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Y:\1 Лена Б\Мониторинг 2021\"/>
    </mc:Choice>
  </mc:AlternateContent>
  <bookViews>
    <workbookView xWindow="0" yWindow="0" windowWidth="28800" windowHeight="12330" firstSheet="13" activeTab="13"/>
  </bookViews>
  <sheets>
    <sheet name="Доска объявлений" sheetId="2" state="hidden" r:id="rId1"/>
    <sheet name="Подуш" sheetId="3" state="hidden" r:id="rId2"/>
    <sheet name="к среднему по РА" sheetId="4" state="hidden" r:id="rId3"/>
    <sheet name="коэффициенты" sheetId="5" state="hidden" r:id="rId4"/>
    <sheet name="Ранги" sheetId="6" state="hidden" r:id="rId5"/>
    <sheet name="РАСЧЕТ" sheetId="7" state="hidden" r:id="rId6"/>
    <sheet name="РАСЧЕТ без СХ(ст)" sheetId="8" state="hidden" r:id="rId7"/>
    <sheet name="Свод рангов" sheetId="9" state="hidden" r:id="rId8"/>
    <sheet name="Лист5" sheetId="11" state="hidden" r:id="rId9"/>
    <sheet name="РАСЧЕТ без СХ" sheetId="12" state="hidden" r:id="rId10"/>
    <sheet name="Мониторинг согласования" sheetId="13" state="hidden" r:id="rId11"/>
    <sheet name="Лист1" sheetId="14" state="hidden" r:id="rId12"/>
    <sheet name="Лист2" sheetId="16" state="hidden" r:id="rId13"/>
    <sheet name="Майма" sheetId="18" r:id="rId14"/>
    <sheet name="Лист3" sheetId="22" state="hidden" r:id="rId15"/>
    <sheet name="Лист4" sheetId="23" state="hidden" r:id="rId16"/>
  </sheets>
  <definedNames>
    <definedName name="Print_Titles" localSheetId="4">Ранги!$A:$A</definedName>
    <definedName name="Z_670BA12C_584B_4B21_AA28_EA53307DA1B4_.wvu.Cols" localSheetId="2" hidden="1">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РА'!$R:$S,'к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РА'!$V:$Y,'к среднему по РА'!#REF!,'к среднему по РА'!#REF!,'к среднему по РА'!$AB:$AC,'к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РА'!#REF!,'к среднему по РА'!#REF!</definedName>
    <definedName name="Z_670BA12C_584B_4B21_AA28_EA53307DA1B4_.wvu.Cols" localSheetId="3" hidden="1">коэффициенты!#REF!,коэффициенты!#REF!,коэффициенты!#REF!,коэффициенты!#REF!,коэффициенты!$H:$I,коэффициенты!#REF!,коэффициенты!#REF!,коэффициенты!$N:$O,коэффициенты!$R:$S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#REF!,коэффициенты!$AH:$AI,коэффициенты!#REF!,коэффициенты!#REF!,коэффициенты!#REF!,коэффициенты!#REF!,коэффициенты!#REF!,коэффициенты!#REF!,коэффициенты!#REF!</definedName>
    <definedName name="Z_670BA12C_584B_4B21_AA28_EA53307DA1B4_.wvu.Cols" localSheetId="13" hidden="1">Майма!$H:$H</definedName>
    <definedName name="Z_670BA12C_584B_4B21_AA28_EA53307DA1B4_.wvu.Cols" localSheetId="1" hidden="1">Подуш!#REF!</definedName>
    <definedName name="Z_670BA12C_584B_4B21_AA28_EA53307DA1B4_.wvu.Cols" localSheetId="4" hidden="1">Ранги!$B:$C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,Ранги!#REF!</definedName>
    <definedName name="Z_670BA12C_584B_4B21_AA28_EA53307DA1B4_.wvu.Cols" localSheetId="5" hidden="1">РАСЧЕТ!$AH:$AI,РАСЧЕТ!#REF!,РАСЧЕТ!#REF!,РАСЧЕТ!#REF!</definedName>
    <definedName name="Z_670BA12C_584B_4B21_AA28_EA53307DA1B4_.wvu.Cols" localSheetId="9" hidden="1">'РАСЧЕТ без СХ'!$BY:$BZ,'РАСЧЕТ без СХ'!$DH:$DI,'РАСЧЕТ без СХ'!$DX:$DY,'РАСЧЕТ без СХ'!$EI:$ET</definedName>
    <definedName name="Z_670BA12C_584B_4B21_AA28_EA53307DA1B4_.wvu.Cols" localSheetId="6" hidden="1">'РАСЧЕТ без СХ(ст)'!$BY:$CA,'РАСЧЕТ без СХ(ст)'!$DF:$DG,'РАСЧЕТ без СХ(ст)'!$DS:$DT,'РАСЧЕТ без СХ(ст)'!$ED:$EO</definedName>
    <definedName name="Z_670BA12C_584B_4B21_AA28_EA53307DA1B4_.wvu.PrintArea" localSheetId="13" hidden="1">Майма!$A$1:$H$26</definedName>
    <definedName name="Z_670BA12C_584B_4B21_AA28_EA53307DA1B4_.wvu.PrintArea" localSheetId="10" hidden="1">'Мониторинг согласования'!$A$1:$AA$24</definedName>
    <definedName name="Z_670BA12C_584B_4B21_AA28_EA53307DA1B4_.wvu.PrintArea" localSheetId="4" hidden="1">Ранги!$A$1:$BC$15</definedName>
    <definedName name="Z_670BA12C_584B_4B21_AA28_EA53307DA1B4_.wvu.PrintArea" localSheetId="5" hidden="1">РАСЧЕТ!$A$1:$AP$15</definedName>
    <definedName name="Z_670BA12C_584B_4B21_AA28_EA53307DA1B4_.wvu.PrintArea" localSheetId="9" hidden="1">'РАСЧЕТ без СХ'!$A$1:$FN$15</definedName>
    <definedName name="Z_670BA12C_584B_4B21_AA28_EA53307DA1B4_.wvu.PrintArea" localSheetId="6" hidden="1">'РАСЧЕТ без СХ(ст)'!$A$1:$FI$15</definedName>
    <definedName name="Z_670BA12C_584B_4B21_AA28_EA53307DA1B4_.wvu.PrintTitles" localSheetId="4" hidden="1">Ранги!$A:$A</definedName>
    <definedName name="Z_670BA12C_584B_4B21_AA28_EA53307DA1B4_.wvu.Rows" localSheetId="13" hidden="1">Майма!$39:$54</definedName>
    <definedName name="Z_670BA12C_584B_4B21_AA28_EA53307DA1B4_.wvu.Rows" localSheetId="10" hidden="1">'Мониторинг согласования'!$10:$10,'Мониторинг согласования'!#REF!,'Мониторинг согласования'!#REF!</definedName>
    <definedName name="Z_670BA12C_584B_4B21_AA28_EA53307DA1B4_.wvu.Rows" localSheetId="7" hidden="1">'Свод рангов'!#REF!,'Свод рангов'!#REF!,'Свод рангов'!#REF!</definedName>
    <definedName name="_xlnm.Print_Area" localSheetId="13">Майма!$A$1:$H$26</definedName>
    <definedName name="_xlnm.Print_Area" localSheetId="10">'Мониторинг согласования'!$A$1:$AA$24</definedName>
    <definedName name="_xlnm.Print_Area" localSheetId="4">Ранги!$A$1:$BC$15</definedName>
    <definedName name="_xlnm.Print_Area" localSheetId="5">РАСЧЕТ!$A$1:$AP$15</definedName>
    <definedName name="_xlnm.Print_Area" localSheetId="9">'РАСЧЕТ без СХ'!$A$1:$FN$15</definedName>
    <definedName name="_xlnm.Print_Area" localSheetId="6">'РАСЧЕТ без СХ(ст)'!$A$1:$FI$15</definedName>
  </definedNames>
  <calcPr calcId="162913"/>
</workbook>
</file>

<file path=xl/calcChain.xml><?xml version="1.0" encoding="utf-8"?>
<calcChain xmlns="http://schemas.openxmlformats.org/spreadsheetml/2006/main">
  <c r="B38" i="18" l="1"/>
  <c r="A35" i="18"/>
  <c r="A34" i="18"/>
  <c r="A33" i="18"/>
  <c r="A32" i="18"/>
  <c r="A31" i="18"/>
  <c r="B30" i="18"/>
  <c r="A27" i="18"/>
  <c r="G26" i="18"/>
  <c r="AF6" i="5" s="1"/>
  <c r="AG6" i="5" s="1"/>
  <c r="G25" i="18"/>
  <c r="AD6" i="5" s="1"/>
  <c r="AE6" i="5" s="1"/>
  <c r="H24" i="18"/>
  <c r="G24" i="18"/>
  <c r="H23" i="18"/>
  <c r="G23" i="18"/>
  <c r="H22" i="18"/>
  <c r="G22" i="18"/>
  <c r="H21" i="18"/>
  <c r="G21" i="18"/>
  <c r="Z6" i="5" s="1"/>
  <c r="AA6" i="5" s="1"/>
  <c r="G20" i="18"/>
  <c r="H19" i="18"/>
  <c r="G19" i="18"/>
  <c r="G18" i="18"/>
  <c r="H17" i="18"/>
  <c r="G17" i="18"/>
  <c r="H16" i="18"/>
  <c r="G16" i="18"/>
  <c r="G14" i="18"/>
  <c r="H13" i="18"/>
  <c r="G13" i="18"/>
  <c r="G12" i="18"/>
  <c r="H11" i="18"/>
  <c r="G11" i="18"/>
  <c r="J6" i="5" s="1"/>
  <c r="K6" i="5" s="1"/>
  <c r="K6" i="7" s="1"/>
  <c r="G10" i="18"/>
  <c r="H8" i="18"/>
  <c r="G8" i="18"/>
  <c r="G7" i="18"/>
  <c r="B36" i="18"/>
  <c r="E21" i="13"/>
  <c r="E19" i="13"/>
  <c r="E18" i="13"/>
  <c r="E17" i="13"/>
  <c r="E16" i="13"/>
  <c r="E15" i="13"/>
  <c r="E14" i="13"/>
  <c r="E13" i="13"/>
  <c r="E12" i="13"/>
  <c r="E10" i="13"/>
  <c r="E9" i="13"/>
  <c r="E8" i="13"/>
  <c r="E7" i="13"/>
  <c r="E6" i="13"/>
  <c r="EY18" i="12"/>
  <c r="FD15" i="12"/>
  <c r="FE15" i="12" s="1"/>
  <c r="FF13" i="12" s="1"/>
  <c r="FM13" i="12" s="1"/>
  <c r="FC15" i="12"/>
  <c r="EY15" i="12"/>
  <c r="EX15" i="12"/>
  <c r="FE14" i="12"/>
  <c r="FA14" i="12"/>
  <c r="EZ14" i="12"/>
  <c r="EV14" i="12"/>
  <c r="EU14" i="12"/>
  <c r="EW14" i="12" s="1"/>
  <c r="ES14" i="12"/>
  <c r="ER14" i="12"/>
  <c r="ET14" i="12" s="1"/>
  <c r="EQ14" i="12"/>
  <c r="EP14" i="12"/>
  <c r="EO14" i="12"/>
  <c r="EN14" i="12"/>
  <c r="EM14" i="12"/>
  <c r="EL14" i="12"/>
  <c r="EK14" i="12"/>
  <c r="EJ14" i="12"/>
  <c r="EI14" i="12"/>
  <c r="EH14" i="12"/>
  <c r="EG14" i="12"/>
  <c r="EF14" i="12"/>
  <c r="ED14" i="12"/>
  <c r="EC14" i="12"/>
  <c r="EE14" i="12" s="1"/>
  <c r="DZ14" i="12"/>
  <c r="EB14" i="12" s="1"/>
  <c r="DX14" i="12"/>
  <c r="DW14" i="12"/>
  <c r="DY14" i="12" s="1"/>
  <c r="DV14" i="12"/>
  <c r="DQ14" i="12"/>
  <c r="DS14" i="12" s="1"/>
  <c r="DP14" i="12"/>
  <c r="DO14" i="12"/>
  <c r="DN14" i="12"/>
  <c r="DM14" i="12"/>
  <c r="DK14" i="12"/>
  <c r="DI14" i="12"/>
  <c r="DH14" i="12"/>
  <c r="DJ14" i="12" s="1"/>
  <c r="DF14" i="12"/>
  <c r="DE14" i="12"/>
  <c r="DG14" i="12" s="1"/>
  <c r="DB14" i="12"/>
  <c r="DD14" i="12" s="1"/>
  <c r="DA14" i="12"/>
  <c r="CZ14" i="12"/>
  <c r="CY14" i="12"/>
  <c r="CX14" i="12"/>
  <c r="CV14" i="12"/>
  <c r="CU14" i="12"/>
  <c r="CT14" i="12"/>
  <c r="CS14" i="12"/>
  <c r="CP14" i="12"/>
  <c r="CO14" i="12"/>
  <c r="CN14" i="12"/>
  <c r="CM14" i="12"/>
  <c r="CL14" i="12"/>
  <c r="CJ14" i="12"/>
  <c r="CG14" i="12"/>
  <c r="CI14" i="12" s="1"/>
  <c r="CE14" i="12"/>
  <c r="CD14" i="12"/>
  <c r="CF14" i="12" s="1"/>
  <c r="CA14" i="12"/>
  <c r="CC14" i="12" s="1"/>
  <c r="BZ14" i="12"/>
  <c r="BY14" i="12"/>
  <c r="BW14" i="12"/>
  <c r="BT14" i="12"/>
  <c r="BS14" i="12"/>
  <c r="BU14" i="12" s="1"/>
  <c r="BQ14" i="12"/>
  <c r="BP14" i="12"/>
  <c r="BR14" i="12" s="1"/>
  <c r="BN14" i="12"/>
  <c r="BM14" i="12"/>
  <c r="BO14" i="12" s="1"/>
  <c r="BL14" i="12"/>
  <c r="BK14" i="12"/>
  <c r="BJ14" i="12"/>
  <c r="BI14" i="12"/>
  <c r="BH14" i="12"/>
  <c r="BG14" i="12"/>
  <c r="BC14" i="12"/>
  <c r="BB14" i="12"/>
  <c r="BA14" i="12"/>
  <c r="AZ14" i="12"/>
  <c r="AY14" i="12"/>
  <c r="AX14" i="12"/>
  <c r="AV14" i="12"/>
  <c r="AU14" i="12"/>
  <c r="AW14" i="12" s="1"/>
  <c r="AS14" i="12"/>
  <c r="AR14" i="12"/>
  <c r="AT14" i="12" s="1"/>
  <c r="AE14" i="12"/>
  <c r="AC14" i="12"/>
  <c r="AB14" i="12"/>
  <c r="AA14" i="12"/>
  <c r="Z14" i="12"/>
  <c r="Y14" i="12"/>
  <c r="W14" i="12"/>
  <c r="V14" i="12"/>
  <c r="U14" i="12"/>
  <c r="T14" i="12"/>
  <c r="O14" i="12"/>
  <c r="N14" i="12"/>
  <c r="P14" i="12" s="1"/>
  <c r="G14" i="12"/>
  <c r="F14" i="12"/>
  <c r="E14" i="12"/>
  <c r="D14" i="12"/>
  <c r="C14" i="12"/>
  <c r="B14" i="12"/>
  <c r="FE13" i="12"/>
  <c r="EZ13" i="12"/>
  <c r="FA13" i="12" s="1"/>
  <c r="EW13" i="12"/>
  <c r="EV13" i="12"/>
  <c r="EU13" i="12"/>
  <c r="ES13" i="12"/>
  <c r="ER13" i="12"/>
  <c r="ET13" i="12" s="1"/>
  <c r="EP13" i="12"/>
  <c r="EO13" i="12"/>
  <c r="EQ13" i="12" s="1"/>
  <c r="EM13" i="12"/>
  <c r="EL13" i="12"/>
  <c r="EN13" i="12" s="1"/>
  <c r="EJ13" i="12"/>
  <c r="EI13" i="12"/>
  <c r="EK13" i="12" s="1"/>
  <c r="EH13" i="12"/>
  <c r="EG13" i="12"/>
  <c r="EF13" i="12"/>
  <c r="EE13" i="12"/>
  <c r="ED13" i="12"/>
  <c r="EC13" i="12"/>
  <c r="DZ13" i="12"/>
  <c r="EB13" i="12" s="1"/>
  <c r="DY13" i="12"/>
  <c r="DX13" i="12"/>
  <c r="DW13" i="12"/>
  <c r="DV13" i="12"/>
  <c r="DQ13" i="12"/>
  <c r="DS13" i="12" s="1"/>
  <c r="DP13" i="12"/>
  <c r="DO13" i="12"/>
  <c r="DN13" i="12"/>
  <c r="DM13" i="12"/>
  <c r="DK13" i="12"/>
  <c r="DI13" i="12"/>
  <c r="DH13" i="12"/>
  <c r="DJ13" i="12" s="1"/>
  <c r="DG13" i="12"/>
  <c r="DF13" i="12"/>
  <c r="DE13" i="12"/>
  <c r="DD13" i="12"/>
  <c r="DB13" i="12"/>
  <c r="CZ13" i="12"/>
  <c r="CY13" i="12"/>
  <c r="DA13" i="12" s="1"/>
  <c r="CV13" i="12"/>
  <c r="CX13" i="12" s="1"/>
  <c r="CT13" i="12"/>
  <c r="CS13" i="12"/>
  <c r="CP13" i="12"/>
  <c r="CO13" i="12"/>
  <c r="CN13" i="12"/>
  <c r="CM13" i="12"/>
  <c r="CJ13" i="12"/>
  <c r="CL13" i="12" s="1"/>
  <c r="CI13" i="12"/>
  <c r="CG13" i="12"/>
  <c r="CE13" i="12"/>
  <c r="CD13" i="12"/>
  <c r="CF13" i="12" s="1"/>
  <c r="CA13" i="12"/>
  <c r="CC13" i="12" s="1"/>
  <c r="BZ13" i="12"/>
  <c r="BY13" i="12"/>
  <c r="BW13" i="12"/>
  <c r="BT13" i="12"/>
  <c r="BS13" i="12"/>
  <c r="BU13" i="12" s="1"/>
  <c r="BR13" i="12"/>
  <c r="BQ13" i="12"/>
  <c r="BP13" i="12"/>
  <c r="BN13" i="12"/>
  <c r="BM13" i="12"/>
  <c r="BO13" i="12" s="1"/>
  <c r="BL13" i="12"/>
  <c r="BK13" i="12"/>
  <c r="BJ13" i="12"/>
  <c r="BH13" i="12"/>
  <c r="BG13" i="12"/>
  <c r="BI13" i="12" s="1"/>
  <c r="BC13" i="12"/>
  <c r="BB13" i="12"/>
  <c r="BA13" i="12"/>
  <c r="AZ13" i="12"/>
  <c r="AY13" i="12"/>
  <c r="AX13" i="12"/>
  <c r="AV13" i="12"/>
  <c r="AU13" i="12"/>
  <c r="AW13" i="12" s="1"/>
  <c r="AT13" i="12"/>
  <c r="AS13" i="12"/>
  <c r="AR13" i="12"/>
  <c r="AE13" i="12"/>
  <c r="AC13" i="12"/>
  <c r="AA13" i="12"/>
  <c r="Z13" i="12"/>
  <c r="AB13" i="12" s="1"/>
  <c r="W13" i="12"/>
  <c r="Y13" i="12" s="1"/>
  <c r="U13" i="12"/>
  <c r="T13" i="12"/>
  <c r="V13" i="12" s="1"/>
  <c r="O13" i="12"/>
  <c r="N13" i="12"/>
  <c r="P13" i="12" s="1"/>
  <c r="F13" i="12"/>
  <c r="E13" i="12"/>
  <c r="G13" i="12" s="1"/>
  <c r="D13" i="12"/>
  <c r="C13" i="12"/>
  <c r="B13" i="12"/>
  <c r="FF12" i="12"/>
  <c r="FM12" i="12" s="1"/>
  <c r="FE12" i="12"/>
  <c r="FA12" i="12"/>
  <c r="EZ12" i="12"/>
  <c r="EW12" i="12"/>
  <c r="EV12" i="12"/>
  <c r="EU12" i="12"/>
  <c r="ES12" i="12"/>
  <c r="ER12" i="12"/>
  <c r="ET12" i="12" s="1"/>
  <c r="EQ12" i="12"/>
  <c r="EP12" i="12"/>
  <c r="EO12" i="12"/>
  <c r="EM12" i="12"/>
  <c r="EL12" i="12"/>
  <c r="EN12" i="12" s="1"/>
  <c r="EJ12" i="12"/>
  <c r="EI12" i="12"/>
  <c r="EK12" i="12" s="1"/>
  <c r="EG12" i="12"/>
  <c r="EF12" i="12"/>
  <c r="EH12" i="12" s="1"/>
  <c r="ED12" i="12"/>
  <c r="EC12" i="12"/>
  <c r="EE12" i="12" s="1"/>
  <c r="DZ12" i="12"/>
  <c r="EB12" i="12" s="1"/>
  <c r="DY12" i="12"/>
  <c r="DX12" i="12"/>
  <c r="DW12" i="12"/>
  <c r="DV12" i="12"/>
  <c r="DS12" i="12"/>
  <c r="DQ12" i="12"/>
  <c r="DP12" i="12"/>
  <c r="DO12" i="12"/>
  <c r="DN12" i="12"/>
  <c r="DK12" i="12"/>
  <c r="DM12" i="12" s="1"/>
  <c r="DJ12" i="12"/>
  <c r="DI12" i="12"/>
  <c r="DH12" i="12"/>
  <c r="DG12" i="12"/>
  <c r="DF12" i="12"/>
  <c r="DE12" i="12"/>
  <c r="DB12" i="12"/>
  <c r="DD12" i="12" s="1"/>
  <c r="CZ12" i="12"/>
  <c r="CY12" i="12"/>
  <c r="DA12" i="12" s="1"/>
  <c r="CX12" i="12"/>
  <c r="CV12" i="12"/>
  <c r="CT12" i="12"/>
  <c r="CS12" i="12"/>
  <c r="CP12" i="12"/>
  <c r="CN12" i="12"/>
  <c r="CM12" i="12"/>
  <c r="CO12" i="12" s="1"/>
  <c r="CJ12" i="12"/>
  <c r="CL12" i="12" s="1"/>
  <c r="CI12" i="12"/>
  <c r="CG12" i="12"/>
  <c r="CE12" i="12"/>
  <c r="CD12" i="12"/>
  <c r="CF12" i="12" s="1"/>
  <c r="CA12" i="12"/>
  <c r="CC12" i="12" s="1"/>
  <c r="BZ12" i="12"/>
  <c r="BY12" i="12"/>
  <c r="BW12" i="12"/>
  <c r="BT12" i="12"/>
  <c r="BS12" i="12"/>
  <c r="BU12" i="12" s="1"/>
  <c r="BR12" i="12"/>
  <c r="BQ12" i="12"/>
  <c r="BP12" i="12"/>
  <c r="BO12" i="12"/>
  <c r="BN12" i="12"/>
  <c r="BM12" i="12"/>
  <c r="BK12" i="12"/>
  <c r="BJ12" i="12"/>
  <c r="BL12" i="12" s="1"/>
  <c r="BH12" i="12"/>
  <c r="BG12" i="12"/>
  <c r="BI12" i="12" s="1"/>
  <c r="BC12" i="12"/>
  <c r="BB12" i="12"/>
  <c r="BA12" i="12"/>
  <c r="AY12" i="12"/>
  <c r="AX12" i="12"/>
  <c r="AZ12" i="12" s="1"/>
  <c r="AV12" i="12"/>
  <c r="AU12" i="12"/>
  <c r="AW12" i="12" s="1"/>
  <c r="AT12" i="12"/>
  <c r="AS12" i="12"/>
  <c r="AR12" i="12"/>
  <c r="AC12" i="12"/>
  <c r="AE12" i="12" s="1"/>
  <c r="AB12" i="12"/>
  <c r="AA12" i="12"/>
  <c r="Z12" i="12"/>
  <c r="Y12" i="12"/>
  <c r="W12" i="12"/>
  <c r="U12" i="12"/>
  <c r="T12" i="12"/>
  <c r="V12" i="12" s="1"/>
  <c r="O12" i="12"/>
  <c r="P12" i="12" s="1"/>
  <c r="N12" i="12"/>
  <c r="G12" i="12"/>
  <c r="F12" i="12"/>
  <c r="E12" i="12"/>
  <c r="C12" i="12"/>
  <c r="B12" i="12"/>
  <c r="D12" i="12" s="1"/>
  <c r="FE11" i="12"/>
  <c r="FF11" i="12" s="1"/>
  <c r="FM11" i="12" s="1"/>
  <c r="EZ11" i="12"/>
  <c r="FA11" i="12" s="1"/>
  <c r="EV11" i="12"/>
  <c r="EU11" i="12"/>
  <c r="EW11" i="12" s="1"/>
  <c r="ES11" i="12"/>
  <c r="ER11" i="12"/>
  <c r="ET11" i="12" s="1"/>
  <c r="EP11" i="12"/>
  <c r="EO11" i="12"/>
  <c r="EQ11" i="12" s="1"/>
  <c r="EN11" i="12"/>
  <c r="EM11" i="12"/>
  <c r="EL11" i="12"/>
  <c r="EK11" i="12"/>
  <c r="EJ11" i="12"/>
  <c r="EI11" i="12"/>
  <c r="EG11" i="12"/>
  <c r="EF11" i="12"/>
  <c r="EH11" i="12" s="1"/>
  <c r="ED11" i="12"/>
  <c r="EC11" i="12"/>
  <c r="EE11" i="12" s="1"/>
  <c r="EB11" i="12"/>
  <c r="DZ11" i="12"/>
  <c r="DX11" i="12"/>
  <c r="DW11" i="12"/>
  <c r="DY11" i="12" s="1"/>
  <c r="DV11" i="12"/>
  <c r="DS11" i="12"/>
  <c r="DQ11" i="12"/>
  <c r="DO11" i="12"/>
  <c r="DN11" i="12"/>
  <c r="DP11" i="12" s="1"/>
  <c r="DM11" i="12"/>
  <c r="DK11" i="12"/>
  <c r="DJ11" i="12"/>
  <c r="DI11" i="12"/>
  <c r="DH11" i="12"/>
  <c r="DF11" i="12"/>
  <c r="DE11" i="12"/>
  <c r="DG11" i="12" s="1"/>
  <c r="DB11" i="12"/>
  <c r="DD11" i="12" s="1"/>
  <c r="CZ11" i="12"/>
  <c r="CY11" i="12"/>
  <c r="DA11" i="12" s="1"/>
  <c r="CX11" i="12"/>
  <c r="CV11" i="12"/>
  <c r="CU11" i="12"/>
  <c r="CT11" i="12"/>
  <c r="CS11" i="12"/>
  <c r="CP11" i="12"/>
  <c r="CN11" i="12"/>
  <c r="CM11" i="12"/>
  <c r="CO11" i="12" s="1"/>
  <c r="CL11" i="12"/>
  <c r="CJ11" i="12"/>
  <c r="CG11" i="12"/>
  <c r="CI11" i="12" s="1"/>
  <c r="CE11" i="12"/>
  <c r="CD11" i="12"/>
  <c r="CF11" i="12" s="1"/>
  <c r="CC11" i="12"/>
  <c r="CA11" i="12"/>
  <c r="BZ11" i="12"/>
  <c r="BY11" i="12"/>
  <c r="BW11" i="12"/>
  <c r="BU11" i="12"/>
  <c r="BT11" i="12"/>
  <c r="BS11" i="12"/>
  <c r="BQ11" i="12"/>
  <c r="BP11" i="12"/>
  <c r="BR11" i="12" s="1"/>
  <c r="BN11" i="12"/>
  <c r="BM11" i="12"/>
  <c r="BO11" i="12" s="1"/>
  <c r="BK11" i="12"/>
  <c r="BJ11" i="12"/>
  <c r="BL11" i="12" s="1"/>
  <c r="BI11" i="12"/>
  <c r="BH11" i="12"/>
  <c r="BG11" i="12"/>
  <c r="BB11" i="12"/>
  <c r="BA11" i="12"/>
  <c r="BC11" i="12" s="1"/>
  <c r="AY11" i="12"/>
  <c r="AX11" i="12"/>
  <c r="AZ11" i="12" s="1"/>
  <c r="AW11" i="12"/>
  <c r="AV11" i="12"/>
  <c r="AU11" i="12"/>
  <c r="AS11" i="12"/>
  <c r="AR11" i="12"/>
  <c r="AT11" i="12" s="1"/>
  <c r="AC11" i="12"/>
  <c r="AE11" i="12" s="1"/>
  <c r="AB11" i="12"/>
  <c r="AA11" i="12"/>
  <c r="Z11" i="12"/>
  <c r="Y11" i="12"/>
  <c r="W11" i="12"/>
  <c r="U11" i="12"/>
  <c r="T11" i="12"/>
  <c r="V11" i="12" s="1"/>
  <c r="O11" i="12"/>
  <c r="N11" i="12"/>
  <c r="P11" i="12" s="1"/>
  <c r="G11" i="12"/>
  <c r="F11" i="12"/>
  <c r="E11" i="12"/>
  <c r="C11" i="12"/>
  <c r="B11" i="12"/>
  <c r="D11" i="12" s="1"/>
  <c r="FF10" i="12"/>
  <c r="FM10" i="12" s="1"/>
  <c r="FE10" i="12"/>
  <c r="FA10" i="12"/>
  <c r="EZ10" i="12"/>
  <c r="EV10" i="12"/>
  <c r="EU10" i="12"/>
  <c r="EW10" i="12" s="1"/>
  <c r="ES10" i="12"/>
  <c r="ER10" i="12"/>
  <c r="ET10" i="12" s="1"/>
  <c r="EQ10" i="12"/>
  <c r="EP10" i="12"/>
  <c r="EO10" i="12"/>
  <c r="EM10" i="12"/>
  <c r="EL10" i="12"/>
  <c r="EN10" i="12" s="1"/>
  <c r="EJ10" i="12"/>
  <c r="EI10" i="12"/>
  <c r="EK10" i="12" s="1"/>
  <c r="EG10" i="12"/>
  <c r="EF10" i="12"/>
  <c r="EH10" i="12" s="1"/>
  <c r="EE10" i="12"/>
  <c r="ED10" i="12"/>
  <c r="EC10" i="12"/>
  <c r="EB10" i="12"/>
  <c r="DZ10" i="12"/>
  <c r="DX10" i="12"/>
  <c r="DW10" i="12"/>
  <c r="DY10" i="12" s="1"/>
  <c r="DV10" i="12"/>
  <c r="DQ10" i="12"/>
  <c r="DS10" i="12" s="1"/>
  <c r="DO10" i="12"/>
  <c r="DN10" i="12"/>
  <c r="DP10" i="12" s="1"/>
  <c r="DM10" i="12"/>
  <c r="DK10" i="12"/>
  <c r="DJ10" i="12"/>
  <c r="DI10" i="12"/>
  <c r="DH10" i="12"/>
  <c r="DF10" i="12"/>
  <c r="DE10" i="12"/>
  <c r="DG10" i="12" s="1"/>
  <c r="DD10" i="12"/>
  <c r="DB10" i="12"/>
  <c r="DA10" i="12"/>
  <c r="CZ10" i="12"/>
  <c r="CY10" i="12"/>
  <c r="CV10" i="12"/>
  <c r="CX10" i="12" s="1"/>
  <c r="CT10" i="12"/>
  <c r="CU10" i="12" s="1"/>
  <c r="CS10" i="12"/>
  <c r="CP10" i="12"/>
  <c r="CO10" i="12"/>
  <c r="CN10" i="12"/>
  <c r="CM10" i="12"/>
  <c r="CL10" i="12"/>
  <c r="CJ10" i="12"/>
  <c r="CG10" i="12"/>
  <c r="CI10" i="12" s="1"/>
  <c r="CE10" i="12"/>
  <c r="CD10" i="12"/>
  <c r="CF10" i="12" s="1"/>
  <c r="CC10" i="12"/>
  <c r="CA10" i="12"/>
  <c r="BZ10" i="12"/>
  <c r="BY10" i="12"/>
  <c r="BW10" i="12"/>
  <c r="BU10" i="12"/>
  <c r="BT10" i="12"/>
  <c r="BS10" i="12"/>
  <c r="BQ10" i="12"/>
  <c r="BP10" i="12"/>
  <c r="BR10" i="12" s="1"/>
  <c r="BO10" i="12"/>
  <c r="BN10" i="12"/>
  <c r="BM10" i="12"/>
  <c r="BL10" i="12"/>
  <c r="BK10" i="12"/>
  <c r="BJ10" i="12"/>
  <c r="BH10" i="12"/>
  <c r="BG10" i="12"/>
  <c r="BI10" i="12" s="1"/>
  <c r="BB10" i="12"/>
  <c r="BA10" i="12"/>
  <c r="BC10" i="12" s="1"/>
  <c r="AZ10" i="12"/>
  <c r="AY10" i="12"/>
  <c r="AX10" i="12"/>
  <c r="AW10" i="12"/>
  <c r="AV10" i="12"/>
  <c r="AU10" i="12"/>
  <c r="AS10" i="12"/>
  <c r="AR10" i="12"/>
  <c r="AT10" i="12" s="1"/>
  <c r="AC10" i="12"/>
  <c r="AE10" i="12" s="1"/>
  <c r="AA10" i="12"/>
  <c r="Z10" i="12"/>
  <c r="AB10" i="12" s="1"/>
  <c r="W10" i="12"/>
  <c r="Y10" i="12" s="1"/>
  <c r="V10" i="12"/>
  <c r="U10" i="12"/>
  <c r="T10" i="12"/>
  <c r="O10" i="12"/>
  <c r="N10" i="12"/>
  <c r="P10" i="12" s="1"/>
  <c r="F10" i="12"/>
  <c r="E10" i="12"/>
  <c r="G10" i="12" s="1"/>
  <c r="C10" i="12"/>
  <c r="B10" i="12"/>
  <c r="D10" i="12" s="1"/>
  <c r="FE9" i="12"/>
  <c r="FF9" i="12" s="1"/>
  <c r="FM9" i="12" s="1"/>
  <c r="EZ9" i="12"/>
  <c r="FA9" i="12" s="1"/>
  <c r="EV9" i="12"/>
  <c r="EU9" i="12"/>
  <c r="EW9" i="12" s="1"/>
  <c r="ET9" i="12"/>
  <c r="ES9" i="12"/>
  <c r="ER9" i="12"/>
  <c r="EQ9" i="12"/>
  <c r="EP9" i="12"/>
  <c r="EO9" i="12"/>
  <c r="EM9" i="12"/>
  <c r="EL9" i="12"/>
  <c r="EN9" i="12" s="1"/>
  <c r="EJ9" i="12"/>
  <c r="EI9" i="12"/>
  <c r="EK9" i="12" s="1"/>
  <c r="EH9" i="12"/>
  <c r="EG9" i="12"/>
  <c r="EF9" i="12"/>
  <c r="ED9" i="12"/>
  <c r="EC9" i="12"/>
  <c r="EE9" i="12" s="1"/>
  <c r="DZ9" i="12"/>
  <c r="EB9" i="12" s="1"/>
  <c r="DX9" i="12"/>
  <c r="DW9" i="12"/>
  <c r="DY9" i="12" s="1"/>
  <c r="DV9" i="12"/>
  <c r="DS9" i="12"/>
  <c r="DQ9" i="12"/>
  <c r="DP9" i="12"/>
  <c r="DO9" i="12"/>
  <c r="DN9" i="12"/>
  <c r="DK9" i="12"/>
  <c r="DM9" i="12" s="1"/>
  <c r="DI9" i="12"/>
  <c r="DH9" i="12"/>
  <c r="DJ9" i="12" s="1"/>
  <c r="DF9" i="12"/>
  <c r="DE9" i="12"/>
  <c r="DG9" i="12" s="1"/>
  <c r="DD9" i="12"/>
  <c r="DB9" i="12"/>
  <c r="DA9" i="12"/>
  <c r="CZ9" i="12"/>
  <c r="CY9" i="12"/>
  <c r="CV9" i="12"/>
  <c r="CX9" i="12" s="1"/>
  <c r="CU9" i="12"/>
  <c r="CT9" i="12"/>
  <c r="CS9" i="12"/>
  <c r="CP9" i="12"/>
  <c r="CN9" i="12"/>
  <c r="CM9" i="12"/>
  <c r="CO9" i="12" s="1"/>
  <c r="CJ9" i="12"/>
  <c r="CL9" i="12" s="1"/>
  <c r="CG9" i="12"/>
  <c r="CI9" i="12" s="1"/>
  <c r="CF9" i="12"/>
  <c r="CE9" i="12"/>
  <c r="CD9" i="12"/>
  <c r="CA9" i="12"/>
  <c r="CC9" i="12" s="1"/>
  <c r="BZ9" i="12"/>
  <c r="BY9" i="12"/>
  <c r="BW9" i="12"/>
  <c r="BT9" i="12"/>
  <c r="BS9" i="12"/>
  <c r="BU9" i="12" s="1"/>
  <c r="BQ9" i="12"/>
  <c r="BP9" i="12"/>
  <c r="BR9" i="12" s="1"/>
  <c r="BO9" i="12"/>
  <c r="BN9" i="12"/>
  <c r="BM9" i="12"/>
  <c r="BL9" i="12"/>
  <c r="BK9" i="12"/>
  <c r="BJ9" i="12"/>
  <c r="BH9" i="12"/>
  <c r="BG9" i="12"/>
  <c r="BI9" i="12" s="1"/>
  <c r="BC9" i="12"/>
  <c r="BB9" i="12"/>
  <c r="BA9" i="12"/>
  <c r="AY9" i="12"/>
  <c r="AX9" i="12"/>
  <c r="AZ9" i="12" s="1"/>
  <c r="AV9" i="12"/>
  <c r="AU9" i="12"/>
  <c r="AW9" i="12" s="1"/>
  <c r="AS9" i="12"/>
  <c r="AR9" i="12"/>
  <c r="AT9" i="12" s="1"/>
  <c r="AE9" i="12"/>
  <c r="AC9" i="12"/>
  <c r="AA9" i="12"/>
  <c r="Z9" i="12"/>
  <c r="AB9" i="12" s="1"/>
  <c r="Y9" i="12"/>
  <c r="W9" i="12"/>
  <c r="V9" i="12"/>
  <c r="U9" i="12"/>
  <c r="T9" i="12"/>
  <c r="O9" i="12"/>
  <c r="P9" i="12" s="1"/>
  <c r="N9" i="12"/>
  <c r="G9" i="12"/>
  <c r="F9" i="12"/>
  <c r="E9" i="12"/>
  <c r="D9" i="12"/>
  <c r="C9" i="12"/>
  <c r="B9" i="12"/>
  <c r="FF8" i="12"/>
  <c r="FM8" i="12" s="1"/>
  <c r="FE8" i="12"/>
  <c r="EZ8" i="12"/>
  <c r="FA8" i="12" s="1"/>
  <c r="EW8" i="12"/>
  <c r="EV8" i="12"/>
  <c r="EU8" i="12"/>
  <c r="ES8" i="12"/>
  <c r="ER8" i="12"/>
  <c r="ET8" i="12" s="1"/>
  <c r="EP8" i="12"/>
  <c r="EO8" i="12"/>
  <c r="EQ8" i="12" s="1"/>
  <c r="EM8" i="12"/>
  <c r="EL8" i="12"/>
  <c r="EN8" i="12" s="1"/>
  <c r="EK8" i="12"/>
  <c r="EJ8" i="12"/>
  <c r="EI8" i="12"/>
  <c r="EH8" i="12"/>
  <c r="EG8" i="12"/>
  <c r="EF8" i="12"/>
  <c r="EE8" i="12"/>
  <c r="ED8" i="12"/>
  <c r="EC8" i="12"/>
  <c r="EB8" i="12"/>
  <c r="DZ8" i="12"/>
  <c r="DY8" i="12"/>
  <c r="DX8" i="12"/>
  <c r="DW8" i="12"/>
  <c r="DV8" i="12"/>
  <c r="DS8" i="12"/>
  <c r="DQ8" i="12"/>
  <c r="DP8" i="12"/>
  <c r="DO8" i="12"/>
  <c r="DN8" i="12"/>
  <c r="DM8" i="12"/>
  <c r="DK8" i="12"/>
  <c r="DJ8" i="12"/>
  <c r="DI8" i="12"/>
  <c r="DH8" i="12"/>
  <c r="DG8" i="12"/>
  <c r="DF8" i="12"/>
  <c r="DE8" i="12"/>
  <c r="DB8" i="12"/>
  <c r="DD8" i="12" s="1"/>
  <c r="CZ8" i="12"/>
  <c r="CY8" i="12"/>
  <c r="DA8" i="12" s="1"/>
  <c r="CV8" i="12"/>
  <c r="CX8" i="12" s="1"/>
  <c r="CT8" i="12"/>
  <c r="CU8" i="12" s="1"/>
  <c r="CS8" i="12"/>
  <c r="CP8" i="12"/>
  <c r="CO8" i="12"/>
  <c r="CN8" i="12"/>
  <c r="CM8" i="12"/>
  <c r="CL8" i="12"/>
  <c r="CJ8" i="12"/>
  <c r="CG8" i="12"/>
  <c r="CI8" i="12" s="1"/>
  <c r="CF8" i="12"/>
  <c r="CE8" i="12"/>
  <c r="CD8" i="12"/>
  <c r="CA8" i="12"/>
  <c r="CC8" i="12" s="1"/>
  <c r="BZ8" i="12"/>
  <c r="BY8" i="12"/>
  <c r="BW8" i="12"/>
  <c r="BU8" i="12"/>
  <c r="BT8" i="12"/>
  <c r="BS8" i="12"/>
  <c r="BR8" i="12"/>
  <c r="BQ8" i="12"/>
  <c r="BP8" i="12"/>
  <c r="BN8" i="12"/>
  <c r="BM8" i="12"/>
  <c r="BO8" i="12" s="1"/>
  <c r="BK8" i="12"/>
  <c r="BJ8" i="12"/>
  <c r="BL8" i="12" s="1"/>
  <c r="BH8" i="12"/>
  <c r="BG8" i="12"/>
  <c r="BI8" i="12" s="1"/>
  <c r="BC8" i="12"/>
  <c r="BB8" i="12"/>
  <c r="BA8" i="12"/>
  <c r="AZ8" i="12"/>
  <c r="AY8" i="12"/>
  <c r="AX8" i="12"/>
  <c r="AV8" i="12"/>
  <c r="AU8" i="12"/>
  <c r="AW8" i="12" s="1"/>
  <c r="AT8" i="12"/>
  <c r="AS8" i="12"/>
  <c r="AR8" i="12"/>
  <c r="AC8" i="12"/>
  <c r="AE8" i="12" s="1"/>
  <c r="AA8" i="12"/>
  <c r="Z8" i="12"/>
  <c r="AB8" i="12" s="1"/>
  <c r="W8" i="12"/>
  <c r="Y8" i="12" s="1"/>
  <c r="U8" i="12"/>
  <c r="T8" i="12"/>
  <c r="V8" i="12" s="1"/>
  <c r="P8" i="12"/>
  <c r="O8" i="12"/>
  <c r="N8" i="12"/>
  <c r="G8" i="12"/>
  <c r="F8" i="12"/>
  <c r="E8" i="12"/>
  <c r="D8" i="12"/>
  <c r="C8" i="12"/>
  <c r="B8" i="12"/>
  <c r="FE7" i="12"/>
  <c r="FF7" i="12" s="1"/>
  <c r="FM7" i="12" s="1"/>
  <c r="FA7" i="12"/>
  <c r="EZ7" i="12"/>
  <c r="EW7" i="12"/>
  <c r="EV7" i="12"/>
  <c r="EU7" i="12"/>
  <c r="ET7" i="12"/>
  <c r="ES7" i="12"/>
  <c r="ER7" i="12"/>
  <c r="EP7" i="12"/>
  <c r="EO7" i="12"/>
  <c r="EQ7" i="12" s="1"/>
  <c r="EN7" i="12"/>
  <c r="EM7" i="12"/>
  <c r="EL7" i="12"/>
  <c r="EK7" i="12"/>
  <c r="EJ7" i="12"/>
  <c r="EI7" i="12"/>
  <c r="EG7" i="12"/>
  <c r="EF7" i="12"/>
  <c r="EH7" i="12" s="1"/>
  <c r="ED7" i="12"/>
  <c r="EC7" i="12"/>
  <c r="EE7" i="12" s="1"/>
  <c r="EB7" i="12"/>
  <c r="DZ7" i="12"/>
  <c r="DY7" i="12"/>
  <c r="DX7" i="12"/>
  <c r="DW7" i="12"/>
  <c r="DV7" i="12"/>
  <c r="DQ7" i="12"/>
  <c r="DS7" i="12" s="1"/>
  <c r="DO7" i="12"/>
  <c r="DN7" i="12"/>
  <c r="DP7" i="12" s="1"/>
  <c r="DK7" i="12"/>
  <c r="DM7" i="12" s="1"/>
  <c r="DJ7" i="12"/>
  <c r="DI7" i="12"/>
  <c r="DH7" i="12"/>
  <c r="DG7" i="12"/>
  <c r="DF7" i="12"/>
  <c r="DE7" i="12"/>
  <c r="DD7" i="12"/>
  <c r="DB7" i="12"/>
  <c r="DA7" i="12"/>
  <c r="CZ7" i="12"/>
  <c r="CY7" i="12"/>
  <c r="CV7" i="12"/>
  <c r="CX7" i="12" s="1"/>
  <c r="CT7" i="12"/>
  <c r="CS7" i="12"/>
  <c r="CU7" i="12" s="1"/>
  <c r="CP7" i="12"/>
  <c r="CN7" i="12"/>
  <c r="CM7" i="12"/>
  <c r="CO7" i="12" s="1"/>
  <c r="CL7" i="12"/>
  <c r="CJ7" i="12"/>
  <c r="CI7" i="12"/>
  <c r="CG7" i="12"/>
  <c r="CF7" i="12"/>
  <c r="CE7" i="12"/>
  <c r="CD7" i="12"/>
  <c r="CC7" i="12"/>
  <c r="CA7" i="12"/>
  <c r="BZ7" i="12"/>
  <c r="BY7" i="12"/>
  <c r="BW7" i="12"/>
  <c r="BU7" i="12"/>
  <c r="BT7" i="12"/>
  <c r="BS7" i="12"/>
  <c r="BR7" i="12"/>
  <c r="BQ7" i="12"/>
  <c r="BP7" i="12"/>
  <c r="BO7" i="12"/>
  <c r="BN7" i="12"/>
  <c r="BM7" i="12"/>
  <c r="BK7" i="12"/>
  <c r="BJ7" i="12"/>
  <c r="BL7" i="12" s="1"/>
  <c r="BI7" i="12"/>
  <c r="BH7" i="12"/>
  <c r="BG7" i="12"/>
  <c r="BB7" i="12"/>
  <c r="BA7" i="12"/>
  <c r="BC7" i="12" s="1"/>
  <c r="AY7" i="12"/>
  <c r="AX7" i="12"/>
  <c r="AZ7" i="12" s="1"/>
  <c r="AW7" i="12"/>
  <c r="AV7" i="12"/>
  <c r="AU7" i="12"/>
  <c r="AT7" i="12"/>
  <c r="AS7" i="12"/>
  <c r="AR7" i="12"/>
  <c r="AC7" i="12"/>
  <c r="AE7" i="12" s="1"/>
  <c r="AA7" i="12"/>
  <c r="Z7" i="12"/>
  <c r="AB7" i="12" s="1"/>
  <c r="W7" i="12"/>
  <c r="Y7" i="12" s="1"/>
  <c r="V7" i="12"/>
  <c r="U7" i="12"/>
  <c r="T7" i="12"/>
  <c r="O7" i="12"/>
  <c r="P7" i="12" s="1"/>
  <c r="N7" i="12"/>
  <c r="F7" i="12"/>
  <c r="E7" i="12"/>
  <c r="G7" i="12" s="1"/>
  <c r="C7" i="12"/>
  <c r="B7" i="12"/>
  <c r="D7" i="12" s="1"/>
  <c r="FM6" i="12"/>
  <c r="FE6" i="12"/>
  <c r="FF6" i="12" s="1"/>
  <c r="FA6" i="12"/>
  <c r="EZ6" i="12"/>
  <c r="EV6" i="12"/>
  <c r="EU6" i="12"/>
  <c r="EW6" i="12" s="1"/>
  <c r="ES6" i="12"/>
  <c r="ER6" i="12"/>
  <c r="ET6" i="12" s="1"/>
  <c r="EQ6" i="12"/>
  <c r="EP6" i="12"/>
  <c r="EO6" i="12"/>
  <c r="EN6" i="12"/>
  <c r="EM6" i="12"/>
  <c r="EL6" i="12"/>
  <c r="EK6" i="12"/>
  <c r="EJ6" i="12"/>
  <c r="EI6" i="12"/>
  <c r="EG6" i="12"/>
  <c r="EF6" i="12"/>
  <c r="EH6" i="12" s="1"/>
  <c r="EE6" i="12"/>
  <c r="ED6" i="12"/>
  <c r="EC6" i="12"/>
  <c r="DZ6" i="12"/>
  <c r="EB6" i="12" s="1"/>
  <c r="DX6" i="12"/>
  <c r="DW6" i="12"/>
  <c r="DY6" i="12" s="1"/>
  <c r="DV6" i="12"/>
  <c r="DQ6" i="12"/>
  <c r="DS6" i="12" s="1"/>
  <c r="DO6" i="12"/>
  <c r="DN6" i="12"/>
  <c r="DP6" i="12" s="1"/>
  <c r="DM6" i="12"/>
  <c r="DK6" i="12"/>
  <c r="DI6" i="12"/>
  <c r="DH6" i="12"/>
  <c r="DJ6" i="12" s="1"/>
  <c r="DF6" i="12"/>
  <c r="DE6" i="12"/>
  <c r="DG6" i="12" s="1"/>
  <c r="DB6" i="12"/>
  <c r="DD6" i="12" s="1"/>
  <c r="DA6" i="12"/>
  <c r="CZ6" i="12"/>
  <c r="CY6" i="12"/>
  <c r="CX6" i="12"/>
  <c r="CV6" i="12"/>
  <c r="CU6" i="12"/>
  <c r="CT6" i="12"/>
  <c r="CS6" i="12"/>
  <c r="CP6" i="12"/>
  <c r="CN6" i="12"/>
  <c r="CM6" i="12"/>
  <c r="CO6" i="12" s="1"/>
  <c r="CL6" i="12"/>
  <c r="CJ6" i="12"/>
  <c r="CG6" i="12"/>
  <c r="CI6" i="12" s="1"/>
  <c r="CE6" i="12"/>
  <c r="CD6" i="12"/>
  <c r="CF6" i="12" s="1"/>
  <c r="CA6" i="12"/>
  <c r="CC6" i="12" s="1"/>
  <c r="BZ6" i="12"/>
  <c r="BY6" i="12"/>
  <c r="BW6" i="12"/>
  <c r="BT6" i="12"/>
  <c r="BS6" i="12"/>
  <c r="BU6" i="12" s="1"/>
  <c r="BQ6" i="12"/>
  <c r="BP6" i="12"/>
  <c r="BR6" i="12" s="1"/>
  <c r="BN6" i="12"/>
  <c r="BM6" i="12"/>
  <c r="BO6" i="12" s="1"/>
  <c r="BL6" i="12"/>
  <c r="BK6" i="12"/>
  <c r="BJ6" i="12"/>
  <c r="BI6" i="12"/>
  <c r="BH6" i="12"/>
  <c r="BG6" i="12"/>
  <c r="BB6" i="12"/>
  <c r="BA6" i="12"/>
  <c r="BC6" i="12" s="1"/>
  <c r="AZ6" i="12"/>
  <c r="AY6" i="12"/>
  <c r="AX6" i="12"/>
  <c r="AW6" i="12"/>
  <c r="AV6" i="12"/>
  <c r="AU6" i="12"/>
  <c r="AS6" i="12"/>
  <c r="AR6" i="12"/>
  <c r="AT6" i="12" s="1"/>
  <c r="AE6" i="12"/>
  <c r="AC6" i="12"/>
  <c r="AB6" i="12"/>
  <c r="AA6" i="12"/>
  <c r="Z6" i="12"/>
  <c r="W6" i="12"/>
  <c r="Y6" i="12" s="1"/>
  <c r="V6" i="12"/>
  <c r="U6" i="12"/>
  <c r="T6" i="12"/>
  <c r="O6" i="12"/>
  <c r="N6" i="12"/>
  <c r="P6" i="12" s="1"/>
  <c r="G6" i="12"/>
  <c r="F6" i="12"/>
  <c r="E6" i="12"/>
  <c r="C6" i="12"/>
  <c r="B6" i="12"/>
  <c r="D6" i="12" s="1"/>
  <c r="FF5" i="12"/>
  <c r="FM5" i="12" s="1"/>
  <c r="FE5" i="12"/>
  <c r="FA5" i="12"/>
  <c r="EZ5" i="12"/>
  <c r="EV5" i="12"/>
  <c r="EU5" i="12"/>
  <c r="EW5" i="12" s="1"/>
  <c r="ET5" i="12"/>
  <c r="ES5" i="12"/>
  <c r="ER5" i="12"/>
  <c r="EP5" i="12"/>
  <c r="EO5" i="12"/>
  <c r="EQ5" i="12" s="1"/>
  <c r="EM5" i="12"/>
  <c r="EL5" i="12"/>
  <c r="EN5" i="12" s="1"/>
  <c r="EJ5" i="12"/>
  <c r="EI5" i="12"/>
  <c r="EK5" i="12" s="1"/>
  <c r="EH5" i="12"/>
  <c r="EG5" i="12"/>
  <c r="EF5" i="12"/>
  <c r="EE5" i="12"/>
  <c r="ED5" i="12"/>
  <c r="EC5" i="12"/>
  <c r="EB5" i="12"/>
  <c r="DZ5" i="12"/>
  <c r="DX5" i="12"/>
  <c r="DW5" i="12"/>
  <c r="DY5" i="12" s="1"/>
  <c r="DV5" i="12"/>
  <c r="DQ5" i="12"/>
  <c r="DS5" i="12" s="1"/>
  <c r="DP5" i="12"/>
  <c r="DO5" i="12"/>
  <c r="DN5" i="12"/>
  <c r="DM5" i="12"/>
  <c r="DK5" i="12"/>
  <c r="DI5" i="12"/>
  <c r="DH5" i="12"/>
  <c r="DJ5" i="12" s="1"/>
  <c r="DG5" i="12"/>
  <c r="DF5" i="12"/>
  <c r="DE5" i="12"/>
  <c r="DD5" i="12"/>
  <c r="DB5" i="12"/>
  <c r="CZ5" i="12"/>
  <c r="CY5" i="12"/>
  <c r="DA5" i="12" s="1"/>
  <c r="CV5" i="12"/>
  <c r="CX5" i="12" s="1"/>
  <c r="CT5" i="12"/>
  <c r="CS5" i="12"/>
  <c r="CP5" i="12"/>
  <c r="CO5" i="12"/>
  <c r="CN5" i="12"/>
  <c r="CM5" i="12"/>
  <c r="CL5" i="12"/>
  <c r="CJ5" i="12"/>
  <c r="CG5" i="12"/>
  <c r="CI5" i="12" s="1"/>
  <c r="CF5" i="12"/>
  <c r="CE5" i="12"/>
  <c r="CD5" i="12"/>
  <c r="CA5" i="12"/>
  <c r="CC5" i="12" s="1"/>
  <c r="BZ5" i="12"/>
  <c r="BY5" i="12"/>
  <c r="BW5" i="12"/>
  <c r="BU5" i="12"/>
  <c r="BT5" i="12"/>
  <c r="BS5" i="12"/>
  <c r="BQ5" i="12"/>
  <c r="BP5" i="12"/>
  <c r="BR5" i="12" s="1"/>
  <c r="BO5" i="12"/>
  <c r="BN5" i="12"/>
  <c r="BM5" i="12"/>
  <c r="BK5" i="12"/>
  <c r="BJ5" i="12"/>
  <c r="BL5" i="12" s="1"/>
  <c r="BH5" i="12"/>
  <c r="BG5" i="12"/>
  <c r="BI5" i="12" s="1"/>
  <c r="BC5" i="12"/>
  <c r="BB5" i="12"/>
  <c r="BA5" i="12"/>
  <c r="AY5" i="12"/>
  <c r="AX5" i="12"/>
  <c r="AZ5" i="12" s="1"/>
  <c r="AW5" i="12"/>
  <c r="AV5" i="12"/>
  <c r="AU5" i="12"/>
  <c r="AS5" i="12"/>
  <c r="AR5" i="12"/>
  <c r="AT5" i="12" s="1"/>
  <c r="AC5" i="12"/>
  <c r="AE5" i="12" s="1"/>
  <c r="AA5" i="12"/>
  <c r="Z5" i="12"/>
  <c r="AB5" i="12" s="1"/>
  <c r="Y5" i="12"/>
  <c r="W5" i="12"/>
  <c r="U5" i="12"/>
  <c r="T5" i="12"/>
  <c r="V5" i="12" s="1"/>
  <c r="P5" i="12"/>
  <c r="O5" i="12"/>
  <c r="N5" i="12"/>
  <c r="G5" i="12"/>
  <c r="F5" i="12"/>
  <c r="E5" i="12"/>
  <c r="D5" i="12"/>
  <c r="C5" i="12"/>
  <c r="B5" i="12"/>
  <c r="FE4" i="12"/>
  <c r="FF4" i="12" s="1"/>
  <c r="FM4" i="12" s="1"/>
  <c r="EZ4" i="12"/>
  <c r="FA4" i="12" s="1"/>
  <c r="EW4" i="12"/>
  <c r="EV4" i="12"/>
  <c r="EU4" i="12"/>
  <c r="ES4" i="12"/>
  <c r="ER4" i="12"/>
  <c r="ET4" i="12" s="1"/>
  <c r="EQ4" i="12"/>
  <c r="EP4" i="12"/>
  <c r="EO4" i="12"/>
  <c r="EM4" i="12"/>
  <c r="EL4" i="12"/>
  <c r="EN4" i="12" s="1"/>
  <c r="EK4" i="12"/>
  <c r="EJ4" i="12"/>
  <c r="EI4" i="12"/>
  <c r="EG4" i="12"/>
  <c r="EF4" i="12"/>
  <c r="EH4" i="12" s="1"/>
  <c r="ED4" i="12"/>
  <c r="EC4" i="12"/>
  <c r="EE4" i="12" s="1"/>
  <c r="EB4" i="12"/>
  <c r="EA4" i="12"/>
  <c r="DZ4" i="12"/>
  <c r="DY4" i="12"/>
  <c r="DX4" i="12"/>
  <c r="DW4" i="12"/>
  <c r="DV4" i="12"/>
  <c r="DS4" i="12"/>
  <c r="DQ4" i="12"/>
  <c r="DO4" i="12"/>
  <c r="DN4" i="12"/>
  <c r="DP4" i="12" s="1"/>
  <c r="DK4" i="12"/>
  <c r="DM4" i="12" s="1"/>
  <c r="DJ4" i="12"/>
  <c r="DI4" i="12"/>
  <c r="DH4" i="12"/>
  <c r="DG4" i="12"/>
  <c r="DF4" i="12"/>
  <c r="DE4" i="12"/>
  <c r="DB4" i="12"/>
  <c r="DD4" i="12" s="1"/>
  <c r="DA4" i="12"/>
  <c r="CZ4" i="12"/>
  <c r="CY4" i="12"/>
  <c r="CV4" i="12"/>
  <c r="CX4" i="12" s="1"/>
  <c r="CT4" i="12"/>
  <c r="CU4" i="12" s="1"/>
  <c r="CS4" i="12"/>
  <c r="CP4" i="12"/>
  <c r="CN4" i="12"/>
  <c r="CM4" i="12"/>
  <c r="CO4" i="12" s="1"/>
  <c r="CL4" i="12"/>
  <c r="CJ4" i="12"/>
  <c r="CI4" i="12"/>
  <c r="CG4" i="12"/>
  <c r="CE4" i="12"/>
  <c r="CD4" i="12"/>
  <c r="CF4" i="12" s="1"/>
  <c r="CA4" i="12"/>
  <c r="CC4" i="12" s="1"/>
  <c r="BZ4" i="12"/>
  <c r="BY4" i="12"/>
  <c r="BW4" i="12"/>
  <c r="BU4" i="12"/>
  <c r="BT4" i="12"/>
  <c r="BS4" i="12"/>
  <c r="BR4" i="12"/>
  <c r="BQ4" i="12"/>
  <c r="BP4" i="12"/>
  <c r="BN4" i="12"/>
  <c r="BM4" i="12"/>
  <c r="BO4" i="12" s="1"/>
  <c r="BL4" i="12"/>
  <c r="BK4" i="12"/>
  <c r="BJ4" i="12"/>
  <c r="BH4" i="12"/>
  <c r="BG4" i="12"/>
  <c r="BI4" i="12" s="1"/>
  <c r="BB4" i="12"/>
  <c r="BA4" i="12"/>
  <c r="BC4" i="12" s="1"/>
  <c r="AY4" i="12"/>
  <c r="AX4" i="12"/>
  <c r="AZ4" i="12" s="1"/>
  <c r="AW4" i="12"/>
  <c r="AV4" i="12"/>
  <c r="AU4" i="12"/>
  <c r="AT4" i="12"/>
  <c r="AS4" i="12"/>
  <c r="AR4" i="12"/>
  <c r="AC4" i="12"/>
  <c r="AE4" i="12" s="1"/>
  <c r="AB4" i="12"/>
  <c r="AA4" i="12"/>
  <c r="Z4" i="12"/>
  <c r="W4" i="12"/>
  <c r="Y4" i="12" s="1"/>
  <c r="U4" i="12"/>
  <c r="T4" i="12"/>
  <c r="V4" i="12" s="1"/>
  <c r="O4" i="12"/>
  <c r="N4" i="12"/>
  <c r="P4" i="12" s="1"/>
  <c r="G4" i="12"/>
  <c r="F4" i="12"/>
  <c r="E4" i="12"/>
  <c r="C4" i="12"/>
  <c r="B4" i="12"/>
  <c r="D4" i="12" s="1"/>
  <c r="AT25" i="9"/>
  <c r="AS25" i="9"/>
  <c r="AR25" i="9"/>
  <c r="AQ25" i="9"/>
  <c r="AP25" i="9"/>
  <c r="AO25" i="9"/>
  <c r="AN25" i="9"/>
  <c r="AM25" i="9"/>
  <c r="AL25" i="9"/>
  <c r="AK25" i="9"/>
  <c r="AJ25" i="9"/>
  <c r="AI25" i="9"/>
  <c r="AH25" i="9"/>
  <c r="AG25" i="9"/>
  <c r="AF25" i="9"/>
  <c r="AE25" i="9"/>
  <c r="AD25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AU24" i="9"/>
  <c r="AU23" i="9"/>
  <c r="AU22" i="9"/>
  <c r="AU21" i="9"/>
  <c r="AU20" i="9"/>
  <c r="AU19" i="9"/>
  <c r="AU18" i="9"/>
  <c r="AU17" i="9"/>
  <c r="AU16" i="9"/>
  <c r="AU15" i="9"/>
  <c r="AU14" i="9"/>
  <c r="AU13" i="9"/>
  <c r="AU12" i="9"/>
  <c r="AU11" i="9"/>
  <c r="AU10" i="9"/>
  <c r="AU9" i="9"/>
  <c r="AU8" i="9"/>
  <c r="AU7" i="9"/>
  <c r="AU6" i="9"/>
  <c r="AU5" i="9"/>
  <c r="AU4" i="9"/>
  <c r="ET18" i="8"/>
  <c r="EY15" i="8"/>
  <c r="EZ15" i="8" s="1"/>
  <c r="EX15" i="8"/>
  <c r="ET15" i="8"/>
  <c r="EU15" i="8" s="1"/>
  <c r="EV15" i="8" s="1"/>
  <c r="ES15" i="8"/>
  <c r="FG14" i="8"/>
  <c r="FA14" i="8"/>
  <c r="FH14" i="8" s="1"/>
  <c r="EZ14" i="8"/>
  <c r="EW14" i="8"/>
  <c r="EV14" i="8"/>
  <c r="EU14" i="8"/>
  <c r="ER14" i="8"/>
  <c r="EQ14" i="8"/>
  <c r="EP14" i="8"/>
  <c r="EO14" i="8"/>
  <c r="EN14" i="8"/>
  <c r="EM14" i="8"/>
  <c r="EL14" i="8"/>
  <c r="EK14" i="8"/>
  <c r="EJ14" i="8"/>
  <c r="EH14" i="8"/>
  <c r="EG14" i="8"/>
  <c r="EI14" i="8" s="1"/>
  <c r="EF14" i="8"/>
  <c r="EE14" i="8"/>
  <c r="ED14" i="8"/>
  <c r="EB14" i="8"/>
  <c r="EA14" i="8"/>
  <c r="EC14" i="8" s="1"/>
  <c r="DY14" i="8"/>
  <c r="DX14" i="8"/>
  <c r="DZ14" i="8" s="1"/>
  <c r="DW14" i="8"/>
  <c r="DU14" i="8"/>
  <c r="DT14" i="8"/>
  <c r="DS14" i="8"/>
  <c r="DR14" i="8"/>
  <c r="DO14" i="8"/>
  <c r="DQ14" i="8" s="1"/>
  <c r="DN14" i="8"/>
  <c r="DM14" i="8"/>
  <c r="DL14" i="8"/>
  <c r="DI14" i="8"/>
  <c r="DK14" i="8" s="1"/>
  <c r="DH14" i="8"/>
  <c r="DG14" i="8"/>
  <c r="DF14" i="8"/>
  <c r="DD14" i="8"/>
  <c r="DC14" i="8"/>
  <c r="DE14" i="8" s="1"/>
  <c r="CZ14" i="8"/>
  <c r="DB14" i="8" s="1"/>
  <c r="CY14" i="8"/>
  <c r="CX14" i="8"/>
  <c r="CW14" i="8"/>
  <c r="CV14" i="8"/>
  <c r="CT14" i="8"/>
  <c r="CS14" i="8"/>
  <c r="CR14" i="8"/>
  <c r="CQ14" i="8"/>
  <c r="CN14" i="8"/>
  <c r="CL14" i="8"/>
  <c r="CK14" i="8"/>
  <c r="CM14" i="8" s="1"/>
  <c r="CJ14" i="8"/>
  <c r="CH14" i="8"/>
  <c r="CE14" i="8"/>
  <c r="CG14" i="8" s="1"/>
  <c r="CC14" i="8"/>
  <c r="CB14" i="8"/>
  <c r="CD14" i="8" s="1"/>
  <c r="CA14" i="8"/>
  <c r="BZ14" i="8"/>
  <c r="BY14" i="8"/>
  <c r="BW14" i="8"/>
  <c r="BT14" i="8"/>
  <c r="BS14" i="8"/>
  <c r="BU14" i="8" s="1"/>
  <c r="BR14" i="8"/>
  <c r="BQ14" i="8"/>
  <c r="BP14" i="8"/>
  <c r="BO14" i="8"/>
  <c r="BN14" i="8"/>
  <c r="BM14" i="8"/>
  <c r="BL14" i="8"/>
  <c r="BK14" i="8"/>
  <c r="BJ14" i="8"/>
  <c r="BH14" i="8"/>
  <c r="BG14" i="8"/>
  <c r="BI14" i="8" s="1"/>
  <c r="BC14" i="8"/>
  <c r="BB14" i="8"/>
  <c r="BA14" i="8"/>
  <c r="AZ14" i="8"/>
  <c r="AY14" i="8"/>
  <c r="AX14" i="8"/>
  <c r="AW14" i="8"/>
  <c r="AV14" i="8"/>
  <c r="AU14" i="8"/>
  <c r="AT14" i="8"/>
  <c r="AS14" i="8"/>
  <c r="AR14" i="8"/>
  <c r="AE14" i="8"/>
  <c r="AD14" i="8"/>
  <c r="AC14" i="8"/>
  <c r="AB14" i="8"/>
  <c r="AA14" i="8"/>
  <c r="Z14" i="8"/>
  <c r="X14" i="8"/>
  <c r="W14" i="8"/>
  <c r="Y14" i="8" s="1"/>
  <c r="V14" i="8"/>
  <c r="U14" i="8"/>
  <c r="T14" i="8"/>
  <c r="O14" i="8"/>
  <c r="N14" i="8"/>
  <c r="P14" i="8" s="1"/>
  <c r="G14" i="8"/>
  <c r="F14" i="8"/>
  <c r="E14" i="8"/>
  <c r="D14" i="8"/>
  <c r="C14" i="8"/>
  <c r="B14" i="8"/>
  <c r="EZ13" i="8"/>
  <c r="EW13" i="8"/>
  <c r="FG13" i="8" s="1"/>
  <c r="EV13" i="8"/>
  <c r="EU13" i="8"/>
  <c r="ER13" i="8"/>
  <c r="EQ13" i="8"/>
  <c r="EP13" i="8"/>
  <c r="EN13" i="8"/>
  <c r="EM13" i="8"/>
  <c r="EO13" i="8" s="1"/>
  <c r="EL13" i="8"/>
  <c r="EK13" i="8"/>
  <c r="EJ13" i="8"/>
  <c r="EH13" i="8"/>
  <c r="EG13" i="8"/>
  <c r="EI13" i="8" s="1"/>
  <c r="EF13" i="8"/>
  <c r="EE13" i="8"/>
  <c r="ED13" i="8"/>
  <c r="EB13" i="8"/>
  <c r="EA13" i="8"/>
  <c r="EC13" i="8" s="1"/>
  <c r="DY13" i="8"/>
  <c r="DX13" i="8"/>
  <c r="DZ13" i="8" s="1"/>
  <c r="DW13" i="8"/>
  <c r="DU13" i="8"/>
  <c r="DT13" i="8"/>
  <c r="DS13" i="8"/>
  <c r="DR13" i="8"/>
  <c r="DO13" i="8"/>
  <c r="DQ13" i="8" s="1"/>
  <c r="DN13" i="8"/>
  <c r="DM13" i="8"/>
  <c r="DL13" i="8"/>
  <c r="DK13" i="8"/>
  <c r="DI13" i="8"/>
  <c r="DG13" i="8"/>
  <c r="DF13" i="8"/>
  <c r="DH13" i="8" s="1"/>
  <c r="DD13" i="8"/>
  <c r="DC13" i="8"/>
  <c r="DE13" i="8" s="1"/>
  <c r="CZ13" i="8"/>
  <c r="DB13" i="8" s="1"/>
  <c r="CY13" i="8"/>
  <c r="CX13" i="8"/>
  <c r="CW13" i="8"/>
  <c r="CV13" i="8"/>
  <c r="CT13" i="8"/>
  <c r="CS13" i="8"/>
  <c r="CR13" i="8"/>
  <c r="CQ13" i="8"/>
  <c r="CN13" i="8"/>
  <c r="CL13" i="8"/>
  <c r="CK13" i="8"/>
  <c r="CM13" i="8" s="1"/>
  <c r="CJ13" i="8"/>
  <c r="CH13" i="8"/>
  <c r="CE13" i="8"/>
  <c r="CG13" i="8" s="1"/>
  <c r="CC13" i="8"/>
  <c r="CB13" i="8"/>
  <c r="CD13" i="8" s="1"/>
  <c r="CA13" i="8"/>
  <c r="BZ13" i="8"/>
  <c r="BY13" i="8"/>
  <c r="BW13" i="8"/>
  <c r="BT13" i="8"/>
  <c r="BS13" i="8"/>
  <c r="BU13" i="8" s="1"/>
  <c r="BR13" i="8"/>
  <c r="BQ13" i="8"/>
  <c r="BP13" i="8"/>
  <c r="BO13" i="8"/>
  <c r="BN13" i="8"/>
  <c r="BM13" i="8"/>
  <c r="BK13" i="8"/>
  <c r="BJ13" i="8"/>
  <c r="BL13" i="8" s="1"/>
  <c r="BH13" i="8"/>
  <c r="BG13" i="8"/>
  <c r="BI13" i="8" s="1"/>
  <c r="BC13" i="8"/>
  <c r="BB13" i="8"/>
  <c r="BA13" i="8"/>
  <c r="AZ13" i="8"/>
  <c r="AY13" i="8"/>
  <c r="AX13" i="8"/>
  <c r="AW13" i="8"/>
  <c r="AV13" i="8"/>
  <c r="AU13" i="8"/>
  <c r="AS13" i="8"/>
  <c r="AR13" i="8"/>
  <c r="AT13" i="8" s="1"/>
  <c r="AE13" i="8"/>
  <c r="AD13" i="8"/>
  <c r="AC13" i="8"/>
  <c r="AB13" i="8"/>
  <c r="AA13" i="8"/>
  <c r="Z13" i="8"/>
  <c r="Y13" i="8"/>
  <c r="X13" i="8"/>
  <c r="W13" i="8"/>
  <c r="V13" i="8"/>
  <c r="U13" i="8"/>
  <c r="T13" i="8"/>
  <c r="O13" i="8"/>
  <c r="P13" i="8" s="1"/>
  <c r="N13" i="8"/>
  <c r="F13" i="8"/>
  <c r="E13" i="8"/>
  <c r="G13" i="8" s="1"/>
  <c r="D13" i="8"/>
  <c r="C13" i="8"/>
  <c r="B13" i="8"/>
  <c r="EZ12" i="8"/>
  <c r="FA12" i="8" s="1"/>
  <c r="FH12" i="8" s="1"/>
  <c r="EU12" i="8"/>
  <c r="EV12" i="8" s="1"/>
  <c r="EW12" i="8" s="1"/>
  <c r="FG12" i="8" s="1"/>
  <c r="ER12" i="8"/>
  <c r="EQ12" i="8"/>
  <c r="EP12" i="8"/>
  <c r="EN12" i="8"/>
  <c r="EM12" i="8"/>
  <c r="EO12" i="8" s="1"/>
  <c r="EK12" i="8"/>
  <c r="EJ12" i="8"/>
  <c r="EL12" i="8" s="1"/>
  <c r="EI12" i="8"/>
  <c r="EH12" i="8"/>
  <c r="EG12" i="8"/>
  <c r="EE12" i="8"/>
  <c r="ED12" i="8"/>
  <c r="EF12" i="8" s="1"/>
  <c r="EC12" i="8"/>
  <c r="EB12" i="8"/>
  <c r="EA12" i="8"/>
  <c r="DY12" i="8"/>
  <c r="DX12" i="8"/>
  <c r="DZ12" i="8" s="1"/>
  <c r="DU12" i="8"/>
  <c r="DW12" i="8" s="1"/>
  <c r="DT12" i="8"/>
  <c r="DS12" i="8"/>
  <c r="DR12" i="8"/>
  <c r="DQ12" i="8"/>
  <c r="DO12" i="8"/>
  <c r="DM12" i="8"/>
  <c r="DL12" i="8"/>
  <c r="DN12" i="8" s="1"/>
  <c r="DK12" i="8"/>
  <c r="DI12" i="8"/>
  <c r="DH12" i="8"/>
  <c r="DG12" i="8"/>
  <c r="DF12" i="8"/>
  <c r="DD12" i="8"/>
  <c r="DC12" i="8"/>
  <c r="DE12" i="8" s="1"/>
  <c r="CZ12" i="8"/>
  <c r="DB12" i="8" s="1"/>
  <c r="CY12" i="8"/>
  <c r="CX12" i="8"/>
  <c r="CW12" i="8"/>
  <c r="CV12" i="8"/>
  <c r="CT12" i="8"/>
  <c r="CS12" i="8"/>
  <c r="CR12" i="8"/>
  <c r="CQ12" i="8"/>
  <c r="CN12" i="8"/>
  <c r="CL12" i="8"/>
  <c r="CK12" i="8"/>
  <c r="CM12" i="8" s="1"/>
  <c r="CJ12" i="8"/>
  <c r="CH12" i="8"/>
  <c r="CE12" i="8"/>
  <c r="CG12" i="8" s="1"/>
  <c r="CC12" i="8"/>
  <c r="CB12" i="8"/>
  <c r="CD12" i="8" s="1"/>
  <c r="CA12" i="8"/>
  <c r="BZ12" i="8"/>
  <c r="BY12" i="8"/>
  <c r="BW12" i="8"/>
  <c r="BT12" i="8"/>
  <c r="BS12" i="8"/>
  <c r="BU12" i="8" s="1"/>
  <c r="BR12" i="8"/>
  <c r="BQ12" i="8"/>
  <c r="BP12" i="8"/>
  <c r="BN12" i="8"/>
  <c r="BM12" i="8"/>
  <c r="BO12" i="8" s="1"/>
  <c r="BL12" i="8"/>
  <c r="BK12" i="8"/>
  <c r="BJ12" i="8"/>
  <c r="BI12" i="8"/>
  <c r="BH12" i="8"/>
  <c r="BG12" i="8"/>
  <c r="BC12" i="8"/>
  <c r="BB12" i="8"/>
  <c r="BA12" i="8"/>
  <c r="AZ12" i="8"/>
  <c r="AY12" i="8"/>
  <c r="AX12" i="8"/>
  <c r="AV12" i="8"/>
  <c r="AU12" i="8"/>
  <c r="AW12" i="8" s="1"/>
  <c r="AT12" i="8"/>
  <c r="AS12" i="8"/>
  <c r="AR12" i="8"/>
  <c r="AD12" i="8"/>
  <c r="AC12" i="8"/>
  <c r="AE12" i="8" s="1"/>
  <c r="AB12" i="8"/>
  <c r="AA12" i="8"/>
  <c r="Z12" i="8"/>
  <c r="X12" i="8"/>
  <c r="W12" i="8"/>
  <c r="Y12" i="8" s="1"/>
  <c r="U12" i="8"/>
  <c r="T12" i="8"/>
  <c r="V12" i="8" s="1"/>
  <c r="O12" i="8"/>
  <c r="N12" i="8"/>
  <c r="P12" i="8" s="1"/>
  <c r="F12" i="8"/>
  <c r="E12" i="8"/>
  <c r="G12" i="8" s="1"/>
  <c r="C12" i="8"/>
  <c r="B12" i="8"/>
  <c r="D12" i="8" s="1"/>
  <c r="EZ11" i="8"/>
  <c r="EU11" i="8"/>
  <c r="EV11" i="8" s="1"/>
  <c r="EW11" i="8" s="1"/>
  <c r="FG11" i="8" s="1"/>
  <c r="EQ11" i="8"/>
  <c r="EP11" i="8"/>
  <c r="ER11" i="8" s="1"/>
  <c r="EO11" i="8"/>
  <c r="EN11" i="8"/>
  <c r="EM11" i="8"/>
  <c r="EK11" i="8"/>
  <c r="EJ11" i="8"/>
  <c r="EL11" i="8" s="1"/>
  <c r="EI11" i="8"/>
  <c r="EH11" i="8"/>
  <c r="EG11" i="8"/>
  <c r="EF11" i="8"/>
  <c r="EE11" i="8"/>
  <c r="ED11" i="8"/>
  <c r="EB11" i="8"/>
  <c r="EA11" i="8"/>
  <c r="EC11" i="8" s="1"/>
  <c r="DZ11" i="8"/>
  <c r="DY11" i="8"/>
  <c r="DX11" i="8"/>
  <c r="DU11" i="8"/>
  <c r="DW11" i="8" s="1"/>
  <c r="DS11" i="8"/>
  <c r="DR11" i="8"/>
  <c r="DT11" i="8" s="1"/>
  <c r="DQ11" i="8"/>
  <c r="DO11" i="8"/>
  <c r="DM11" i="8"/>
  <c r="DL11" i="8"/>
  <c r="DN11" i="8" s="1"/>
  <c r="DK11" i="8"/>
  <c r="DI11" i="8"/>
  <c r="DH11" i="8"/>
  <c r="DG11" i="8"/>
  <c r="DF11" i="8"/>
  <c r="DD11" i="8"/>
  <c r="DC11" i="8"/>
  <c r="DE11" i="8" s="1"/>
  <c r="DB11" i="8"/>
  <c r="CZ11" i="8"/>
  <c r="CX11" i="8"/>
  <c r="CW11" i="8"/>
  <c r="CY11" i="8" s="1"/>
  <c r="CT11" i="8"/>
  <c r="CV11" i="8" s="1"/>
  <c r="CS11" i="8"/>
  <c r="CR11" i="8"/>
  <c r="CQ11" i="8"/>
  <c r="CN11" i="8"/>
  <c r="CM11" i="8"/>
  <c r="CL11" i="8"/>
  <c r="CK11" i="8"/>
  <c r="CJ11" i="8"/>
  <c r="CH11" i="8"/>
  <c r="CE11" i="8"/>
  <c r="CG11" i="8" s="1"/>
  <c r="CD11" i="8"/>
  <c r="CC11" i="8"/>
  <c r="CB11" i="8"/>
  <c r="BZ11" i="8"/>
  <c r="BY11" i="8"/>
  <c r="CA11" i="8" s="1"/>
  <c r="BW11" i="8"/>
  <c r="BU11" i="8"/>
  <c r="BT11" i="8"/>
  <c r="BS11" i="8"/>
  <c r="BQ11" i="8"/>
  <c r="BP11" i="8"/>
  <c r="BR11" i="8" s="1"/>
  <c r="BO11" i="8"/>
  <c r="BN11" i="8"/>
  <c r="BM11" i="8"/>
  <c r="BL11" i="8"/>
  <c r="BK11" i="8"/>
  <c r="BJ11" i="8"/>
  <c r="BH11" i="8"/>
  <c r="BG11" i="8"/>
  <c r="BI11" i="8" s="1"/>
  <c r="BB11" i="8"/>
  <c r="BA11" i="8"/>
  <c r="BC11" i="8" s="1"/>
  <c r="AY11" i="8"/>
  <c r="AX11" i="8"/>
  <c r="AZ11" i="8" s="1"/>
  <c r="AW11" i="8"/>
  <c r="AV11" i="8"/>
  <c r="AU11" i="8"/>
  <c r="AS11" i="8"/>
  <c r="AR11" i="8"/>
  <c r="AT11" i="8" s="1"/>
  <c r="AD11" i="8"/>
  <c r="AC11" i="8"/>
  <c r="AE11" i="8" s="1"/>
  <c r="AA11" i="8"/>
  <c r="Z11" i="8"/>
  <c r="AB11" i="8" s="1"/>
  <c r="Y11" i="8"/>
  <c r="X11" i="8"/>
  <c r="W11" i="8"/>
  <c r="U11" i="8"/>
  <c r="T11" i="8"/>
  <c r="V11" i="8" s="1"/>
  <c r="P11" i="8"/>
  <c r="O11" i="8"/>
  <c r="N11" i="8"/>
  <c r="F11" i="8"/>
  <c r="E11" i="8"/>
  <c r="G11" i="8" s="1"/>
  <c r="C11" i="8"/>
  <c r="B11" i="8"/>
  <c r="D11" i="8" s="1"/>
  <c r="EZ10" i="8"/>
  <c r="EU10" i="8"/>
  <c r="EV10" i="8" s="1"/>
  <c r="EW10" i="8" s="1"/>
  <c r="FG10" i="8" s="1"/>
  <c r="EQ10" i="8"/>
  <c r="EP10" i="8"/>
  <c r="ER10" i="8" s="1"/>
  <c r="EO10" i="8"/>
  <c r="EN10" i="8"/>
  <c r="EM10" i="8"/>
  <c r="EK10" i="8"/>
  <c r="EJ10" i="8"/>
  <c r="EL10" i="8" s="1"/>
  <c r="EI10" i="8"/>
  <c r="EH10" i="8"/>
  <c r="EG10" i="8"/>
  <c r="EF10" i="8"/>
  <c r="EE10" i="8"/>
  <c r="ED10" i="8"/>
  <c r="EB10" i="8"/>
  <c r="EA10" i="8"/>
  <c r="EC10" i="8" s="1"/>
  <c r="DZ10" i="8"/>
  <c r="DY10" i="8"/>
  <c r="DX10" i="8"/>
  <c r="DU10" i="8"/>
  <c r="DW10" i="8" s="1"/>
  <c r="DS10" i="8"/>
  <c r="DR10" i="8"/>
  <c r="DT10" i="8" s="1"/>
  <c r="DQ10" i="8"/>
  <c r="DO10" i="8"/>
  <c r="DM10" i="8"/>
  <c r="DL10" i="8"/>
  <c r="DN10" i="8" s="1"/>
  <c r="DK10" i="8"/>
  <c r="DI10" i="8"/>
  <c r="DH10" i="8"/>
  <c r="DG10" i="8"/>
  <c r="DF10" i="8"/>
  <c r="DD10" i="8"/>
  <c r="DC10" i="8"/>
  <c r="DE10" i="8" s="1"/>
  <c r="DB10" i="8"/>
  <c r="CZ10" i="8"/>
  <c r="CX10" i="8"/>
  <c r="CW10" i="8"/>
  <c r="CY10" i="8" s="1"/>
  <c r="CT10" i="8"/>
  <c r="CV10" i="8" s="1"/>
  <c r="CS10" i="8"/>
  <c r="CR10" i="8"/>
  <c r="CQ10" i="8"/>
  <c r="CN10" i="8"/>
  <c r="CM10" i="8"/>
  <c r="CL10" i="8"/>
  <c r="CK10" i="8"/>
  <c r="CJ10" i="8"/>
  <c r="CH10" i="8"/>
  <c r="CE10" i="8"/>
  <c r="CG10" i="8" s="1"/>
  <c r="CD10" i="8"/>
  <c r="CC10" i="8"/>
  <c r="CB10" i="8"/>
  <c r="BZ10" i="8"/>
  <c r="BY10" i="8"/>
  <c r="CA10" i="8" s="1"/>
  <c r="BW10" i="8"/>
  <c r="BU10" i="8"/>
  <c r="BT10" i="8"/>
  <c r="BS10" i="8"/>
  <c r="BQ10" i="8"/>
  <c r="BP10" i="8"/>
  <c r="BR10" i="8" s="1"/>
  <c r="BO10" i="8"/>
  <c r="BN10" i="8"/>
  <c r="BM10" i="8"/>
  <c r="BL10" i="8"/>
  <c r="BK10" i="8"/>
  <c r="BJ10" i="8"/>
  <c r="BH10" i="8"/>
  <c r="BG10" i="8"/>
  <c r="BI10" i="8" s="1"/>
  <c r="BB10" i="8"/>
  <c r="BA10" i="8"/>
  <c r="BC10" i="8" s="1"/>
  <c r="AY10" i="8"/>
  <c r="AX10" i="8"/>
  <c r="AZ10" i="8" s="1"/>
  <c r="AW10" i="8"/>
  <c r="AV10" i="8"/>
  <c r="AU10" i="8"/>
  <c r="AS10" i="8"/>
  <c r="AR10" i="8"/>
  <c r="AT10" i="8" s="1"/>
  <c r="AD10" i="8"/>
  <c r="AC10" i="8"/>
  <c r="AE10" i="8" s="1"/>
  <c r="AA10" i="8"/>
  <c r="Z10" i="8"/>
  <c r="AB10" i="8" s="1"/>
  <c r="Y10" i="8"/>
  <c r="X10" i="8"/>
  <c r="W10" i="8"/>
  <c r="U10" i="8"/>
  <c r="T10" i="8"/>
  <c r="V10" i="8" s="1"/>
  <c r="P10" i="8"/>
  <c r="O10" i="8"/>
  <c r="N10" i="8"/>
  <c r="F10" i="8"/>
  <c r="E10" i="8"/>
  <c r="G10" i="8" s="1"/>
  <c r="C10" i="8"/>
  <c r="B10" i="8"/>
  <c r="D10" i="8" s="1"/>
  <c r="EZ9" i="8"/>
  <c r="EU9" i="8"/>
  <c r="EV9" i="8" s="1"/>
  <c r="EW9" i="8" s="1"/>
  <c r="FG9" i="8" s="1"/>
  <c r="EQ9" i="8"/>
  <c r="EP9" i="8"/>
  <c r="ER9" i="8" s="1"/>
  <c r="EO9" i="8"/>
  <c r="EN9" i="8"/>
  <c r="EM9" i="8"/>
  <c r="EK9" i="8"/>
  <c r="EJ9" i="8"/>
  <c r="EL9" i="8" s="1"/>
  <c r="EI9" i="8"/>
  <c r="EH9" i="8"/>
  <c r="EG9" i="8"/>
  <c r="EF9" i="8"/>
  <c r="EE9" i="8"/>
  <c r="ED9" i="8"/>
  <c r="EB9" i="8"/>
  <c r="EA9" i="8"/>
  <c r="EC9" i="8" s="1"/>
  <c r="DZ9" i="8"/>
  <c r="DY9" i="8"/>
  <c r="DX9" i="8"/>
  <c r="DU9" i="8"/>
  <c r="DW9" i="8" s="1"/>
  <c r="DS9" i="8"/>
  <c r="DR9" i="8"/>
  <c r="DT9" i="8" s="1"/>
  <c r="DQ9" i="8"/>
  <c r="DO9" i="8"/>
  <c r="DM9" i="8"/>
  <c r="DL9" i="8"/>
  <c r="DN9" i="8" s="1"/>
  <c r="DK9" i="8"/>
  <c r="DI9" i="8"/>
  <c r="DH9" i="8"/>
  <c r="DG9" i="8"/>
  <c r="DF9" i="8"/>
  <c r="DD9" i="8"/>
  <c r="DC9" i="8"/>
  <c r="DE9" i="8" s="1"/>
  <c r="DB9" i="8"/>
  <c r="CZ9" i="8"/>
  <c r="CX9" i="8"/>
  <c r="CW9" i="8"/>
  <c r="CY9" i="8" s="1"/>
  <c r="CT9" i="8"/>
  <c r="CV9" i="8" s="1"/>
  <c r="CS9" i="8"/>
  <c r="CR9" i="8"/>
  <c r="CQ9" i="8"/>
  <c r="CN9" i="8"/>
  <c r="CM9" i="8"/>
  <c r="CL9" i="8"/>
  <c r="CK9" i="8"/>
  <c r="CJ9" i="8"/>
  <c r="CH9" i="8"/>
  <c r="CE9" i="8"/>
  <c r="CG9" i="8" s="1"/>
  <c r="CD9" i="8"/>
  <c r="CC9" i="8"/>
  <c r="CB9" i="8"/>
  <c r="BZ9" i="8"/>
  <c r="BY9" i="8"/>
  <c r="CA9" i="8" s="1"/>
  <c r="BW9" i="8"/>
  <c r="BU9" i="8"/>
  <c r="BT9" i="8"/>
  <c r="BS9" i="8"/>
  <c r="BQ9" i="8"/>
  <c r="BP9" i="8"/>
  <c r="BR9" i="8" s="1"/>
  <c r="BO9" i="8"/>
  <c r="BN9" i="8"/>
  <c r="BM9" i="8"/>
  <c r="BL9" i="8"/>
  <c r="BK9" i="8"/>
  <c r="BJ9" i="8"/>
  <c r="BH9" i="8"/>
  <c r="BG9" i="8"/>
  <c r="BI9" i="8" s="1"/>
  <c r="BB9" i="8"/>
  <c r="BA9" i="8"/>
  <c r="BC9" i="8" s="1"/>
  <c r="AY9" i="8"/>
  <c r="AX9" i="8"/>
  <c r="AZ9" i="8" s="1"/>
  <c r="AW9" i="8"/>
  <c r="AV9" i="8"/>
  <c r="AU9" i="8"/>
  <c r="AS9" i="8"/>
  <c r="AR9" i="8"/>
  <c r="AT9" i="8" s="1"/>
  <c r="AD9" i="8"/>
  <c r="AC9" i="8"/>
  <c r="AE9" i="8" s="1"/>
  <c r="AA9" i="8"/>
  <c r="Z9" i="8"/>
  <c r="AB9" i="8" s="1"/>
  <c r="Y9" i="8"/>
  <c r="X9" i="8"/>
  <c r="W9" i="8"/>
  <c r="U9" i="8"/>
  <c r="T9" i="8"/>
  <c r="V9" i="8" s="1"/>
  <c r="P9" i="8"/>
  <c r="O9" i="8"/>
  <c r="N9" i="8"/>
  <c r="F9" i="8"/>
  <c r="E9" i="8"/>
  <c r="G9" i="8" s="1"/>
  <c r="C9" i="8"/>
  <c r="B9" i="8"/>
  <c r="D9" i="8" s="1"/>
  <c r="FA8" i="8"/>
  <c r="FH8" i="8" s="1"/>
  <c r="EZ8" i="8"/>
  <c r="EU8" i="8"/>
  <c r="EV8" i="8" s="1"/>
  <c r="EW8" i="8" s="1"/>
  <c r="FG8" i="8" s="1"/>
  <c r="EQ8" i="8"/>
  <c r="EP8" i="8"/>
  <c r="ER8" i="8" s="1"/>
  <c r="EO8" i="8"/>
  <c r="EN8" i="8"/>
  <c r="EM8" i="8"/>
  <c r="EK8" i="8"/>
  <c r="EJ8" i="8"/>
  <c r="EL8" i="8" s="1"/>
  <c r="EI8" i="8"/>
  <c r="EH8" i="8"/>
  <c r="EG8" i="8"/>
  <c r="EF8" i="8"/>
  <c r="EE8" i="8"/>
  <c r="ED8" i="8"/>
  <c r="EB8" i="8"/>
  <c r="EA8" i="8"/>
  <c r="EC8" i="8" s="1"/>
  <c r="DZ8" i="8"/>
  <c r="DY8" i="8"/>
  <c r="DX8" i="8"/>
  <c r="DU8" i="8"/>
  <c r="DW8" i="8" s="1"/>
  <c r="DS8" i="8"/>
  <c r="DR8" i="8"/>
  <c r="DT8" i="8" s="1"/>
  <c r="DQ8" i="8"/>
  <c r="DO8" i="8"/>
  <c r="DM8" i="8"/>
  <c r="DL8" i="8"/>
  <c r="DN8" i="8" s="1"/>
  <c r="DK8" i="8"/>
  <c r="DI8" i="8"/>
  <c r="DH8" i="8"/>
  <c r="DG8" i="8"/>
  <c r="DF8" i="8"/>
  <c r="DD8" i="8"/>
  <c r="DC8" i="8"/>
  <c r="DE8" i="8" s="1"/>
  <c r="DB8" i="8"/>
  <c r="CZ8" i="8"/>
  <c r="CX8" i="8"/>
  <c r="CW8" i="8"/>
  <c r="CY8" i="8" s="1"/>
  <c r="CT8" i="8"/>
  <c r="CV8" i="8" s="1"/>
  <c r="CS8" i="8"/>
  <c r="CR8" i="8"/>
  <c r="CQ8" i="8"/>
  <c r="CN8" i="8"/>
  <c r="CL8" i="8"/>
  <c r="CK8" i="8"/>
  <c r="CM8" i="8" s="1"/>
  <c r="CJ8" i="8"/>
  <c r="CH8" i="8"/>
  <c r="CE8" i="8"/>
  <c r="CG8" i="8" s="1"/>
  <c r="CD8" i="8"/>
  <c r="CC8" i="8"/>
  <c r="CB8" i="8"/>
  <c r="BZ8" i="8"/>
  <c r="BY8" i="8"/>
  <c r="CA8" i="8" s="1"/>
  <c r="BW8" i="8"/>
  <c r="BU8" i="8"/>
  <c r="BT8" i="8"/>
  <c r="BS8" i="8"/>
  <c r="BQ8" i="8"/>
  <c r="BP8" i="8"/>
  <c r="BR8" i="8" s="1"/>
  <c r="BO8" i="8"/>
  <c r="BN8" i="8"/>
  <c r="BM8" i="8"/>
  <c r="BL8" i="8"/>
  <c r="BK8" i="8"/>
  <c r="BJ8" i="8"/>
  <c r="BH8" i="8"/>
  <c r="BG8" i="8"/>
  <c r="BI8" i="8" s="1"/>
  <c r="BB8" i="8"/>
  <c r="BA8" i="8"/>
  <c r="BC8" i="8" s="1"/>
  <c r="AY8" i="8"/>
  <c r="AX8" i="8"/>
  <c r="AZ8" i="8" s="1"/>
  <c r="AW8" i="8"/>
  <c r="AV8" i="8"/>
  <c r="AU8" i="8"/>
  <c r="AS8" i="8"/>
  <c r="AR8" i="8"/>
  <c r="AT8" i="8" s="1"/>
  <c r="AD8" i="8"/>
  <c r="AC8" i="8"/>
  <c r="AE8" i="8" s="1"/>
  <c r="AA8" i="8"/>
  <c r="Z8" i="8"/>
  <c r="AB8" i="8" s="1"/>
  <c r="Y8" i="8"/>
  <c r="X8" i="8"/>
  <c r="W8" i="8"/>
  <c r="U8" i="8"/>
  <c r="T8" i="8"/>
  <c r="V8" i="8" s="1"/>
  <c r="P8" i="8"/>
  <c r="O8" i="8"/>
  <c r="N8" i="8"/>
  <c r="F8" i="8"/>
  <c r="E8" i="8"/>
  <c r="G8" i="8" s="1"/>
  <c r="C8" i="8"/>
  <c r="B8" i="8"/>
  <c r="D8" i="8" s="1"/>
  <c r="EZ7" i="8"/>
  <c r="FA7" i="8" s="1"/>
  <c r="FH7" i="8" s="1"/>
  <c r="EU7" i="8"/>
  <c r="EV7" i="8" s="1"/>
  <c r="EW7" i="8" s="1"/>
  <c r="FG7" i="8" s="1"/>
  <c r="EQ7" i="8"/>
  <c r="EP7" i="8"/>
  <c r="ER7" i="8" s="1"/>
  <c r="EO7" i="8"/>
  <c r="EN7" i="8"/>
  <c r="EM7" i="8"/>
  <c r="EK7" i="8"/>
  <c r="EJ7" i="8"/>
  <c r="EL7" i="8" s="1"/>
  <c r="EH7" i="8"/>
  <c r="EG7" i="8"/>
  <c r="EI7" i="8" s="1"/>
  <c r="EF7" i="8"/>
  <c r="EE7" i="8"/>
  <c r="ED7" i="8"/>
  <c r="EB7" i="8"/>
  <c r="EA7" i="8"/>
  <c r="EC7" i="8" s="1"/>
  <c r="DY7" i="8"/>
  <c r="DX7" i="8"/>
  <c r="DZ7" i="8" s="1"/>
  <c r="DU7" i="8"/>
  <c r="DW7" i="8" s="1"/>
  <c r="DS7" i="8"/>
  <c r="DR7" i="8"/>
  <c r="DT7" i="8" s="1"/>
  <c r="DQ7" i="8"/>
  <c r="DO7" i="8"/>
  <c r="DM7" i="8"/>
  <c r="DL7" i="8"/>
  <c r="DN7" i="8" s="1"/>
  <c r="DK7" i="8"/>
  <c r="DI7" i="8"/>
  <c r="DH7" i="8"/>
  <c r="DG7" i="8"/>
  <c r="DF7" i="8"/>
  <c r="DD7" i="8"/>
  <c r="DC7" i="8"/>
  <c r="DE7" i="8" s="1"/>
  <c r="DB7" i="8"/>
  <c r="CZ7" i="8"/>
  <c r="CX7" i="8"/>
  <c r="CW7" i="8"/>
  <c r="CY7" i="8" s="1"/>
  <c r="CT7" i="8"/>
  <c r="CV7" i="8" s="1"/>
  <c r="CS7" i="8"/>
  <c r="CR7" i="8"/>
  <c r="CQ7" i="8"/>
  <c r="CN7" i="8"/>
  <c r="CL7" i="8"/>
  <c r="CK7" i="8"/>
  <c r="CM7" i="8" s="1"/>
  <c r="CJ7" i="8"/>
  <c r="CH7" i="8"/>
  <c r="CE7" i="8"/>
  <c r="CG7" i="8" s="1"/>
  <c r="CC7" i="8"/>
  <c r="CB7" i="8"/>
  <c r="CD7" i="8" s="1"/>
  <c r="BZ7" i="8"/>
  <c r="BY7" i="8"/>
  <c r="CA7" i="8" s="1"/>
  <c r="BW7" i="8"/>
  <c r="BU7" i="8"/>
  <c r="BT7" i="8"/>
  <c r="BS7" i="8"/>
  <c r="BQ7" i="8"/>
  <c r="BP7" i="8"/>
  <c r="BR7" i="8" s="1"/>
  <c r="BO7" i="8"/>
  <c r="BN7" i="8"/>
  <c r="BM7" i="8"/>
  <c r="BL7" i="8"/>
  <c r="BK7" i="8"/>
  <c r="BJ7" i="8"/>
  <c r="BH7" i="8"/>
  <c r="BG7" i="8"/>
  <c r="BI7" i="8" s="1"/>
  <c r="BB7" i="8"/>
  <c r="BA7" i="8"/>
  <c r="BC7" i="8" s="1"/>
  <c r="AY7" i="8"/>
  <c r="AX7" i="8"/>
  <c r="AZ7" i="8" s="1"/>
  <c r="AW7" i="8"/>
  <c r="AV7" i="8"/>
  <c r="AU7" i="8"/>
  <c r="AS7" i="8"/>
  <c r="AR7" i="8"/>
  <c r="AT7" i="8" s="1"/>
  <c r="AD7" i="8"/>
  <c r="AC7" i="8"/>
  <c r="AE7" i="8" s="1"/>
  <c r="AB7" i="8"/>
  <c r="AA7" i="8"/>
  <c r="Z7" i="8"/>
  <c r="Y7" i="8"/>
  <c r="X7" i="8"/>
  <c r="W7" i="8"/>
  <c r="U7" i="8"/>
  <c r="T7" i="8"/>
  <c r="V7" i="8" s="1"/>
  <c r="P7" i="8"/>
  <c r="O7" i="8"/>
  <c r="N7" i="8"/>
  <c r="F7" i="8"/>
  <c r="E7" i="8"/>
  <c r="G7" i="8" s="1"/>
  <c r="C7" i="8"/>
  <c r="B7" i="8"/>
  <c r="D7" i="8" s="1"/>
  <c r="EZ6" i="8"/>
  <c r="FA6" i="8" s="1"/>
  <c r="FH6" i="8" s="1"/>
  <c r="EU6" i="8"/>
  <c r="EV6" i="8" s="1"/>
  <c r="EW6" i="8" s="1"/>
  <c r="FG6" i="8" s="1"/>
  <c r="ER6" i="8"/>
  <c r="EQ6" i="8"/>
  <c r="EP6" i="8"/>
  <c r="EO6" i="8"/>
  <c r="EN6" i="8"/>
  <c r="EM6" i="8"/>
  <c r="EK6" i="8"/>
  <c r="EJ6" i="8"/>
  <c r="EL6" i="8" s="1"/>
  <c r="EI6" i="8"/>
  <c r="EH6" i="8"/>
  <c r="EG6" i="8"/>
  <c r="EE6" i="8"/>
  <c r="ED6" i="8"/>
  <c r="EF6" i="8" s="1"/>
  <c r="EC6" i="8"/>
  <c r="EB6" i="8"/>
  <c r="EA6" i="8"/>
  <c r="DZ6" i="8"/>
  <c r="DY6" i="8"/>
  <c r="DX6" i="8"/>
  <c r="DU6" i="8"/>
  <c r="DW6" i="8" s="1"/>
  <c r="DT6" i="8"/>
  <c r="DS6" i="8"/>
  <c r="DR6" i="8"/>
  <c r="DQ6" i="8"/>
  <c r="DO6" i="8"/>
  <c r="DM6" i="8"/>
  <c r="DL6" i="8"/>
  <c r="DN6" i="8" s="1"/>
  <c r="DK6" i="8"/>
  <c r="DI6" i="8"/>
  <c r="DG6" i="8"/>
  <c r="DF6" i="8"/>
  <c r="DH6" i="8" s="1"/>
  <c r="DD6" i="8"/>
  <c r="DC6" i="8"/>
  <c r="DE6" i="8" s="1"/>
  <c r="DB6" i="8"/>
  <c r="CZ6" i="8"/>
  <c r="CX6" i="8"/>
  <c r="CW6" i="8"/>
  <c r="CY6" i="8" s="1"/>
  <c r="CT6" i="8"/>
  <c r="CV6" i="8" s="1"/>
  <c r="CR6" i="8"/>
  <c r="CS6" i="8" s="1"/>
  <c r="CQ6" i="8"/>
  <c r="CN6" i="8"/>
  <c r="CM6" i="8"/>
  <c r="CL6" i="8"/>
  <c r="CK6" i="8"/>
  <c r="CJ6" i="8"/>
  <c r="CH6" i="8"/>
  <c r="CE6" i="8"/>
  <c r="CG6" i="8" s="1"/>
  <c r="CD6" i="8"/>
  <c r="CC6" i="8"/>
  <c r="CB6" i="8"/>
  <c r="BZ6" i="8"/>
  <c r="BY6" i="8"/>
  <c r="CA6" i="8" s="1"/>
  <c r="BW6" i="8"/>
  <c r="BU6" i="8"/>
  <c r="BT6" i="8"/>
  <c r="BS6" i="8"/>
  <c r="BR6" i="8"/>
  <c r="BQ6" i="8"/>
  <c r="BP6" i="8"/>
  <c r="BN6" i="8"/>
  <c r="BM6" i="8"/>
  <c r="BO6" i="8" s="1"/>
  <c r="BL6" i="8"/>
  <c r="BK6" i="8"/>
  <c r="BJ6" i="8"/>
  <c r="BH6" i="8"/>
  <c r="BG6" i="8"/>
  <c r="BI6" i="8" s="1"/>
  <c r="BC6" i="8"/>
  <c r="BB6" i="8"/>
  <c r="BA6" i="8"/>
  <c r="AY6" i="8"/>
  <c r="AX6" i="8"/>
  <c r="AZ6" i="8" s="1"/>
  <c r="AW6" i="8"/>
  <c r="AV6" i="8"/>
  <c r="AU6" i="8"/>
  <c r="AT6" i="8"/>
  <c r="AS6" i="8"/>
  <c r="AR6" i="8"/>
  <c r="AE6" i="8"/>
  <c r="AD6" i="8"/>
  <c r="AC6" i="8"/>
  <c r="AA6" i="8"/>
  <c r="Z6" i="8"/>
  <c r="AB6" i="8" s="1"/>
  <c r="Y6" i="8"/>
  <c r="X6" i="8"/>
  <c r="W6" i="8"/>
  <c r="V6" i="8"/>
  <c r="U6" i="8"/>
  <c r="T6" i="8"/>
  <c r="P6" i="8"/>
  <c r="O6" i="8"/>
  <c r="N6" i="8"/>
  <c r="G6" i="8"/>
  <c r="F6" i="8"/>
  <c r="E6" i="8"/>
  <c r="C6" i="8"/>
  <c r="B6" i="8"/>
  <c r="D6" i="8" s="1"/>
  <c r="EZ5" i="8"/>
  <c r="FA5" i="8" s="1"/>
  <c r="FH5" i="8" s="1"/>
  <c r="EV5" i="8"/>
  <c r="EW5" i="8" s="1"/>
  <c r="FG5" i="8" s="1"/>
  <c r="EU5" i="8"/>
  <c r="EQ5" i="8"/>
  <c r="EP5" i="8"/>
  <c r="ER5" i="8" s="1"/>
  <c r="EO5" i="8"/>
  <c r="EN5" i="8"/>
  <c r="EM5" i="8"/>
  <c r="EL5" i="8"/>
  <c r="EK5" i="8"/>
  <c r="EJ5" i="8"/>
  <c r="EH5" i="8"/>
  <c r="EG5" i="8"/>
  <c r="EI5" i="8" s="1"/>
  <c r="EF5" i="8"/>
  <c r="EE5" i="8"/>
  <c r="ED5" i="8"/>
  <c r="EB5" i="8"/>
  <c r="EA5" i="8"/>
  <c r="EC5" i="8" s="1"/>
  <c r="DY5" i="8"/>
  <c r="DX5" i="8"/>
  <c r="DZ5" i="8" s="1"/>
  <c r="DW5" i="8"/>
  <c r="DU5" i="8"/>
  <c r="DS5" i="8"/>
  <c r="DR5" i="8"/>
  <c r="DT5" i="8" s="1"/>
  <c r="DQ5" i="8"/>
  <c r="DO5" i="8"/>
  <c r="DN5" i="8"/>
  <c r="DM5" i="8"/>
  <c r="DL5" i="8"/>
  <c r="DI5" i="8"/>
  <c r="DK5" i="8" s="1"/>
  <c r="DH5" i="8"/>
  <c r="DG5" i="8"/>
  <c r="DF5" i="8"/>
  <c r="DD5" i="8"/>
  <c r="DC5" i="8"/>
  <c r="DE5" i="8" s="1"/>
  <c r="CZ5" i="8"/>
  <c r="DB5" i="8" s="1"/>
  <c r="CY5" i="8"/>
  <c r="CX5" i="8"/>
  <c r="CW5" i="8"/>
  <c r="CT5" i="8"/>
  <c r="CV5" i="8" s="1"/>
  <c r="CR5" i="8"/>
  <c r="CS5" i="8" s="1"/>
  <c r="CQ5" i="8"/>
  <c r="CN5" i="8"/>
  <c r="CL5" i="8"/>
  <c r="CK5" i="8"/>
  <c r="CM5" i="8" s="1"/>
  <c r="CJ5" i="8"/>
  <c r="CH5" i="8"/>
  <c r="CE5" i="8"/>
  <c r="CG5" i="8" s="1"/>
  <c r="CD5" i="8"/>
  <c r="CC5" i="8"/>
  <c r="CB5" i="8"/>
  <c r="CA5" i="8"/>
  <c r="BZ5" i="8"/>
  <c r="BY5" i="8"/>
  <c r="BW5" i="8"/>
  <c r="BU5" i="8"/>
  <c r="BT5" i="8"/>
  <c r="BS5" i="8"/>
  <c r="BR5" i="8"/>
  <c r="BQ5" i="8"/>
  <c r="BP5" i="8"/>
  <c r="BN5" i="8"/>
  <c r="BM5" i="8"/>
  <c r="BO5" i="8" s="1"/>
  <c r="BL5" i="8"/>
  <c r="BK5" i="8"/>
  <c r="BJ5" i="8"/>
  <c r="BH5" i="8"/>
  <c r="BG5" i="8"/>
  <c r="BI5" i="8" s="1"/>
  <c r="BC5" i="8"/>
  <c r="BB5" i="8"/>
  <c r="BA5" i="8"/>
  <c r="AY5" i="8"/>
  <c r="AX5" i="8"/>
  <c r="AZ5" i="8" s="1"/>
  <c r="AW5" i="8"/>
  <c r="AV5" i="8"/>
  <c r="AU5" i="8"/>
  <c r="AT5" i="8"/>
  <c r="AS5" i="8"/>
  <c r="AR5" i="8"/>
  <c r="AE5" i="8"/>
  <c r="AD5" i="8"/>
  <c r="AC5" i="8"/>
  <c r="AA5" i="8"/>
  <c r="Z5" i="8"/>
  <c r="AB5" i="8" s="1"/>
  <c r="Y5" i="8"/>
  <c r="X5" i="8"/>
  <c r="W5" i="8"/>
  <c r="V5" i="8"/>
  <c r="U5" i="8"/>
  <c r="T5" i="8"/>
  <c r="P5" i="8"/>
  <c r="O5" i="8"/>
  <c r="N5" i="8"/>
  <c r="G5" i="8"/>
  <c r="F5" i="8"/>
  <c r="E5" i="8"/>
  <c r="C5" i="8"/>
  <c r="B5" i="8"/>
  <c r="D5" i="8" s="1"/>
  <c r="EZ4" i="8"/>
  <c r="FA4" i="8" s="1"/>
  <c r="FH4" i="8" s="1"/>
  <c r="EV4" i="8"/>
  <c r="EW4" i="8" s="1"/>
  <c r="FG4" i="8" s="1"/>
  <c r="EU4" i="8"/>
  <c r="EQ4" i="8"/>
  <c r="EP4" i="8"/>
  <c r="ER4" i="8" s="1"/>
  <c r="EO4" i="8"/>
  <c r="EN4" i="8"/>
  <c r="EM4" i="8"/>
  <c r="EL4" i="8"/>
  <c r="EK4" i="8"/>
  <c r="EJ4" i="8"/>
  <c r="EH4" i="8"/>
  <c r="EG4" i="8"/>
  <c r="EI4" i="8" s="1"/>
  <c r="EF4" i="8"/>
  <c r="EE4" i="8"/>
  <c r="ED4" i="8"/>
  <c r="EB4" i="8"/>
  <c r="EA4" i="8"/>
  <c r="EC4" i="8" s="1"/>
  <c r="DZ4" i="8"/>
  <c r="DY4" i="8"/>
  <c r="DX4" i="8"/>
  <c r="DW4" i="8"/>
  <c r="DV4" i="8"/>
  <c r="DU4" i="8"/>
  <c r="DS4" i="8"/>
  <c r="DR4" i="8"/>
  <c r="DT4" i="8" s="1"/>
  <c r="DQ4" i="8"/>
  <c r="DO4" i="8"/>
  <c r="DN4" i="8"/>
  <c r="DM4" i="8"/>
  <c r="DL4" i="8"/>
  <c r="DI4" i="8"/>
  <c r="DK4" i="8" s="1"/>
  <c r="DH4" i="8"/>
  <c r="DG4" i="8"/>
  <c r="DF4" i="8"/>
  <c r="DD4" i="8"/>
  <c r="DC4" i="8"/>
  <c r="DE4" i="8" s="1"/>
  <c r="CZ4" i="8"/>
  <c r="DB4" i="8" s="1"/>
  <c r="CY4" i="8"/>
  <c r="CX4" i="8"/>
  <c r="CW4" i="8"/>
  <c r="CT4" i="8"/>
  <c r="CV4" i="8" s="1"/>
  <c r="CR4" i="8"/>
  <c r="CS4" i="8" s="1"/>
  <c r="CQ4" i="8"/>
  <c r="CN4" i="8"/>
  <c r="CL4" i="8"/>
  <c r="CK4" i="8"/>
  <c r="CM4" i="8" s="1"/>
  <c r="CJ4" i="8"/>
  <c r="CH4" i="8"/>
  <c r="CE4" i="8"/>
  <c r="CG4" i="8" s="1"/>
  <c r="CC4" i="8"/>
  <c r="CB4" i="8"/>
  <c r="CD4" i="8" s="1"/>
  <c r="CA4" i="8"/>
  <c r="BZ4" i="8"/>
  <c r="BY4" i="8"/>
  <c r="BW4" i="8"/>
  <c r="BU4" i="8"/>
  <c r="BT4" i="8"/>
  <c r="BS4" i="8"/>
  <c r="BR4" i="8"/>
  <c r="BQ4" i="8"/>
  <c r="BP4" i="8"/>
  <c r="BN4" i="8"/>
  <c r="BM4" i="8"/>
  <c r="BO4" i="8" s="1"/>
  <c r="BL4" i="8"/>
  <c r="BK4" i="8"/>
  <c r="BJ4" i="8"/>
  <c r="BH4" i="8"/>
  <c r="BG4" i="8"/>
  <c r="BI4" i="8" s="1"/>
  <c r="BC4" i="8"/>
  <c r="BB4" i="8"/>
  <c r="BA4" i="8"/>
  <c r="AY4" i="8"/>
  <c r="AX4" i="8"/>
  <c r="AZ4" i="8" s="1"/>
  <c r="AW4" i="8"/>
  <c r="AV4" i="8"/>
  <c r="AU4" i="8"/>
  <c r="AT4" i="8"/>
  <c r="AS4" i="8"/>
  <c r="AR4" i="8"/>
  <c r="AE4" i="8"/>
  <c r="AD4" i="8"/>
  <c r="AC4" i="8"/>
  <c r="AA4" i="8"/>
  <c r="Z4" i="8"/>
  <c r="AB4" i="8" s="1"/>
  <c r="Y4" i="8"/>
  <c r="X4" i="8"/>
  <c r="W4" i="8"/>
  <c r="V4" i="8"/>
  <c r="U4" i="8"/>
  <c r="T4" i="8"/>
  <c r="P4" i="8"/>
  <c r="O4" i="8"/>
  <c r="N4" i="8"/>
  <c r="G4" i="8"/>
  <c r="F4" i="8"/>
  <c r="E4" i="8"/>
  <c r="C4" i="8"/>
  <c r="B4" i="8"/>
  <c r="D4" i="8" s="1"/>
  <c r="AR14" i="7"/>
  <c r="AR13" i="7"/>
  <c r="AR12" i="7"/>
  <c r="AR11" i="7"/>
  <c r="AR10" i="7"/>
  <c r="AR9" i="7"/>
  <c r="AR8" i="7"/>
  <c r="AR7" i="7"/>
  <c r="AR6" i="7"/>
  <c r="AR5" i="7"/>
  <c r="AR4" i="7"/>
  <c r="AF15" i="6"/>
  <c r="AB15" i="6"/>
  <c r="X15" i="6"/>
  <c r="V15" i="6"/>
  <c r="T15" i="6"/>
  <c r="R15" i="6"/>
  <c r="P15" i="6"/>
  <c r="L15" i="6"/>
  <c r="J15" i="6"/>
  <c r="H15" i="6"/>
  <c r="D15" i="6"/>
  <c r="Z14" i="6"/>
  <c r="U14" i="6"/>
  <c r="O14" i="6"/>
  <c r="G14" i="6"/>
  <c r="E14" i="6"/>
  <c r="Z13" i="6"/>
  <c r="U13" i="6"/>
  <c r="O13" i="6"/>
  <c r="G13" i="6"/>
  <c r="E13" i="6"/>
  <c r="Z12" i="6"/>
  <c r="U12" i="6"/>
  <c r="O12" i="6"/>
  <c r="G12" i="6"/>
  <c r="E12" i="6"/>
  <c r="Z11" i="6"/>
  <c r="U11" i="6"/>
  <c r="O11" i="6"/>
  <c r="G11" i="6"/>
  <c r="E11" i="6"/>
  <c r="Z10" i="6"/>
  <c r="U10" i="6"/>
  <c r="O10" i="6"/>
  <c r="G10" i="6"/>
  <c r="E10" i="6"/>
  <c r="Z9" i="6"/>
  <c r="U9" i="6"/>
  <c r="O9" i="6"/>
  <c r="G9" i="6"/>
  <c r="E9" i="6"/>
  <c r="Z8" i="6"/>
  <c r="U8" i="6"/>
  <c r="O8" i="6"/>
  <c r="G8" i="6"/>
  <c r="E8" i="6"/>
  <c r="Z7" i="6"/>
  <c r="U7" i="6"/>
  <c r="O7" i="6"/>
  <c r="G7" i="6"/>
  <c r="E7" i="6"/>
  <c r="Z6" i="6"/>
  <c r="U6" i="6"/>
  <c r="O6" i="6"/>
  <c r="J6" i="6"/>
  <c r="K6" i="6" s="1"/>
  <c r="G6" i="6"/>
  <c r="E6" i="6"/>
  <c r="Z5" i="6"/>
  <c r="U5" i="6"/>
  <c r="O5" i="6"/>
  <c r="G5" i="6"/>
  <c r="E5" i="6"/>
  <c r="Z4" i="6"/>
  <c r="U4" i="6"/>
  <c r="O4" i="6"/>
  <c r="G4" i="6"/>
  <c r="E4" i="6"/>
  <c r="AN14" i="5"/>
  <c r="AO14" i="5" s="1"/>
  <c r="AL14" i="5"/>
  <c r="AM14" i="5" s="1"/>
  <c r="AJ14" i="5"/>
  <c r="AK14" i="5" s="1"/>
  <c r="AH14" i="5"/>
  <c r="AI14" i="5" s="1"/>
  <c r="AF14" i="5"/>
  <c r="AG14" i="5" s="1"/>
  <c r="AD14" i="5"/>
  <c r="AE14" i="5" s="1"/>
  <c r="Z14" i="5"/>
  <c r="AA14" i="5" s="1"/>
  <c r="V14" i="5"/>
  <c r="W14" i="5" s="1"/>
  <c r="T14" i="5"/>
  <c r="U14" i="5" s="1"/>
  <c r="R14" i="5"/>
  <c r="S14" i="5" s="1"/>
  <c r="P14" i="5"/>
  <c r="Q14" i="5" s="1"/>
  <c r="N14" i="5"/>
  <c r="O14" i="5" s="1"/>
  <c r="L14" i="5"/>
  <c r="M14" i="5" s="1"/>
  <c r="J14" i="5"/>
  <c r="K14" i="5" s="1"/>
  <c r="K14" i="7" s="1"/>
  <c r="H14" i="5"/>
  <c r="I14" i="5" s="1"/>
  <c r="F14" i="5"/>
  <c r="G14" i="5" s="1"/>
  <c r="D14" i="5"/>
  <c r="E14" i="5" s="1"/>
  <c r="AN13" i="5"/>
  <c r="AO13" i="5" s="1"/>
  <c r="AL13" i="5"/>
  <c r="AM13" i="5" s="1"/>
  <c r="AJ13" i="5"/>
  <c r="AK13" i="5" s="1"/>
  <c r="AH13" i="5"/>
  <c r="AI13" i="5" s="1"/>
  <c r="AF13" i="5"/>
  <c r="AG13" i="5" s="1"/>
  <c r="AD13" i="5"/>
  <c r="AE13" i="5" s="1"/>
  <c r="Z13" i="5"/>
  <c r="AA13" i="5" s="1"/>
  <c r="V13" i="5"/>
  <c r="W13" i="5" s="1"/>
  <c r="T13" i="5"/>
  <c r="U13" i="5" s="1"/>
  <c r="R13" i="5"/>
  <c r="S13" i="5" s="1"/>
  <c r="P13" i="5"/>
  <c r="Q13" i="5" s="1"/>
  <c r="N13" i="5"/>
  <c r="O13" i="5" s="1"/>
  <c r="L13" i="5"/>
  <c r="M13" i="5" s="1"/>
  <c r="J13" i="5"/>
  <c r="K13" i="5" s="1"/>
  <c r="K13" i="7" s="1"/>
  <c r="H13" i="5"/>
  <c r="I13" i="5" s="1"/>
  <c r="F13" i="5"/>
  <c r="G13" i="5" s="1"/>
  <c r="D13" i="5"/>
  <c r="E13" i="5" s="1"/>
  <c r="AN12" i="5"/>
  <c r="AO12" i="5" s="1"/>
  <c r="AL12" i="5"/>
  <c r="AM12" i="5" s="1"/>
  <c r="AJ12" i="5"/>
  <c r="AK12" i="5" s="1"/>
  <c r="AH12" i="5"/>
  <c r="AI12" i="5" s="1"/>
  <c r="AF12" i="5"/>
  <c r="AG12" i="5" s="1"/>
  <c r="AD12" i="5"/>
  <c r="AE12" i="5" s="1"/>
  <c r="Z12" i="5"/>
  <c r="AA12" i="5" s="1"/>
  <c r="V12" i="5"/>
  <c r="W12" i="5" s="1"/>
  <c r="T12" i="5"/>
  <c r="U12" i="5" s="1"/>
  <c r="R12" i="5"/>
  <c r="S12" i="5" s="1"/>
  <c r="P12" i="5"/>
  <c r="Q12" i="5" s="1"/>
  <c r="N12" i="5"/>
  <c r="O12" i="5" s="1"/>
  <c r="L12" i="5"/>
  <c r="M12" i="5" s="1"/>
  <c r="J12" i="5"/>
  <c r="K12" i="5" s="1"/>
  <c r="K12" i="7" s="1"/>
  <c r="H12" i="5"/>
  <c r="I12" i="5" s="1"/>
  <c r="F12" i="5"/>
  <c r="G12" i="5" s="1"/>
  <c r="D12" i="5"/>
  <c r="E12" i="5" s="1"/>
  <c r="AN11" i="5"/>
  <c r="AO11" i="5" s="1"/>
  <c r="AL11" i="5"/>
  <c r="AM11" i="5" s="1"/>
  <c r="AJ11" i="5"/>
  <c r="AK11" i="5" s="1"/>
  <c r="AH11" i="5"/>
  <c r="AI11" i="5" s="1"/>
  <c r="AF11" i="5"/>
  <c r="AG11" i="5" s="1"/>
  <c r="AD11" i="5"/>
  <c r="AE11" i="5" s="1"/>
  <c r="Z11" i="5"/>
  <c r="AA11" i="5" s="1"/>
  <c r="V11" i="5"/>
  <c r="W11" i="5" s="1"/>
  <c r="T11" i="5"/>
  <c r="U11" i="5" s="1"/>
  <c r="R11" i="5"/>
  <c r="S11" i="5" s="1"/>
  <c r="P11" i="5"/>
  <c r="Q11" i="5" s="1"/>
  <c r="N11" i="5"/>
  <c r="O11" i="5" s="1"/>
  <c r="L11" i="5"/>
  <c r="M11" i="5" s="1"/>
  <c r="J11" i="5"/>
  <c r="K11" i="5" s="1"/>
  <c r="K11" i="7" s="1"/>
  <c r="H11" i="5"/>
  <c r="I11" i="5" s="1"/>
  <c r="F11" i="5"/>
  <c r="G11" i="5" s="1"/>
  <c r="D11" i="5"/>
  <c r="E11" i="5" s="1"/>
  <c r="AN10" i="5"/>
  <c r="AO10" i="5" s="1"/>
  <c r="AL10" i="5"/>
  <c r="AM10" i="5" s="1"/>
  <c r="AJ10" i="5"/>
  <c r="AK10" i="5" s="1"/>
  <c r="AH10" i="5"/>
  <c r="AI10" i="5" s="1"/>
  <c r="AF10" i="5"/>
  <c r="AG10" i="5" s="1"/>
  <c r="AD10" i="5"/>
  <c r="AE10" i="5" s="1"/>
  <c r="Z10" i="5"/>
  <c r="AA10" i="5" s="1"/>
  <c r="V10" i="5"/>
  <c r="W10" i="5" s="1"/>
  <c r="T10" i="5"/>
  <c r="U10" i="5" s="1"/>
  <c r="R10" i="5"/>
  <c r="S10" i="5" s="1"/>
  <c r="P10" i="5"/>
  <c r="Q10" i="5" s="1"/>
  <c r="N10" i="5"/>
  <c r="O10" i="5" s="1"/>
  <c r="L10" i="5"/>
  <c r="M10" i="5" s="1"/>
  <c r="J10" i="5"/>
  <c r="K10" i="5" s="1"/>
  <c r="K10" i="7" s="1"/>
  <c r="H10" i="5"/>
  <c r="I10" i="5" s="1"/>
  <c r="F10" i="5"/>
  <c r="G10" i="5" s="1"/>
  <c r="D10" i="5"/>
  <c r="E10" i="5" s="1"/>
  <c r="AN9" i="5"/>
  <c r="AO9" i="5" s="1"/>
  <c r="AL9" i="5"/>
  <c r="AM9" i="5" s="1"/>
  <c r="AJ9" i="5"/>
  <c r="AK9" i="5" s="1"/>
  <c r="AH9" i="5"/>
  <c r="AI9" i="5" s="1"/>
  <c r="AF9" i="5"/>
  <c r="AG9" i="5" s="1"/>
  <c r="AD9" i="5"/>
  <c r="AE9" i="5" s="1"/>
  <c r="Z9" i="5"/>
  <c r="AA9" i="5" s="1"/>
  <c r="V9" i="5"/>
  <c r="W9" i="5" s="1"/>
  <c r="T9" i="5"/>
  <c r="U9" i="5" s="1"/>
  <c r="R9" i="5"/>
  <c r="S9" i="5" s="1"/>
  <c r="P9" i="5"/>
  <c r="Q9" i="5" s="1"/>
  <c r="N9" i="5"/>
  <c r="O9" i="5" s="1"/>
  <c r="L9" i="5"/>
  <c r="M9" i="5" s="1"/>
  <c r="J9" i="5"/>
  <c r="K9" i="5" s="1"/>
  <c r="K9" i="7" s="1"/>
  <c r="H9" i="5"/>
  <c r="I9" i="5" s="1"/>
  <c r="F9" i="5"/>
  <c r="G9" i="5" s="1"/>
  <c r="D9" i="5"/>
  <c r="E9" i="5" s="1"/>
  <c r="AN8" i="5"/>
  <c r="AO8" i="5" s="1"/>
  <c r="AL8" i="5"/>
  <c r="AM8" i="5" s="1"/>
  <c r="AJ8" i="5"/>
  <c r="AK8" i="5" s="1"/>
  <c r="AH8" i="5"/>
  <c r="AI8" i="5" s="1"/>
  <c r="AF8" i="5"/>
  <c r="AG8" i="5" s="1"/>
  <c r="AD8" i="5"/>
  <c r="AE8" i="5" s="1"/>
  <c r="Z8" i="5"/>
  <c r="AA8" i="5" s="1"/>
  <c r="V8" i="5"/>
  <c r="W8" i="5" s="1"/>
  <c r="T8" i="5"/>
  <c r="U8" i="5" s="1"/>
  <c r="R8" i="5"/>
  <c r="S8" i="5" s="1"/>
  <c r="P8" i="5"/>
  <c r="Q8" i="5" s="1"/>
  <c r="N8" i="5"/>
  <c r="O8" i="5" s="1"/>
  <c r="L8" i="5"/>
  <c r="M8" i="5" s="1"/>
  <c r="J8" i="5"/>
  <c r="K8" i="5" s="1"/>
  <c r="K8" i="7" s="1"/>
  <c r="H8" i="5"/>
  <c r="I8" i="5" s="1"/>
  <c r="F8" i="5"/>
  <c r="G8" i="5" s="1"/>
  <c r="D8" i="5"/>
  <c r="E8" i="5" s="1"/>
  <c r="AN7" i="5"/>
  <c r="AO7" i="5" s="1"/>
  <c r="AL7" i="5"/>
  <c r="AM7" i="5" s="1"/>
  <c r="AJ7" i="5"/>
  <c r="AK7" i="5" s="1"/>
  <c r="AH7" i="5"/>
  <c r="AI7" i="5" s="1"/>
  <c r="AF7" i="5"/>
  <c r="AG7" i="5" s="1"/>
  <c r="AD7" i="5"/>
  <c r="AE7" i="5" s="1"/>
  <c r="Z7" i="5"/>
  <c r="AA7" i="5" s="1"/>
  <c r="V7" i="5"/>
  <c r="W7" i="5" s="1"/>
  <c r="T7" i="5"/>
  <c r="U7" i="5" s="1"/>
  <c r="R7" i="5"/>
  <c r="S7" i="5" s="1"/>
  <c r="P7" i="5"/>
  <c r="Q7" i="5" s="1"/>
  <c r="N7" i="5"/>
  <c r="O7" i="5" s="1"/>
  <c r="L7" i="5"/>
  <c r="M7" i="5" s="1"/>
  <c r="J7" i="5"/>
  <c r="K7" i="5" s="1"/>
  <c r="K7" i="7" s="1"/>
  <c r="H7" i="5"/>
  <c r="I7" i="5" s="1"/>
  <c r="F7" i="5"/>
  <c r="G7" i="5" s="1"/>
  <c r="D7" i="5"/>
  <c r="E7" i="5" s="1"/>
  <c r="AN6" i="5"/>
  <c r="AO6" i="5" s="1"/>
  <c r="AL6" i="5"/>
  <c r="AM6" i="5" s="1"/>
  <c r="AJ6" i="5"/>
  <c r="AK6" i="5" s="1"/>
  <c r="AH6" i="5"/>
  <c r="AI6" i="5" s="1"/>
  <c r="V6" i="5"/>
  <c r="W6" i="5" s="1"/>
  <c r="T6" i="5"/>
  <c r="U6" i="5" s="1"/>
  <c r="R6" i="5"/>
  <c r="S6" i="5" s="1"/>
  <c r="P6" i="5"/>
  <c r="Q6" i="5" s="1"/>
  <c r="N6" i="5"/>
  <c r="O6" i="5" s="1"/>
  <c r="M6" i="5"/>
  <c r="L6" i="5"/>
  <c r="H6" i="5"/>
  <c r="I6" i="5" s="1"/>
  <c r="F6" i="5"/>
  <c r="G6" i="5" s="1"/>
  <c r="E6" i="5"/>
  <c r="D6" i="5"/>
  <c r="AN5" i="5"/>
  <c r="AO5" i="5" s="1"/>
  <c r="AL5" i="5"/>
  <c r="AM5" i="5" s="1"/>
  <c r="AJ5" i="5"/>
  <c r="AK5" i="5" s="1"/>
  <c r="AH5" i="5"/>
  <c r="AI5" i="5" s="1"/>
  <c r="AF5" i="5"/>
  <c r="AG5" i="5" s="1"/>
  <c r="AD5" i="5"/>
  <c r="AE5" i="5" s="1"/>
  <c r="Z5" i="5"/>
  <c r="AA5" i="5" s="1"/>
  <c r="V5" i="5"/>
  <c r="W5" i="5" s="1"/>
  <c r="T5" i="5"/>
  <c r="U5" i="5" s="1"/>
  <c r="R5" i="5"/>
  <c r="S5" i="5" s="1"/>
  <c r="P5" i="5"/>
  <c r="Q5" i="5" s="1"/>
  <c r="N5" i="5"/>
  <c r="O5" i="5" s="1"/>
  <c r="L5" i="5"/>
  <c r="M5" i="5" s="1"/>
  <c r="J5" i="5"/>
  <c r="K5" i="5" s="1"/>
  <c r="K5" i="7" s="1"/>
  <c r="H5" i="5"/>
  <c r="I5" i="5" s="1"/>
  <c r="F5" i="5"/>
  <c r="G5" i="5" s="1"/>
  <c r="D5" i="5"/>
  <c r="E5" i="5" s="1"/>
  <c r="AL4" i="5"/>
  <c r="AM4" i="5" s="1"/>
  <c r="AJ4" i="5"/>
  <c r="AK4" i="5" s="1"/>
  <c r="AH4" i="5"/>
  <c r="AI4" i="5" s="1"/>
  <c r="AF4" i="5"/>
  <c r="AG4" i="5" s="1"/>
  <c r="AD4" i="5"/>
  <c r="AE4" i="5" s="1"/>
  <c r="Z4" i="5"/>
  <c r="AA4" i="5" s="1"/>
  <c r="V4" i="5"/>
  <c r="W4" i="5" s="1"/>
  <c r="T4" i="5"/>
  <c r="U4" i="5" s="1"/>
  <c r="R4" i="5"/>
  <c r="S4" i="5" s="1"/>
  <c r="P4" i="5"/>
  <c r="Q4" i="5" s="1"/>
  <c r="N4" i="5"/>
  <c r="O4" i="5" s="1"/>
  <c r="L4" i="5"/>
  <c r="M4" i="5" s="1"/>
  <c r="J4" i="5"/>
  <c r="K4" i="5" s="1"/>
  <c r="K4" i="7" s="1"/>
  <c r="H4" i="5"/>
  <c r="I4" i="5" s="1"/>
  <c r="F4" i="5"/>
  <c r="G4" i="5" s="1"/>
  <c r="D4" i="5"/>
  <c r="E4" i="5" s="1"/>
  <c r="N16" i="4"/>
  <c r="AB14" i="4"/>
  <c r="X14" i="4"/>
  <c r="V14" i="4"/>
  <c r="X14" i="6" s="1"/>
  <c r="T14" i="4"/>
  <c r="R14" i="4"/>
  <c r="R14" i="6" s="1"/>
  <c r="P14" i="4"/>
  <c r="N14" i="4"/>
  <c r="O14" i="4" s="1"/>
  <c r="M14" i="7" s="1"/>
  <c r="L14" i="4"/>
  <c r="K14" i="4"/>
  <c r="J14" i="4"/>
  <c r="J14" i="6" s="1"/>
  <c r="H14" i="4"/>
  <c r="G14" i="4"/>
  <c r="F14" i="4"/>
  <c r="AB13" i="4"/>
  <c r="X13" i="4"/>
  <c r="V13" i="4"/>
  <c r="X13" i="6" s="1"/>
  <c r="T13" i="4"/>
  <c r="R13" i="4"/>
  <c r="R13" i="6" s="1"/>
  <c r="P13" i="4"/>
  <c r="N13" i="4"/>
  <c r="O13" i="4" s="1"/>
  <c r="M13" i="7" s="1"/>
  <c r="L13" i="4"/>
  <c r="J13" i="4"/>
  <c r="J13" i="6" s="1"/>
  <c r="H13" i="4"/>
  <c r="F13" i="4"/>
  <c r="G13" i="4" s="1"/>
  <c r="AB12" i="4"/>
  <c r="X12" i="4"/>
  <c r="V12" i="4"/>
  <c r="X12" i="6" s="1"/>
  <c r="T12" i="4"/>
  <c r="R12" i="4"/>
  <c r="R12" i="6" s="1"/>
  <c r="P12" i="4"/>
  <c r="N12" i="4"/>
  <c r="O12" i="4" s="1"/>
  <c r="M12" i="7" s="1"/>
  <c r="L12" i="4"/>
  <c r="J12" i="4"/>
  <c r="J12" i="6" s="1"/>
  <c r="H12" i="4"/>
  <c r="F12" i="4"/>
  <c r="G12" i="4" s="1"/>
  <c r="AB11" i="4"/>
  <c r="X11" i="4"/>
  <c r="V11" i="4"/>
  <c r="X11" i="6" s="1"/>
  <c r="T11" i="4"/>
  <c r="R11" i="4"/>
  <c r="R11" i="6" s="1"/>
  <c r="P11" i="4"/>
  <c r="N11" i="4"/>
  <c r="O11" i="4" s="1"/>
  <c r="M11" i="7" s="1"/>
  <c r="L11" i="4"/>
  <c r="J11" i="4"/>
  <c r="J11" i="6" s="1"/>
  <c r="H11" i="4"/>
  <c r="F11" i="4"/>
  <c r="G11" i="4" s="1"/>
  <c r="AB10" i="4"/>
  <c r="X10" i="4"/>
  <c r="V10" i="4"/>
  <c r="X10" i="6" s="1"/>
  <c r="T10" i="4"/>
  <c r="R10" i="4"/>
  <c r="R10" i="6" s="1"/>
  <c r="P10" i="4"/>
  <c r="N10" i="4"/>
  <c r="O10" i="4" s="1"/>
  <c r="M10" i="7" s="1"/>
  <c r="L10" i="4"/>
  <c r="J10" i="4"/>
  <c r="J10" i="6" s="1"/>
  <c r="H10" i="4"/>
  <c r="F10" i="4"/>
  <c r="G10" i="4" s="1"/>
  <c r="AB9" i="4"/>
  <c r="X9" i="4"/>
  <c r="V9" i="4"/>
  <c r="X9" i="6" s="1"/>
  <c r="T9" i="4"/>
  <c r="R9" i="4"/>
  <c r="R9" i="6" s="1"/>
  <c r="P9" i="4"/>
  <c r="N9" i="4"/>
  <c r="O9" i="4" s="1"/>
  <c r="M9" i="7" s="1"/>
  <c r="L9" i="4"/>
  <c r="J9" i="4"/>
  <c r="J9" i="6" s="1"/>
  <c r="H9" i="4"/>
  <c r="F9" i="4"/>
  <c r="G9" i="4" s="1"/>
  <c r="AB8" i="4"/>
  <c r="X8" i="4"/>
  <c r="V8" i="4"/>
  <c r="X8" i="6" s="1"/>
  <c r="T8" i="4"/>
  <c r="R8" i="4"/>
  <c r="R8" i="6" s="1"/>
  <c r="P8" i="4"/>
  <c r="N8" i="4"/>
  <c r="O8" i="4" s="1"/>
  <c r="M8" i="7" s="1"/>
  <c r="L8" i="4"/>
  <c r="J8" i="4"/>
  <c r="J8" i="6" s="1"/>
  <c r="H8" i="4"/>
  <c r="F8" i="4"/>
  <c r="G8" i="4" s="1"/>
  <c r="AB7" i="4"/>
  <c r="X7" i="4"/>
  <c r="V7" i="4"/>
  <c r="X7" i="6" s="1"/>
  <c r="T7" i="4"/>
  <c r="R7" i="4"/>
  <c r="R7" i="6" s="1"/>
  <c r="P7" i="4"/>
  <c r="N7" i="4"/>
  <c r="O7" i="4" s="1"/>
  <c r="M7" i="7" s="1"/>
  <c r="L7" i="4"/>
  <c r="J7" i="4"/>
  <c r="J7" i="6" s="1"/>
  <c r="H7" i="4"/>
  <c r="F7" i="4"/>
  <c r="G7" i="4" s="1"/>
  <c r="AB6" i="4"/>
  <c r="X6" i="4"/>
  <c r="V6" i="4"/>
  <c r="W6" i="4" s="1"/>
  <c r="T6" i="4"/>
  <c r="R6" i="4"/>
  <c r="R6" i="6" s="1"/>
  <c r="P6" i="4"/>
  <c r="O6" i="4"/>
  <c r="M6" i="7" s="1"/>
  <c r="N6" i="4"/>
  <c r="L6" i="4"/>
  <c r="K6" i="4"/>
  <c r="J6" i="4"/>
  <c r="H6" i="4"/>
  <c r="G6" i="4"/>
  <c r="F6" i="4"/>
  <c r="AB5" i="4"/>
  <c r="AC5" i="4" s="1"/>
  <c r="X5" i="4"/>
  <c r="V5" i="4"/>
  <c r="X5" i="6" s="1"/>
  <c r="T5" i="4"/>
  <c r="U5" i="4" s="1"/>
  <c r="R5" i="4"/>
  <c r="R5" i="6" s="1"/>
  <c r="S5" i="6" s="1"/>
  <c r="P5" i="4"/>
  <c r="N5" i="4"/>
  <c r="O5" i="4" s="1"/>
  <c r="M5" i="7" s="1"/>
  <c r="L5" i="4"/>
  <c r="M5" i="4" s="1"/>
  <c r="J5" i="7" s="1"/>
  <c r="L5" i="7" s="1"/>
  <c r="J5" i="4"/>
  <c r="J5" i="6" s="1"/>
  <c r="H5" i="4"/>
  <c r="I5" i="4" s="1"/>
  <c r="F5" i="4"/>
  <c r="G5" i="4" s="1"/>
  <c r="AB4" i="4"/>
  <c r="AC4" i="4" s="1"/>
  <c r="X4" i="4"/>
  <c r="Y4" i="4" s="1"/>
  <c r="V4" i="4"/>
  <c r="X4" i="6" s="1"/>
  <c r="T4" i="4"/>
  <c r="U4" i="4" s="1"/>
  <c r="R4" i="4"/>
  <c r="R4" i="6" s="1"/>
  <c r="P4" i="4"/>
  <c r="N4" i="4"/>
  <c r="O4" i="4" s="1"/>
  <c r="M4" i="7" s="1"/>
  <c r="L4" i="4"/>
  <c r="M4" i="4" s="1"/>
  <c r="J4" i="7" s="1"/>
  <c r="L4" i="7" s="1"/>
  <c r="J4" i="4"/>
  <c r="K4" i="4" s="1"/>
  <c r="H4" i="4"/>
  <c r="F4" i="4"/>
  <c r="G4" i="4" s="1"/>
  <c r="E13" i="3"/>
  <c r="G13" i="3" s="1"/>
  <c r="D13" i="3"/>
  <c r="F13" i="3" s="1"/>
  <c r="E12" i="3"/>
  <c r="G12" i="3" s="1"/>
  <c r="D12" i="3"/>
  <c r="F12" i="3" s="1"/>
  <c r="E11" i="3"/>
  <c r="G11" i="3" s="1"/>
  <c r="Z12" i="4" s="1"/>
  <c r="D11" i="3"/>
  <c r="F11" i="3" s="1"/>
  <c r="H11" i="3" s="1"/>
  <c r="X12" i="5" s="1"/>
  <c r="Y12" i="5" s="1"/>
  <c r="E10" i="3"/>
  <c r="G10" i="3" s="1"/>
  <c r="Z11" i="4" s="1"/>
  <c r="D10" i="3"/>
  <c r="F10" i="3" s="1"/>
  <c r="E9" i="3"/>
  <c r="G9" i="3" s="1"/>
  <c r="D9" i="3"/>
  <c r="F9" i="3" s="1"/>
  <c r="E8" i="3"/>
  <c r="G8" i="3" s="1"/>
  <c r="D8" i="3"/>
  <c r="F8" i="3" s="1"/>
  <c r="E7" i="3"/>
  <c r="G7" i="3" s="1"/>
  <c r="D7" i="3"/>
  <c r="F7" i="3" s="1"/>
  <c r="E6" i="3"/>
  <c r="D6" i="3"/>
  <c r="F6" i="3" s="1"/>
  <c r="E5" i="3"/>
  <c r="G5" i="3" s="1"/>
  <c r="D5" i="3"/>
  <c r="F5" i="3" s="1"/>
  <c r="E4" i="3"/>
  <c r="G4" i="3" s="1"/>
  <c r="Z5" i="4" s="1"/>
  <c r="D4" i="3"/>
  <c r="F4" i="3" s="1"/>
  <c r="E3" i="3"/>
  <c r="G3" i="3" s="1"/>
  <c r="Z4" i="4" s="1"/>
  <c r="D3" i="3"/>
  <c r="F3" i="3" s="1"/>
  <c r="Z14" i="4" l="1"/>
  <c r="AD14" i="6" s="1"/>
  <c r="H13" i="3"/>
  <c r="X14" i="5" s="1"/>
  <c r="Y14" i="5" s="1"/>
  <c r="W12" i="4"/>
  <c r="K10" i="4"/>
  <c r="G10" i="7" s="1"/>
  <c r="I10" i="7" s="1"/>
  <c r="S11" i="4"/>
  <c r="S11" i="7" s="1"/>
  <c r="U11" i="7" s="1"/>
  <c r="W11" i="4"/>
  <c r="W8" i="4"/>
  <c r="AO8" i="8" s="1"/>
  <c r="W7" i="4"/>
  <c r="AO7" i="12" s="1"/>
  <c r="S7" i="4"/>
  <c r="S7" i="7" s="1"/>
  <c r="U7" i="7" s="1"/>
  <c r="W4" i="4"/>
  <c r="Y4" i="7" s="1"/>
  <c r="AA4" i="7" s="1"/>
  <c r="AA6" i="6"/>
  <c r="AA7" i="6"/>
  <c r="AA12" i="6"/>
  <c r="H5" i="3"/>
  <c r="X6" i="5" s="1"/>
  <c r="Y6" i="5" s="1"/>
  <c r="Z6" i="4"/>
  <c r="AD6" i="6" s="1"/>
  <c r="E14" i="3"/>
  <c r="G14" i="3" s="1"/>
  <c r="Z15" i="4" s="1"/>
  <c r="S4" i="6"/>
  <c r="AA11" i="6"/>
  <c r="CQ8" i="12"/>
  <c r="CR8" i="12" s="1"/>
  <c r="CO8" i="8"/>
  <c r="CP8" i="8" s="1"/>
  <c r="T8" i="7"/>
  <c r="AJ11" i="12"/>
  <c r="AJ11" i="8"/>
  <c r="Z11" i="7"/>
  <c r="AD5" i="6"/>
  <c r="AO6" i="12"/>
  <c r="AO6" i="8"/>
  <c r="Y6" i="7"/>
  <c r="Q11" i="12"/>
  <c r="S11" i="12" s="1"/>
  <c r="Q11" i="8"/>
  <c r="B11" i="7"/>
  <c r="CW5" i="12"/>
  <c r="CU5" i="8"/>
  <c r="CW7" i="12"/>
  <c r="CU7" i="8"/>
  <c r="CW9" i="12"/>
  <c r="CU9" i="8"/>
  <c r="CQ6" i="12"/>
  <c r="CR6" i="12" s="1"/>
  <c r="CO6" i="8"/>
  <c r="CP6" i="8" s="1"/>
  <c r="T6" i="7"/>
  <c r="DR11" i="12"/>
  <c r="DP11" i="8"/>
  <c r="Z8" i="4"/>
  <c r="H7" i="3"/>
  <c r="X8" i="5" s="1"/>
  <c r="Y8" i="5" s="1"/>
  <c r="AD11" i="6"/>
  <c r="O4" i="7"/>
  <c r="AJ6" i="12"/>
  <c r="AJ6" i="8"/>
  <c r="Z6" i="7"/>
  <c r="CH7" i="12"/>
  <c r="CF7" i="8"/>
  <c r="N7" i="7"/>
  <c r="AJ8" i="12"/>
  <c r="AJ8" i="8"/>
  <c r="Z8" i="7"/>
  <c r="CH9" i="12"/>
  <c r="CF9" i="8"/>
  <c r="N9" i="7"/>
  <c r="CQ12" i="12"/>
  <c r="CO12" i="8"/>
  <c r="T12" i="7"/>
  <c r="AJ13" i="12"/>
  <c r="AJ13" i="8"/>
  <c r="Z13" i="7"/>
  <c r="K4" i="12"/>
  <c r="K4" i="8"/>
  <c r="G4" i="7"/>
  <c r="Q8" i="12"/>
  <c r="S8" i="12" s="1"/>
  <c r="Q8" i="8"/>
  <c r="B8" i="7"/>
  <c r="AM4" i="8"/>
  <c r="AC4" i="7"/>
  <c r="L10" i="12"/>
  <c r="L10" i="8"/>
  <c r="H10" i="7"/>
  <c r="CH11" i="12"/>
  <c r="CF11" i="8"/>
  <c r="N11" i="7"/>
  <c r="O11" i="7" s="1"/>
  <c r="CW11" i="12"/>
  <c r="CU11" i="8"/>
  <c r="Z9" i="4"/>
  <c r="H8" i="3"/>
  <c r="X9" i="5" s="1"/>
  <c r="Y9" i="5" s="1"/>
  <c r="AD12" i="6"/>
  <c r="O9" i="7"/>
  <c r="BE4" i="12"/>
  <c r="AI4" i="7"/>
  <c r="BE4" i="8"/>
  <c r="CQ7" i="12"/>
  <c r="CR7" i="12" s="1"/>
  <c r="CO7" i="8"/>
  <c r="CP7" i="8" s="1"/>
  <c r="T7" i="7"/>
  <c r="L8" i="12"/>
  <c r="L8" i="8"/>
  <c r="H8" i="7"/>
  <c r="CQ9" i="12"/>
  <c r="CR9" i="12" s="1"/>
  <c r="CO9" i="8"/>
  <c r="CP9" i="8" s="1"/>
  <c r="T9" i="7"/>
  <c r="I4" i="12"/>
  <c r="I4" i="8"/>
  <c r="E4" i="7"/>
  <c r="AP6" i="12"/>
  <c r="AF6" i="7"/>
  <c r="AP6" i="8"/>
  <c r="Q7" i="12"/>
  <c r="S7" i="12" s="1"/>
  <c r="Q7" i="8"/>
  <c r="B7" i="7"/>
  <c r="DR5" i="12"/>
  <c r="DP5" i="8"/>
  <c r="CW6" i="12"/>
  <c r="CU6" i="8"/>
  <c r="C9" i="7"/>
  <c r="R9" i="8"/>
  <c r="L12" i="12"/>
  <c r="L12" i="8"/>
  <c r="H12" i="7"/>
  <c r="CH13" i="12"/>
  <c r="CF13" i="8"/>
  <c r="N13" i="7"/>
  <c r="O13" i="7" s="1"/>
  <c r="DL4" i="12"/>
  <c r="DJ4" i="8"/>
  <c r="CQ10" i="12"/>
  <c r="CO10" i="8"/>
  <c r="CP10" i="8" s="1"/>
  <c r="T10" i="7"/>
  <c r="AP12" i="12"/>
  <c r="AP12" i="8"/>
  <c r="AF12" i="7"/>
  <c r="H9" i="3"/>
  <c r="X10" i="5" s="1"/>
  <c r="Y10" i="5" s="1"/>
  <c r="Z10" i="4"/>
  <c r="Q4" i="12"/>
  <c r="S4" i="12" s="1"/>
  <c r="Q4" i="8"/>
  <c r="B4" i="7"/>
  <c r="DC4" i="12"/>
  <c r="DA4" i="8"/>
  <c r="AJ5" i="12"/>
  <c r="AJ5" i="8"/>
  <c r="Z5" i="7"/>
  <c r="AJ7" i="12"/>
  <c r="AJ7" i="8"/>
  <c r="Z7" i="7"/>
  <c r="CH8" i="12"/>
  <c r="CF8" i="8"/>
  <c r="N8" i="7"/>
  <c r="AJ9" i="12"/>
  <c r="AJ9" i="8"/>
  <c r="Z9" i="7"/>
  <c r="DR9" i="12"/>
  <c r="DP9" i="8"/>
  <c r="C11" i="7"/>
  <c r="R11" i="8"/>
  <c r="R13" i="8"/>
  <c r="C13" i="7"/>
  <c r="AD4" i="6"/>
  <c r="AP14" i="12"/>
  <c r="AP14" i="8"/>
  <c r="AF14" i="7"/>
  <c r="Z13" i="4"/>
  <c r="H12" i="3"/>
  <c r="X13" i="5" s="1"/>
  <c r="Y13" i="5" s="1"/>
  <c r="O8" i="7"/>
  <c r="Q12" i="12"/>
  <c r="S12" i="12" s="1"/>
  <c r="Q12" i="8"/>
  <c r="B12" i="7"/>
  <c r="AL4" i="8"/>
  <c r="AN4" i="8" s="1"/>
  <c r="V4" i="7"/>
  <c r="CQ5" i="12"/>
  <c r="CR5" i="12" s="1"/>
  <c r="CO5" i="8"/>
  <c r="CP5" i="8" s="1"/>
  <c r="T5" i="7"/>
  <c r="R8" i="8"/>
  <c r="C8" i="7"/>
  <c r="CK11" i="12"/>
  <c r="CI11" i="8"/>
  <c r="Q11" i="7"/>
  <c r="EA14" i="12"/>
  <c r="DV14" i="8"/>
  <c r="G6" i="3"/>
  <c r="H4" i="6"/>
  <c r="I4" i="4"/>
  <c r="S4" i="4"/>
  <c r="S4" i="7" s="1"/>
  <c r="P5" i="6"/>
  <c r="Q5" i="4"/>
  <c r="AB6" i="6"/>
  <c r="Y6" i="4"/>
  <c r="K7" i="4"/>
  <c r="H8" i="6"/>
  <c r="I8" i="4"/>
  <c r="S8" i="4"/>
  <c r="S8" i="7" s="1"/>
  <c r="U8" i="7" s="1"/>
  <c r="P9" i="6"/>
  <c r="Q9" i="4"/>
  <c r="AB10" i="6"/>
  <c r="Y10" i="4"/>
  <c r="K11" i="4"/>
  <c r="H12" i="6"/>
  <c r="I12" i="4"/>
  <c r="S12" i="4"/>
  <c r="S12" i="7" s="1"/>
  <c r="U12" i="7" s="1"/>
  <c r="P13" i="6"/>
  <c r="Q13" i="4"/>
  <c r="AB14" i="6"/>
  <c r="Y14" i="4"/>
  <c r="CW4" i="12"/>
  <c r="CU4" i="8"/>
  <c r="R5" i="8"/>
  <c r="C5" i="7"/>
  <c r="BE5" i="12"/>
  <c r="BE5" i="8"/>
  <c r="AI5" i="7"/>
  <c r="AM6" i="12"/>
  <c r="AM6" i="8"/>
  <c r="AC6" i="7"/>
  <c r="AG7" i="12"/>
  <c r="AG7" i="8"/>
  <c r="W7" i="7"/>
  <c r="CK8" i="12"/>
  <c r="CI8" i="8"/>
  <c r="Q8" i="7"/>
  <c r="I10" i="12"/>
  <c r="I10" i="8"/>
  <c r="E10" i="7"/>
  <c r="EA10" i="12"/>
  <c r="DV10" i="8"/>
  <c r="DL11" i="12"/>
  <c r="DJ11" i="8"/>
  <c r="DC12" i="12"/>
  <c r="DA12" i="8"/>
  <c r="BE13" i="12"/>
  <c r="BE13" i="8"/>
  <c r="AI13" i="7"/>
  <c r="R14" i="8"/>
  <c r="C14" i="7"/>
  <c r="L5" i="6"/>
  <c r="M7" i="4"/>
  <c r="J7" i="7" s="1"/>
  <c r="L7" i="7" s="1"/>
  <c r="L7" i="6"/>
  <c r="Q9" i="12"/>
  <c r="S9" i="12" s="1"/>
  <c r="B9" i="7"/>
  <c r="Q9" i="8"/>
  <c r="S9" i="8" s="1"/>
  <c r="L4" i="12"/>
  <c r="L4" i="8"/>
  <c r="H4" i="7"/>
  <c r="BE8" i="12"/>
  <c r="AI8" i="7"/>
  <c r="BE8" i="8"/>
  <c r="AM9" i="12"/>
  <c r="AM9" i="8"/>
  <c r="AC9" i="7"/>
  <c r="CW10" i="12"/>
  <c r="CU10" i="8"/>
  <c r="H5" i="12"/>
  <c r="D5" i="7"/>
  <c r="H5" i="8"/>
  <c r="S5" i="4"/>
  <c r="S5" i="7" s="1"/>
  <c r="U5" i="7" s="1"/>
  <c r="P6" i="6"/>
  <c r="Q6" i="4"/>
  <c r="AB7" i="6"/>
  <c r="Y7" i="4"/>
  <c r="K8" i="4"/>
  <c r="H9" i="6"/>
  <c r="I9" i="4"/>
  <c r="S9" i="4"/>
  <c r="S9" i="7" s="1"/>
  <c r="U9" i="7" s="1"/>
  <c r="P10" i="6"/>
  <c r="Q10" i="4"/>
  <c r="AB11" i="6"/>
  <c r="Y11" i="4"/>
  <c r="K12" i="4"/>
  <c r="H13" i="6"/>
  <c r="I13" i="4"/>
  <c r="S13" i="4"/>
  <c r="S13" i="7" s="1"/>
  <c r="P14" i="6"/>
  <c r="Q14" i="4"/>
  <c r="AJ4" i="8"/>
  <c r="Z4" i="7"/>
  <c r="AG5" i="12"/>
  <c r="AG5" i="8"/>
  <c r="W5" i="7"/>
  <c r="CI6" i="8"/>
  <c r="CK6" i="12"/>
  <c r="Q6" i="7"/>
  <c r="I8" i="12"/>
  <c r="I8" i="8"/>
  <c r="E8" i="7"/>
  <c r="EA8" i="12"/>
  <c r="DV8" i="8"/>
  <c r="DL9" i="12"/>
  <c r="DJ9" i="8"/>
  <c r="DC10" i="12"/>
  <c r="DA10" i="8"/>
  <c r="BE11" i="12"/>
  <c r="BE11" i="8"/>
  <c r="AI11" i="7"/>
  <c r="AM12" i="12"/>
  <c r="AM12" i="8"/>
  <c r="AC12" i="7"/>
  <c r="AG13" i="12"/>
  <c r="AG13" i="8"/>
  <c r="W13" i="7"/>
  <c r="DC13" i="12"/>
  <c r="DA13" i="8"/>
  <c r="L14" i="12"/>
  <c r="L14" i="8"/>
  <c r="H14" i="7"/>
  <c r="BD5" i="12"/>
  <c r="BF5" i="12" s="1"/>
  <c r="BD5" i="8"/>
  <c r="AH5" i="7"/>
  <c r="AJ5" i="7" s="1"/>
  <c r="AF9" i="6"/>
  <c r="AC9" i="4"/>
  <c r="I5" i="12"/>
  <c r="I5" i="8"/>
  <c r="E5" i="7"/>
  <c r="AM14" i="12"/>
  <c r="AM14" i="8"/>
  <c r="AC14" i="7"/>
  <c r="H3" i="3"/>
  <c r="X4" i="5" s="1"/>
  <c r="Y4" i="5" s="1"/>
  <c r="D14" i="3"/>
  <c r="F14" i="3" s="1"/>
  <c r="H10" i="3"/>
  <c r="X11" i="5" s="1"/>
  <c r="Y11" i="5" s="1"/>
  <c r="AL5" i="12"/>
  <c r="AL5" i="8"/>
  <c r="V5" i="7"/>
  <c r="O7" i="7"/>
  <c r="L8" i="6"/>
  <c r="M8" i="4"/>
  <c r="J8" i="7" s="1"/>
  <c r="L8" i="7" s="1"/>
  <c r="AO8" i="12"/>
  <c r="Y8" i="7"/>
  <c r="AA8" i="7" s="1"/>
  <c r="U9" i="4"/>
  <c r="V9" i="6"/>
  <c r="Q10" i="12"/>
  <c r="S10" i="12" s="1"/>
  <c r="Q10" i="8"/>
  <c r="B10" i="7"/>
  <c r="S10" i="6"/>
  <c r="AF10" i="6"/>
  <c r="AC10" i="4"/>
  <c r="L12" i="6"/>
  <c r="M12" i="4"/>
  <c r="J12" i="7" s="1"/>
  <c r="L12" i="7" s="1"/>
  <c r="AO12" i="12"/>
  <c r="AQ12" i="12" s="1"/>
  <c r="AO12" i="8"/>
  <c r="Y12" i="7"/>
  <c r="V13" i="6"/>
  <c r="U13" i="4"/>
  <c r="Q14" i="12"/>
  <c r="S14" i="12" s="1"/>
  <c r="Q14" i="8"/>
  <c r="S14" i="8" s="1"/>
  <c r="B14" i="7"/>
  <c r="S14" i="6"/>
  <c r="AF14" i="6"/>
  <c r="AC14" i="4"/>
  <c r="L5" i="12"/>
  <c r="L5" i="8"/>
  <c r="H5" i="7"/>
  <c r="DC5" i="12"/>
  <c r="DA5" i="8"/>
  <c r="C6" i="7"/>
  <c r="R6" i="8"/>
  <c r="BE6" i="12"/>
  <c r="BE6" i="8"/>
  <c r="AI6" i="7"/>
  <c r="DR6" i="12"/>
  <c r="DP6" i="8"/>
  <c r="AM7" i="12"/>
  <c r="AM7" i="8"/>
  <c r="AC7" i="7"/>
  <c r="AG8" i="12"/>
  <c r="W8" i="7"/>
  <c r="AG8" i="8"/>
  <c r="CW8" i="12"/>
  <c r="CU8" i="8"/>
  <c r="CI9" i="8"/>
  <c r="CK9" i="12"/>
  <c r="Q9" i="7"/>
  <c r="AJ10" i="12"/>
  <c r="AJ10" i="8"/>
  <c r="Z10" i="7"/>
  <c r="I11" i="12"/>
  <c r="I11" i="8"/>
  <c r="E11" i="7"/>
  <c r="CQ11" i="12"/>
  <c r="CR11" i="12" s="1"/>
  <c r="CO11" i="8"/>
  <c r="CP11" i="8" s="1"/>
  <c r="T11" i="7"/>
  <c r="EA11" i="12"/>
  <c r="DV11" i="8"/>
  <c r="CH12" i="12"/>
  <c r="CF12" i="8"/>
  <c r="N12" i="7"/>
  <c r="O12" i="7" s="1"/>
  <c r="DL12" i="12"/>
  <c r="DJ12" i="8"/>
  <c r="L13" i="12"/>
  <c r="L13" i="8"/>
  <c r="H13" i="7"/>
  <c r="BE14" i="12"/>
  <c r="BE14" i="8"/>
  <c r="AI14" i="7"/>
  <c r="AB4" i="6"/>
  <c r="V5" i="6"/>
  <c r="S13" i="6"/>
  <c r="CH6" i="12"/>
  <c r="CF6" i="8"/>
  <c r="N6" i="7"/>
  <c r="O6" i="7" s="1"/>
  <c r="DC7" i="12"/>
  <c r="DA7" i="8"/>
  <c r="DR8" i="12"/>
  <c r="DP8" i="8"/>
  <c r="I14" i="12"/>
  <c r="I14" i="8"/>
  <c r="E14" i="7"/>
  <c r="S6" i="6"/>
  <c r="AB4" i="7"/>
  <c r="AD4" i="7" s="1"/>
  <c r="AF4" i="8"/>
  <c r="K5" i="4"/>
  <c r="H6" i="6"/>
  <c r="I6" i="4"/>
  <c r="S6" i="4"/>
  <c r="S6" i="7" s="1"/>
  <c r="U6" i="7" s="1"/>
  <c r="P7" i="6"/>
  <c r="Q7" i="4"/>
  <c r="AB8" i="6"/>
  <c r="Y8" i="4"/>
  <c r="K9" i="4"/>
  <c r="Y9" i="6"/>
  <c r="H10" i="6"/>
  <c r="I10" i="4"/>
  <c r="S10" i="4"/>
  <c r="S10" i="7" s="1"/>
  <c r="U10" i="7" s="1"/>
  <c r="P11" i="6"/>
  <c r="Q11" i="4"/>
  <c r="AB12" i="6"/>
  <c r="Y12" i="4"/>
  <c r="K13" i="4"/>
  <c r="H14" i="6"/>
  <c r="I14" i="4"/>
  <c r="S14" i="4"/>
  <c r="S14" i="7" s="1"/>
  <c r="CH4" i="12"/>
  <c r="CF4" i="8"/>
  <c r="N4" i="7"/>
  <c r="I6" i="12"/>
  <c r="I6" i="8"/>
  <c r="E6" i="7"/>
  <c r="EA6" i="12"/>
  <c r="DV6" i="8"/>
  <c r="DL7" i="12"/>
  <c r="DJ7" i="8"/>
  <c r="DC8" i="12"/>
  <c r="DA8" i="8"/>
  <c r="BE9" i="12"/>
  <c r="BE9" i="8"/>
  <c r="AI9" i="7"/>
  <c r="AM10" i="12"/>
  <c r="AM10" i="8"/>
  <c r="AC10" i="7"/>
  <c r="AG11" i="12"/>
  <c r="AG11" i="8"/>
  <c r="W11" i="7"/>
  <c r="CK12" i="12"/>
  <c r="CI12" i="8"/>
  <c r="Q12" i="7"/>
  <c r="J4" i="6"/>
  <c r="K4" i="6" s="1"/>
  <c r="AF4" i="6"/>
  <c r="X6" i="6"/>
  <c r="Y6" i="6" s="1"/>
  <c r="S9" i="6"/>
  <c r="AO11" i="12"/>
  <c r="AO11" i="8"/>
  <c r="Y11" i="7"/>
  <c r="AA11" i="7" s="1"/>
  <c r="V12" i="6"/>
  <c r="W12" i="6" s="1"/>
  <c r="U12" i="4"/>
  <c r="AF13" i="6"/>
  <c r="AC13" i="4"/>
  <c r="AG4" i="8"/>
  <c r="W4" i="7"/>
  <c r="AG10" i="12"/>
  <c r="AG10" i="8"/>
  <c r="W10" i="7"/>
  <c r="CQ13" i="12"/>
  <c r="CR13" i="12" s="1"/>
  <c r="CO13" i="8"/>
  <c r="CP13" i="8" s="1"/>
  <c r="T13" i="7"/>
  <c r="V4" i="6"/>
  <c r="Q6" i="12"/>
  <c r="S6" i="12" s="1"/>
  <c r="Q6" i="8"/>
  <c r="B6" i="7"/>
  <c r="AF6" i="6"/>
  <c r="AC6" i="4"/>
  <c r="W5" i="4"/>
  <c r="V6" i="6"/>
  <c r="U6" i="4"/>
  <c r="S7" i="6"/>
  <c r="AF7" i="6"/>
  <c r="AC7" i="4"/>
  <c r="L9" i="6"/>
  <c r="M9" i="4"/>
  <c r="J9" i="7" s="1"/>
  <c r="L9" i="7" s="1"/>
  <c r="W9" i="4"/>
  <c r="V10" i="6"/>
  <c r="U10" i="4"/>
  <c r="S11" i="6"/>
  <c r="AF11" i="6"/>
  <c r="AC11" i="4"/>
  <c r="L13" i="6"/>
  <c r="M13" i="4"/>
  <c r="J13" i="7" s="1"/>
  <c r="L13" i="7" s="1"/>
  <c r="W13" i="4"/>
  <c r="V14" i="6"/>
  <c r="U14" i="4"/>
  <c r="AM5" i="12"/>
  <c r="AM5" i="8"/>
  <c r="AC5" i="7"/>
  <c r="AG6" i="12"/>
  <c r="AG6" i="8"/>
  <c r="W6" i="7"/>
  <c r="CK7" i="12"/>
  <c r="CI7" i="8"/>
  <c r="Q7" i="7"/>
  <c r="I9" i="12"/>
  <c r="E9" i="7"/>
  <c r="I9" i="8"/>
  <c r="EA9" i="12"/>
  <c r="DV9" i="8"/>
  <c r="CH10" i="12"/>
  <c r="CF10" i="8"/>
  <c r="N10" i="7"/>
  <c r="DL10" i="12"/>
  <c r="DJ10" i="8"/>
  <c r="L11" i="12"/>
  <c r="L11" i="8"/>
  <c r="H11" i="7"/>
  <c r="DC11" i="12"/>
  <c r="DA11" i="8"/>
  <c r="R12" i="8"/>
  <c r="C12" i="7"/>
  <c r="BE12" i="12"/>
  <c r="BE12" i="8"/>
  <c r="AI12" i="7"/>
  <c r="DR12" i="12"/>
  <c r="DP12" i="8"/>
  <c r="AM13" i="12"/>
  <c r="AM13" i="8"/>
  <c r="AC13" i="7"/>
  <c r="CK14" i="12"/>
  <c r="CI14" i="8"/>
  <c r="Q14" i="7"/>
  <c r="DC14" i="12"/>
  <c r="DA14" i="8"/>
  <c r="L4" i="6"/>
  <c r="O10" i="7"/>
  <c r="Q13" i="12"/>
  <c r="S13" i="12" s="1"/>
  <c r="Q13" i="8"/>
  <c r="S13" i="8" s="1"/>
  <c r="B13" i="7"/>
  <c r="L7" i="12"/>
  <c r="H7" i="7"/>
  <c r="L7" i="8"/>
  <c r="AJ12" i="12"/>
  <c r="AJ12" i="8"/>
  <c r="Z12" i="7"/>
  <c r="P4" i="6"/>
  <c r="Q4" i="4"/>
  <c r="AB5" i="6"/>
  <c r="Y5" i="4"/>
  <c r="K6" i="12"/>
  <c r="M6" i="12" s="1"/>
  <c r="K6" i="8"/>
  <c r="M6" i="8" s="1"/>
  <c r="G6" i="7"/>
  <c r="I6" i="7" s="1"/>
  <c r="H7" i="6"/>
  <c r="I7" i="4"/>
  <c r="P8" i="6"/>
  <c r="Q8" i="4"/>
  <c r="AB9" i="6"/>
  <c r="Y9" i="4"/>
  <c r="K10" i="12"/>
  <c r="M10" i="12" s="1"/>
  <c r="FH10" i="12" s="1"/>
  <c r="FK10" i="12" s="1"/>
  <c r="K10" i="8"/>
  <c r="M10" i="8" s="1"/>
  <c r="Y10" i="6"/>
  <c r="H11" i="6"/>
  <c r="I11" i="4"/>
  <c r="P12" i="6"/>
  <c r="Q12" i="4"/>
  <c r="AB13" i="6"/>
  <c r="Y13" i="4"/>
  <c r="K14" i="12"/>
  <c r="M14" i="12" s="1"/>
  <c r="K14" i="8"/>
  <c r="M14" i="8" s="1"/>
  <c r="FC14" i="8" s="1"/>
  <c r="FF14" i="8" s="1"/>
  <c r="G14" i="7"/>
  <c r="I14" i="7" s="1"/>
  <c r="Y14" i="6"/>
  <c r="R4" i="8"/>
  <c r="C4" i="7"/>
  <c r="CK4" i="12"/>
  <c r="CI4" i="8"/>
  <c r="Q4" i="7"/>
  <c r="DR4" i="12"/>
  <c r="DP4" i="8"/>
  <c r="CH5" i="12"/>
  <c r="CF5" i="8"/>
  <c r="N5" i="7"/>
  <c r="O5" i="7" s="1"/>
  <c r="DL5" i="12"/>
  <c r="DJ5" i="8"/>
  <c r="L6" i="12"/>
  <c r="L6" i="8"/>
  <c r="H6" i="7"/>
  <c r="DC6" i="12"/>
  <c r="DA6" i="8"/>
  <c r="R7" i="8"/>
  <c r="C7" i="7"/>
  <c r="BE7" i="12"/>
  <c r="BE7" i="8"/>
  <c r="AI7" i="7"/>
  <c r="DR7" i="12"/>
  <c r="DP7" i="8"/>
  <c r="AM8" i="12"/>
  <c r="AM8" i="8"/>
  <c r="AC8" i="7"/>
  <c r="AG9" i="12"/>
  <c r="W9" i="7"/>
  <c r="AG9" i="8"/>
  <c r="CK10" i="12"/>
  <c r="CI10" i="8"/>
  <c r="Q10" i="7"/>
  <c r="I12" i="12"/>
  <c r="I12" i="8"/>
  <c r="E12" i="7"/>
  <c r="EA12" i="12"/>
  <c r="DV12" i="8"/>
  <c r="DR13" i="12"/>
  <c r="DP13" i="8"/>
  <c r="CQ14" i="12"/>
  <c r="CR14" i="12" s="1"/>
  <c r="CO14" i="8"/>
  <c r="CP14" i="8" s="1"/>
  <c r="T14" i="7"/>
  <c r="AF5" i="6"/>
  <c r="Q5" i="12"/>
  <c r="S5" i="12" s="1"/>
  <c r="Q5" i="8"/>
  <c r="S5" i="8" s="1"/>
  <c r="B5" i="7"/>
  <c r="V8" i="6"/>
  <c r="U8" i="4"/>
  <c r="M11" i="4"/>
  <c r="J11" i="7" s="1"/>
  <c r="L11" i="7" s="1"/>
  <c r="L11" i="6"/>
  <c r="EA5" i="12"/>
  <c r="DV5" i="8"/>
  <c r="DL6" i="12"/>
  <c r="DJ6" i="8"/>
  <c r="I13" i="12"/>
  <c r="I13" i="8"/>
  <c r="E13" i="7"/>
  <c r="H4" i="3"/>
  <c r="X5" i="5" s="1"/>
  <c r="Y5" i="5" s="1"/>
  <c r="BD4" i="12"/>
  <c r="BF4" i="12" s="1"/>
  <c r="AH4" i="7"/>
  <c r="AJ4" i="7" s="1"/>
  <c r="BD4" i="8"/>
  <c r="BF4" i="8" s="1"/>
  <c r="L6" i="6"/>
  <c r="M6" i="4"/>
  <c r="J6" i="7" s="1"/>
  <c r="L6" i="7" s="1"/>
  <c r="V7" i="6"/>
  <c r="U7" i="4"/>
  <c r="S8" i="6"/>
  <c r="AC8" i="4"/>
  <c r="AF8" i="6"/>
  <c r="L10" i="6"/>
  <c r="M10" i="4"/>
  <c r="J10" i="7" s="1"/>
  <c r="L10" i="7" s="1"/>
  <c r="W10" i="4"/>
  <c r="V11" i="6"/>
  <c r="U11" i="4"/>
  <c r="S12" i="6"/>
  <c r="AF12" i="6"/>
  <c r="AC12" i="4"/>
  <c r="L14" i="6"/>
  <c r="M14" i="4"/>
  <c r="J14" i="7" s="1"/>
  <c r="L14" i="7" s="1"/>
  <c r="W14" i="4"/>
  <c r="CQ4" i="12"/>
  <c r="CR4" i="12" s="1"/>
  <c r="CO4" i="8"/>
  <c r="CP4" i="8" s="1"/>
  <c r="T4" i="7"/>
  <c r="CK5" i="12"/>
  <c r="CI5" i="8"/>
  <c r="Q5" i="7"/>
  <c r="I7" i="12"/>
  <c r="I7" i="8"/>
  <c r="E7" i="7"/>
  <c r="EA7" i="12"/>
  <c r="DV7" i="8"/>
  <c r="DL8" i="12"/>
  <c r="DJ8" i="8"/>
  <c r="L9" i="8"/>
  <c r="L9" i="12"/>
  <c r="H9" i="7"/>
  <c r="DC9" i="12"/>
  <c r="DA9" i="8"/>
  <c r="C10" i="7"/>
  <c r="R10" i="8"/>
  <c r="BE10" i="12"/>
  <c r="BE10" i="8"/>
  <c r="AI10" i="7"/>
  <c r="DP10" i="8"/>
  <c r="DR10" i="12"/>
  <c r="AM11" i="12"/>
  <c r="AM11" i="8"/>
  <c r="AC11" i="7"/>
  <c r="AG12" i="12"/>
  <c r="AG12" i="8"/>
  <c r="W12" i="7"/>
  <c r="CW12" i="12"/>
  <c r="CU12" i="8"/>
  <c r="CK13" i="12"/>
  <c r="CI13" i="8"/>
  <c r="Q13" i="7"/>
  <c r="EA13" i="12"/>
  <c r="DV13" i="8"/>
  <c r="AG14" i="12"/>
  <c r="AG14" i="8"/>
  <c r="W14" i="7"/>
  <c r="DL14" i="12"/>
  <c r="DJ14" i="8"/>
  <c r="H5" i="6"/>
  <c r="CW13" i="12"/>
  <c r="CU13" i="8"/>
  <c r="AJ14" i="12"/>
  <c r="AJ14" i="8"/>
  <c r="Z14" i="7"/>
  <c r="DR14" i="12"/>
  <c r="DP14" i="8"/>
  <c r="AA5" i="6"/>
  <c r="AA9" i="6"/>
  <c r="AA14" i="6"/>
  <c r="AA10" i="6"/>
  <c r="DJ13" i="8"/>
  <c r="DL13" i="12"/>
  <c r="CH14" i="12"/>
  <c r="CF14" i="8"/>
  <c r="N14" i="7"/>
  <c r="O14" i="7" s="1"/>
  <c r="CW14" i="12"/>
  <c r="CU14" i="8"/>
  <c r="AA4" i="6"/>
  <c r="AA13" i="6"/>
  <c r="AA8" i="6"/>
  <c r="CP12" i="8"/>
  <c r="FA11" i="8"/>
  <c r="FH11" i="8" s="1"/>
  <c r="FA10" i="8"/>
  <c r="FH10" i="8" s="1"/>
  <c r="FA9" i="8"/>
  <c r="FH9" i="8" s="1"/>
  <c r="FA13" i="8"/>
  <c r="FH13" i="8" s="1"/>
  <c r="FH6" i="12"/>
  <c r="FK6" i="12" s="1"/>
  <c r="FB9" i="12"/>
  <c r="FL9" i="12" s="1"/>
  <c r="AU25" i="9"/>
  <c r="CR12" i="12"/>
  <c r="EZ15" i="12"/>
  <c r="FA15" i="12"/>
  <c r="FB8" i="12" s="1"/>
  <c r="FL8" i="12" s="1"/>
  <c r="CR10" i="12"/>
  <c r="CU5" i="12"/>
  <c r="CU12" i="12"/>
  <c r="CU13" i="12"/>
  <c r="FF14" i="12"/>
  <c r="FM14" i="12" s="1"/>
  <c r="B34" i="18"/>
  <c r="B32" i="18"/>
  <c r="B37" i="18"/>
  <c r="B31" i="18"/>
  <c r="B33" i="18"/>
  <c r="B35" i="18"/>
  <c r="AO7" i="8" l="1"/>
  <c r="Y7" i="7"/>
  <c r="FH14" i="12"/>
  <c r="FK14" i="12" s="1"/>
  <c r="AO4" i="8"/>
  <c r="W10" i="6"/>
  <c r="W6" i="6"/>
  <c r="K11" i="6"/>
  <c r="M11" i="6"/>
  <c r="K10" i="6"/>
  <c r="K7" i="6"/>
  <c r="K5" i="6"/>
  <c r="K14" i="6"/>
  <c r="AG12" i="6"/>
  <c r="AC5" i="6"/>
  <c r="AD15" i="6"/>
  <c r="AA6" i="4"/>
  <c r="AI6" i="8" s="1"/>
  <c r="AK6" i="8" s="1"/>
  <c r="H14" i="3"/>
  <c r="I11" i="6"/>
  <c r="Q8" i="6"/>
  <c r="AA4" i="4"/>
  <c r="AE4" i="7" s="1"/>
  <c r="S6" i="8"/>
  <c r="FC6" i="8" s="1"/>
  <c r="FF6" i="8" s="1"/>
  <c r="M12" i="6"/>
  <c r="Y13" i="6"/>
  <c r="AA14" i="4"/>
  <c r="AE14" i="7" s="1"/>
  <c r="AG14" i="7" s="1"/>
  <c r="FB5" i="12"/>
  <c r="FL5" i="12" s="1"/>
  <c r="I5" i="6"/>
  <c r="AG8" i="6"/>
  <c r="H11" i="12"/>
  <c r="J11" i="12" s="1"/>
  <c r="H11" i="8"/>
  <c r="J11" i="8" s="1"/>
  <c r="D11" i="7"/>
  <c r="F11" i="7" s="1"/>
  <c r="BV8" i="12"/>
  <c r="BX8" i="12" s="1"/>
  <c r="BV8" i="8"/>
  <c r="BX8" i="8" s="1"/>
  <c r="P8" i="7"/>
  <c r="R8" i="7" s="1"/>
  <c r="AF5" i="12"/>
  <c r="AH5" i="12" s="1"/>
  <c r="AF5" i="8"/>
  <c r="AH5" i="8" s="1"/>
  <c r="AB5" i="7"/>
  <c r="AD5" i="7" s="1"/>
  <c r="W14" i="6"/>
  <c r="AL10" i="12"/>
  <c r="AN10" i="12" s="1"/>
  <c r="AL10" i="8"/>
  <c r="AN10" i="8" s="1"/>
  <c r="V10" i="7"/>
  <c r="X10" i="7" s="1"/>
  <c r="AL6" i="12"/>
  <c r="AN6" i="12" s="1"/>
  <c r="AL6" i="8"/>
  <c r="AN6" i="8" s="1"/>
  <c r="V6" i="7"/>
  <c r="X6" i="7" s="1"/>
  <c r="AQ11" i="12"/>
  <c r="I10" i="6"/>
  <c r="H6" i="12"/>
  <c r="J6" i="12" s="1"/>
  <c r="D6" i="7"/>
  <c r="F6" i="7" s="1"/>
  <c r="H6" i="8"/>
  <c r="J6" i="8" s="1"/>
  <c r="M8" i="6"/>
  <c r="AA7" i="7"/>
  <c r="U13" i="7"/>
  <c r="Q10" i="6"/>
  <c r="BV6" i="12"/>
  <c r="BX6" i="12" s="1"/>
  <c r="BV6" i="8"/>
  <c r="BX6" i="8" s="1"/>
  <c r="P6" i="7"/>
  <c r="R6" i="7" s="1"/>
  <c r="M5" i="6"/>
  <c r="AC14" i="6"/>
  <c r="AF10" i="12"/>
  <c r="AH10" i="12" s="1"/>
  <c r="AF10" i="8"/>
  <c r="AH10" i="8" s="1"/>
  <c r="AB10" i="7"/>
  <c r="AD10" i="7" s="1"/>
  <c r="K7" i="12"/>
  <c r="M7" i="12" s="1"/>
  <c r="FH7" i="12" s="1"/>
  <c r="FK7" i="12" s="1"/>
  <c r="K7" i="8"/>
  <c r="M7" i="8" s="1"/>
  <c r="G7" i="7"/>
  <c r="I7" i="7" s="1"/>
  <c r="H6" i="3"/>
  <c r="X7" i="5" s="1"/>
  <c r="Y7" i="5" s="1"/>
  <c r="Z7" i="4"/>
  <c r="AA5" i="4"/>
  <c r="BD8" i="12"/>
  <c r="BF8" i="12" s="1"/>
  <c r="BD8" i="8"/>
  <c r="BF8" i="8" s="1"/>
  <c r="AH8" i="7"/>
  <c r="AJ8" i="7" s="1"/>
  <c r="W4" i="6"/>
  <c r="K13" i="12"/>
  <c r="M13" i="12" s="1"/>
  <c r="FH13" i="12" s="1"/>
  <c r="FK13" i="12" s="1"/>
  <c r="K13" i="8"/>
  <c r="M13" i="8" s="1"/>
  <c r="FC13" i="8" s="1"/>
  <c r="FF13" i="8" s="1"/>
  <c r="G13" i="7"/>
  <c r="I13" i="7" s="1"/>
  <c r="Q6" i="6"/>
  <c r="AC10" i="6"/>
  <c r="FB6" i="12"/>
  <c r="FL6" i="12" s="1"/>
  <c r="AL11" i="12"/>
  <c r="AN11" i="12" s="1"/>
  <c r="AL11" i="8"/>
  <c r="AN11" i="8" s="1"/>
  <c r="V11" i="7"/>
  <c r="X11" i="7" s="1"/>
  <c r="BV4" i="12"/>
  <c r="BX4" i="12" s="1"/>
  <c r="BV4" i="8"/>
  <c r="BX4" i="8" s="1"/>
  <c r="P4" i="7"/>
  <c r="R4" i="7" s="1"/>
  <c r="AO13" i="12"/>
  <c r="AO13" i="8"/>
  <c r="Y13" i="7"/>
  <c r="AA13" i="7" s="1"/>
  <c r="AO9" i="12"/>
  <c r="AO9" i="8"/>
  <c r="Y9" i="7"/>
  <c r="AA9" i="7" s="1"/>
  <c r="AO5" i="12"/>
  <c r="AQ5" i="12" s="1"/>
  <c r="AO5" i="8"/>
  <c r="Y5" i="7"/>
  <c r="AA5" i="7" s="1"/>
  <c r="BD13" i="12"/>
  <c r="BF13" i="12" s="1"/>
  <c r="BD13" i="8"/>
  <c r="BF13" i="8" s="1"/>
  <c r="AH13" i="7"/>
  <c r="AJ13" i="7" s="1"/>
  <c r="AF12" i="12"/>
  <c r="AH12" i="12" s="1"/>
  <c r="AF12" i="8"/>
  <c r="AH12" i="8" s="1"/>
  <c r="AB12" i="7"/>
  <c r="AD12" i="7" s="1"/>
  <c r="K9" i="12"/>
  <c r="M9" i="12" s="1"/>
  <c r="FH9" i="12" s="1"/>
  <c r="FK9" i="12" s="1"/>
  <c r="G9" i="7"/>
  <c r="I9" i="7" s="1"/>
  <c r="K9" i="8"/>
  <c r="M9" i="8" s="1"/>
  <c r="FC9" i="8" s="1"/>
  <c r="FF9" i="8" s="1"/>
  <c r="Y5" i="6"/>
  <c r="AL13" i="12"/>
  <c r="AN13" i="12" s="1"/>
  <c r="AL13" i="8"/>
  <c r="AN13" i="8" s="1"/>
  <c r="V13" i="7"/>
  <c r="X13" i="7" s="1"/>
  <c r="AL9" i="12"/>
  <c r="AN9" i="12" s="1"/>
  <c r="AL9" i="8"/>
  <c r="AN9" i="8" s="1"/>
  <c r="V9" i="7"/>
  <c r="X9" i="7" s="1"/>
  <c r="X5" i="7"/>
  <c r="I13" i="6"/>
  <c r="H9" i="12"/>
  <c r="J9" i="12" s="1"/>
  <c r="H9" i="8"/>
  <c r="J9" i="8" s="1"/>
  <c r="D9" i="7"/>
  <c r="F9" i="7" s="1"/>
  <c r="Q13" i="6"/>
  <c r="BV9" i="12"/>
  <c r="BX9" i="12" s="1"/>
  <c r="BV9" i="8"/>
  <c r="BX9" i="8" s="1"/>
  <c r="P9" i="7"/>
  <c r="R9" i="7" s="1"/>
  <c r="AC6" i="6"/>
  <c r="AA12" i="4"/>
  <c r="S8" i="8"/>
  <c r="AA11" i="4"/>
  <c r="W11" i="6"/>
  <c r="AL7" i="12"/>
  <c r="AN7" i="12" s="1"/>
  <c r="AL7" i="8"/>
  <c r="AN7" i="8" s="1"/>
  <c r="V7" i="7"/>
  <c r="X7" i="7" s="1"/>
  <c r="AP5" i="12"/>
  <c r="AF5" i="7"/>
  <c r="AP5" i="8"/>
  <c r="AG5" i="6"/>
  <c r="AF13" i="12"/>
  <c r="AH13" i="12" s="1"/>
  <c r="AF13" i="8"/>
  <c r="AH13" i="8" s="1"/>
  <c r="AB13" i="7"/>
  <c r="AD13" i="7" s="1"/>
  <c r="H7" i="12"/>
  <c r="J7" i="12" s="1"/>
  <c r="H7" i="8"/>
  <c r="J7" i="8" s="1"/>
  <c r="D7" i="7"/>
  <c r="F7" i="7" s="1"/>
  <c r="Q4" i="6"/>
  <c r="BD6" i="12"/>
  <c r="BF6" i="12" s="1"/>
  <c r="AH6" i="7"/>
  <c r="AJ6" i="7" s="1"/>
  <c r="BD6" i="8"/>
  <c r="BF6" i="8" s="1"/>
  <c r="AG13" i="6"/>
  <c r="AG4" i="6"/>
  <c r="AC12" i="6"/>
  <c r="AF8" i="12"/>
  <c r="AH8" i="12" s="1"/>
  <c r="AF8" i="8"/>
  <c r="AH8" i="8" s="1"/>
  <c r="AB8" i="7"/>
  <c r="AD8" i="7" s="1"/>
  <c r="K5" i="12"/>
  <c r="M5" i="12" s="1"/>
  <c r="FH5" i="12" s="1"/>
  <c r="FK5" i="12" s="1"/>
  <c r="K5" i="8"/>
  <c r="M5" i="8" s="1"/>
  <c r="FC5" i="8" s="1"/>
  <c r="FF5" i="8" s="1"/>
  <c r="G5" i="7"/>
  <c r="I5" i="7" s="1"/>
  <c r="W13" i="6"/>
  <c r="BD10" i="12"/>
  <c r="BF10" i="12" s="1"/>
  <c r="BD10" i="8"/>
  <c r="BF10" i="8" s="1"/>
  <c r="AH10" i="7"/>
  <c r="AJ10" i="7" s="1"/>
  <c r="K9" i="6"/>
  <c r="AN5" i="8"/>
  <c r="Y12" i="6"/>
  <c r="I9" i="6"/>
  <c r="J5" i="8"/>
  <c r="Q9" i="6"/>
  <c r="BV5" i="12"/>
  <c r="BX5" i="12" s="1"/>
  <c r="P5" i="7"/>
  <c r="R5" i="7" s="1"/>
  <c r="AM5" i="7" s="1"/>
  <c r="AQ5" i="7" s="1"/>
  <c r="BV5" i="8"/>
  <c r="BX5" i="8" s="1"/>
  <c r="K12" i="6"/>
  <c r="AP13" i="12"/>
  <c r="AP13" i="8"/>
  <c r="AF13" i="7"/>
  <c r="S4" i="8"/>
  <c r="S11" i="8"/>
  <c r="H13" i="12"/>
  <c r="J13" i="12" s="1"/>
  <c r="H13" i="8"/>
  <c r="J13" i="8" s="1"/>
  <c r="D13" i="7"/>
  <c r="F13" i="7" s="1"/>
  <c r="AK13" i="7" s="1"/>
  <c r="FB13" i="12"/>
  <c r="FL13" i="12" s="1"/>
  <c r="FB14" i="12"/>
  <c r="FL14" i="12" s="1"/>
  <c r="FB12" i="12"/>
  <c r="FL12" i="12" s="1"/>
  <c r="FB4" i="12"/>
  <c r="FL4" i="12" s="1"/>
  <c r="AO14" i="12"/>
  <c r="AQ14" i="12" s="1"/>
  <c r="Y14" i="7"/>
  <c r="AA14" i="7" s="1"/>
  <c r="AO14" i="8"/>
  <c r="AQ14" i="8" s="1"/>
  <c r="W7" i="6"/>
  <c r="AC13" i="6"/>
  <c r="I7" i="6"/>
  <c r="M13" i="6"/>
  <c r="M9" i="6"/>
  <c r="AG6" i="6"/>
  <c r="AL12" i="12"/>
  <c r="AN12" i="12" s="1"/>
  <c r="AL12" i="8"/>
  <c r="AN12" i="8" s="1"/>
  <c r="V12" i="7"/>
  <c r="X12" i="7" s="1"/>
  <c r="BV11" i="12"/>
  <c r="BX11" i="12" s="1"/>
  <c r="BV11" i="8"/>
  <c r="BX11" i="8" s="1"/>
  <c r="P11" i="7"/>
  <c r="R11" i="7" s="1"/>
  <c r="AC8" i="6"/>
  <c r="AH4" i="8"/>
  <c r="BD14" i="12"/>
  <c r="BF14" i="12" s="1"/>
  <c r="BD14" i="8"/>
  <c r="BF14" i="8" s="1"/>
  <c r="AH14" i="7"/>
  <c r="AJ14" i="7" s="1"/>
  <c r="K13" i="6"/>
  <c r="AG10" i="6"/>
  <c r="AN5" i="12"/>
  <c r="BF5" i="8"/>
  <c r="K12" i="12"/>
  <c r="M12" i="12" s="1"/>
  <c r="FH12" i="12" s="1"/>
  <c r="FK12" i="12" s="1"/>
  <c r="K12" i="8"/>
  <c r="M12" i="8" s="1"/>
  <c r="G12" i="7"/>
  <c r="I12" i="7" s="1"/>
  <c r="K8" i="12"/>
  <c r="M8" i="12" s="1"/>
  <c r="FH8" i="12" s="1"/>
  <c r="FK8" i="12" s="1"/>
  <c r="G8" i="7"/>
  <c r="I8" i="7" s="1"/>
  <c r="K8" i="8"/>
  <c r="M8" i="8" s="1"/>
  <c r="F5" i="7"/>
  <c r="H12" i="12"/>
  <c r="J12" i="12" s="1"/>
  <c r="H12" i="8"/>
  <c r="J12" i="8" s="1"/>
  <c r="D12" i="7"/>
  <c r="F12" i="7" s="1"/>
  <c r="Q5" i="6"/>
  <c r="X4" i="7"/>
  <c r="AD13" i="6"/>
  <c r="AA13" i="4"/>
  <c r="AP9" i="12"/>
  <c r="AF9" i="7"/>
  <c r="AP9" i="8"/>
  <c r="I4" i="7"/>
  <c r="AP8" i="12"/>
  <c r="AQ8" i="12" s="1"/>
  <c r="AP8" i="8"/>
  <c r="AQ8" i="8" s="1"/>
  <c r="AF8" i="7"/>
  <c r="W9" i="6"/>
  <c r="FB10" i="12"/>
  <c r="FL10" i="12" s="1"/>
  <c r="AO10" i="12"/>
  <c r="AO10" i="8"/>
  <c r="Y10" i="7"/>
  <c r="AA10" i="7" s="1"/>
  <c r="BV12" i="12"/>
  <c r="BX12" i="12" s="1"/>
  <c r="BV12" i="8"/>
  <c r="BX12" i="8" s="1"/>
  <c r="P12" i="7"/>
  <c r="R12" i="7" s="1"/>
  <c r="BD11" i="12"/>
  <c r="BF11" i="12" s="1"/>
  <c r="BD11" i="8"/>
  <c r="BF11" i="8" s="1"/>
  <c r="AH11" i="7"/>
  <c r="AJ11" i="7" s="1"/>
  <c r="BD7" i="12"/>
  <c r="BF7" i="12" s="1"/>
  <c r="BD7" i="8"/>
  <c r="BF7" i="8" s="1"/>
  <c r="AH7" i="7"/>
  <c r="AJ7" i="7" s="1"/>
  <c r="U14" i="7"/>
  <c r="Q11" i="6"/>
  <c r="BV7" i="12"/>
  <c r="BX7" i="12" s="1"/>
  <c r="BV7" i="8"/>
  <c r="BX7" i="8" s="1"/>
  <c r="P7" i="7"/>
  <c r="R7" i="7" s="1"/>
  <c r="W5" i="6"/>
  <c r="AG14" i="6"/>
  <c r="AA12" i="7"/>
  <c r="AP11" i="12"/>
  <c r="AP11" i="8"/>
  <c r="AF11" i="7"/>
  <c r="AF11" i="12"/>
  <c r="AH11" i="12" s="1"/>
  <c r="AF11" i="8"/>
  <c r="AH11" i="8" s="1"/>
  <c r="AB11" i="7"/>
  <c r="AD11" i="7" s="1"/>
  <c r="AF7" i="12"/>
  <c r="AH7" i="12" s="1"/>
  <c r="AB7" i="7"/>
  <c r="AD7" i="7" s="1"/>
  <c r="AF7" i="8"/>
  <c r="AH7" i="8" s="1"/>
  <c r="J5" i="12"/>
  <c r="M7" i="6"/>
  <c r="I12" i="6"/>
  <c r="H8" i="12"/>
  <c r="J8" i="12" s="1"/>
  <c r="H8" i="8"/>
  <c r="J8" i="8" s="1"/>
  <c r="D8" i="7"/>
  <c r="F8" i="7" s="1"/>
  <c r="U4" i="7"/>
  <c r="AD10" i="6"/>
  <c r="AA10" i="4"/>
  <c r="S7" i="8"/>
  <c r="AD9" i="6"/>
  <c r="AA9" i="4"/>
  <c r="M4" i="8"/>
  <c r="AD8" i="6"/>
  <c r="AA8" i="4"/>
  <c r="AA6" i="7"/>
  <c r="BV13" i="12"/>
  <c r="BX13" i="12" s="1"/>
  <c r="BV13" i="8"/>
  <c r="BX13" i="8" s="1"/>
  <c r="P13" i="7"/>
  <c r="R13" i="7" s="1"/>
  <c r="AF6" i="12"/>
  <c r="AH6" i="12" s="1"/>
  <c r="AB6" i="7"/>
  <c r="AD6" i="7" s="1"/>
  <c r="AF6" i="8"/>
  <c r="AH6" i="8" s="1"/>
  <c r="FB7" i="12"/>
  <c r="FL7" i="12" s="1"/>
  <c r="M14" i="6"/>
  <c r="AL8" i="12"/>
  <c r="AN8" i="12" s="1"/>
  <c r="AL8" i="8"/>
  <c r="AN8" i="8" s="1"/>
  <c r="V8" i="7"/>
  <c r="X8" i="7" s="1"/>
  <c r="Q12" i="6"/>
  <c r="AF9" i="12"/>
  <c r="AH9" i="12" s="1"/>
  <c r="AF9" i="8"/>
  <c r="AH9" i="8" s="1"/>
  <c r="AB9" i="7"/>
  <c r="AD9" i="7" s="1"/>
  <c r="AG11" i="6"/>
  <c r="AG7" i="6"/>
  <c r="H14" i="12"/>
  <c r="J14" i="12" s="1"/>
  <c r="FG14" i="12" s="1"/>
  <c r="H14" i="8"/>
  <c r="J14" i="8" s="1"/>
  <c r="D14" i="7"/>
  <c r="F14" i="7" s="1"/>
  <c r="Q7" i="6"/>
  <c r="AC4" i="6"/>
  <c r="AQ12" i="8"/>
  <c r="BD9" i="12"/>
  <c r="BF9" i="12" s="1"/>
  <c r="BD9" i="8"/>
  <c r="BF9" i="8" s="1"/>
  <c r="AH9" i="7"/>
  <c r="AJ9" i="7" s="1"/>
  <c r="BV14" i="12"/>
  <c r="BX14" i="12" s="1"/>
  <c r="BV14" i="8"/>
  <c r="BX14" i="8" s="1"/>
  <c r="P14" i="7"/>
  <c r="R14" i="7" s="1"/>
  <c r="AC11" i="6"/>
  <c r="AC7" i="6"/>
  <c r="Y4" i="6"/>
  <c r="Y11" i="6"/>
  <c r="I8" i="6"/>
  <c r="H4" i="12"/>
  <c r="J4" i="12" s="1"/>
  <c r="D4" i="7"/>
  <c r="F4" i="7" s="1"/>
  <c r="H4" i="8"/>
  <c r="J4" i="8" s="1"/>
  <c r="AP10" i="12"/>
  <c r="AF10" i="7"/>
  <c r="AP10" i="8"/>
  <c r="Y8" i="6"/>
  <c r="M4" i="12"/>
  <c r="FH4" i="12" s="1"/>
  <c r="FK4" i="12" s="1"/>
  <c r="AQ6" i="8"/>
  <c r="I6" i="6"/>
  <c r="FB11" i="12"/>
  <c r="FL11" i="12" s="1"/>
  <c r="BD12" i="12"/>
  <c r="BF12" i="12" s="1"/>
  <c r="BD12" i="8"/>
  <c r="BF12" i="8" s="1"/>
  <c r="AH12" i="7"/>
  <c r="AJ12" i="7" s="1"/>
  <c r="M10" i="6"/>
  <c r="M6" i="6"/>
  <c r="W8" i="6"/>
  <c r="AC9" i="6"/>
  <c r="M4" i="6"/>
  <c r="AL14" i="12"/>
  <c r="AN14" i="12" s="1"/>
  <c r="AL14" i="8"/>
  <c r="AN14" i="8" s="1"/>
  <c r="V14" i="7"/>
  <c r="X14" i="7" s="1"/>
  <c r="AQ11" i="8"/>
  <c r="I14" i="6"/>
  <c r="H10" i="12"/>
  <c r="J10" i="12" s="1"/>
  <c r="H10" i="8"/>
  <c r="J10" i="8" s="1"/>
  <c r="D10" i="7"/>
  <c r="F10" i="7" s="1"/>
  <c r="S10" i="8"/>
  <c r="FC10" i="8" s="1"/>
  <c r="FF10" i="8" s="1"/>
  <c r="AF4" i="7"/>
  <c r="AP4" i="8"/>
  <c r="AQ4" i="8" s="1"/>
  <c r="AG9" i="6"/>
  <c r="Q14" i="6"/>
  <c r="BV10" i="12"/>
  <c r="BX10" i="12" s="1"/>
  <c r="P10" i="7"/>
  <c r="R10" i="7" s="1"/>
  <c r="BV10" i="8"/>
  <c r="BX10" i="8" s="1"/>
  <c r="AE6" i="7"/>
  <c r="AG6" i="7" s="1"/>
  <c r="AF14" i="12"/>
  <c r="AH14" i="12" s="1"/>
  <c r="AF14" i="8"/>
  <c r="AH14" i="8" s="1"/>
  <c r="AB14" i="7"/>
  <c r="AD14" i="7" s="1"/>
  <c r="K11" i="12"/>
  <c r="M11" i="12" s="1"/>
  <c r="FH11" i="12" s="1"/>
  <c r="FK11" i="12" s="1"/>
  <c r="K11" i="8"/>
  <c r="M11" i="8" s="1"/>
  <c r="G11" i="7"/>
  <c r="I11" i="7" s="1"/>
  <c r="Y7" i="6"/>
  <c r="I4" i="6"/>
  <c r="S12" i="8"/>
  <c r="K8" i="6"/>
  <c r="AQ6" i="12"/>
  <c r="AI6" i="12" l="1"/>
  <c r="AK6" i="12" s="1"/>
  <c r="FB14" i="8"/>
  <c r="FC8" i="8"/>
  <c r="FF8" i="8" s="1"/>
  <c r="FG8" i="12"/>
  <c r="FG4" i="12"/>
  <c r="AM13" i="7"/>
  <c r="AQ13" i="7" s="1"/>
  <c r="AI14" i="8"/>
  <c r="AK14" i="8" s="1"/>
  <c r="FC11" i="8"/>
  <c r="FF11" i="8" s="1"/>
  <c r="FC4" i="8"/>
  <c r="FF4" i="8" s="1"/>
  <c r="FB8" i="8"/>
  <c r="AK10" i="7"/>
  <c r="AO10" i="7" s="1"/>
  <c r="AM8" i="7"/>
  <c r="AQ8" i="7" s="1"/>
  <c r="AK8" i="7"/>
  <c r="AO8" i="7" s="1"/>
  <c r="AI4" i="8"/>
  <c r="AK4" i="8" s="1"/>
  <c r="FG5" i="12"/>
  <c r="FJ5" i="12" s="1"/>
  <c r="FB5" i="8"/>
  <c r="FE5" i="8" s="1"/>
  <c r="AL6" i="7"/>
  <c r="AP6" i="7" s="1"/>
  <c r="AK9" i="7"/>
  <c r="AO9" i="7" s="1"/>
  <c r="FG9" i="12"/>
  <c r="FI9" i="12" s="1"/>
  <c r="FN9" i="12" s="1"/>
  <c r="AI14" i="12"/>
  <c r="AK14" i="12" s="1"/>
  <c r="AL14" i="7"/>
  <c r="AP14" i="7" s="1"/>
  <c r="FI14" i="12"/>
  <c r="FN14" i="12" s="1"/>
  <c r="FJ14" i="12"/>
  <c r="AI9" i="12"/>
  <c r="AK9" i="12" s="1"/>
  <c r="AE9" i="7"/>
  <c r="AG9" i="7" s="1"/>
  <c r="AL9" i="7" s="1"/>
  <c r="AP9" i="7" s="1"/>
  <c r="AI9" i="8"/>
  <c r="AK9" i="8" s="1"/>
  <c r="FI8" i="12"/>
  <c r="FN8" i="12" s="1"/>
  <c r="FJ8" i="12"/>
  <c r="AQ5" i="8"/>
  <c r="AM4" i="7"/>
  <c r="AQ4" i="7" s="1"/>
  <c r="FB11" i="8"/>
  <c r="FG11" i="12"/>
  <c r="AK12" i="7"/>
  <c r="FC12" i="8"/>
  <c r="FF12" i="8" s="1"/>
  <c r="AK7" i="7"/>
  <c r="AG4" i="7"/>
  <c r="AL4" i="7" s="1"/>
  <c r="AP4" i="7" s="1"/>
  <c r="FB9" i="8"/>
  <c r="AI5" i="12"/>
  <c r="AK5" i="12" s="1"/>
  <c r="AI5" i="8"/>
  <c r="AK5" i="8" s="1"/>
  <c r="AE5" i="7"/>
  <c r="AG5" i="7" s="1"/>
  <c r="AL5" i="7" s="1"/>
  <c r="AP5" i="7" s="1"/>
  <c r="AI10" i="8"/>
  <c r="AK10" i="8" s="1"/>
  <c r="AI10" i="12"/>
  <c r="AK10" i="12" s="1"/>
  <c r="AE10" i="7"/>
  <c r="AG10" i="7" s="1"/>
  <c r="AL10" i="7" s="1"/>
  <c r="AM7" i="7"/>
  <c r="AQ7" i="7" s="1"/>
  <c r="AQ10" i="8"/>
  <c r="FB12" i="8"/>
  <c r="FB7" i="8"/>
  <c r="AQ9" i="8"/>
  <c r="AD7" i="6"/>
  <c r="AA7" i="4"/>
  <c r="AE9" i="6"/>
  <c r="FB4" i="8"/>
  <c r="AE10" i="6"/>
  <c r="AQ10" i="12"/>
  <c r="FG12" i="12"/>
  <c r="AO13" i="7"/>
  <c r="FG7" i="12"/>
  <c r="AQ9" i="12"/>
  <c r="AP7" i="12"/>
  <c r="AQ7" i="12" s="1"/>
  <c r="AP7" i="8"/>
  <c r="AQ7" i="8" s="1"/>
  <c r="AF7" i="7"/>
  <c r="AM14" i="7"/>
  <c r="AQ14" i="7" s="1"/>
  <c r="AM10" i="7"/>
  <c r="AQ10" i="7" s="1"/>
  <c r="FB10" i="8"/>
  <c r="AK4" i="7"/>
  <c r="AI8" i="12"/>
  <c r="AK8" i="12" s="1"/>
  <c r="AI8" i="8"/>
  <c r="AK8" i="8" s="1"/>
  <c r="AE8" i="7"/>
  <c r="AG8" i="7" s="1"/>
  <c r="AL8" i="7" s="1"/>
  <c r="AP8" i="7" s="1"/>
  <c r="AK5" i="7"/>
  <c r="FB13" i="8"/>
  <c r="AM9" i="7"/>
  <c r="AQ9" i="7" s="1"/>
  <c r="AM6" i="7"/>
  <c r="AQ6" i="7" s="1"/>
  <c r="FB6" i="8"/>
  <c r="AI12" i="12"/>
  <c r="AK12" i="12" s="1"/>
  <c r="AI12" i="8"/>
  <c r="AK12" i="8" s="1"/>
  <c r="AE12" i="7"/>
  <c r="AG12" i="7" s="1"/>
  <c r="AL12" i="7" s="1"/>
  <c r="AP12" i="7" s="1"/>
  <c r="FJ4" i="12"/>
  <c r="FI4" i="12"/>
  <c r="FN4" i="12" s="1"/>
  <c r="AK14" i="7"/>
  <c r="AE8" i="6"/>
  <c r="AI13" i="8"/>
  <c r="AK13" i="8" s="1"/>
  <c r="AI13" i="12"/>
  <c r="AK13" i="12" s="1"/>
  <c r="AE13" i="7"/>
  <c r="AG13" i="7" s="1"/>
  <c r="AL13" i="7" s="1"/>
  <c r="FG13" i="12"/>
  <c r="AQ13" i="8"/>
  <c r="FC7" i="8"/>
  <c r="FF7" i="8" s="1"/>
  <c r="AK6" i="7"/>
  <c r="FG10" i="12"/>
  <c r="FE14" i="8"/>
  <c r="FD14" i="8"/>
  <c r="FI14" i="8" s="1"/>
  <c r="AM12" i="7"/>
  <c r="AQ12" i="7" s="1"/>
  <c r="AE13" i="6"/>
  <c r="AM11" i="7"/>
  <c r="AQ11" i="7" s="1"/>
  <c r="AI11" i="12"/>
  <c r="AK11" i="12" s="1"/>
  <c r="AI11" i="8"/>
  <c r="AK11" i="8" s="1"/>
  <c r="AE11" i="7"/>
  <c r="AG11" i="7" s="1"/>
  <c r="AL11" i="7" s="1"/>
  <c r="AP11" i="7" s="1"/>
  <c r="AQ13" i="12"/>
  <c r="FG6" i="12"/>
  <c r="AK11" i="7"/>
  <c r="FD8" i="8" l="1"/>
  <c r="FI8" i="8" s="1"/>
  <c r="FE8" i="8"/>
  <c r="FI5" i="12"/>
  <c r="FN5" i="12" s="1"/>
  <c r="FD5" i="8"/>
  <c r="FI5" i="8" s="1"/>
  <c r="FJ9" i="12"/>
  <c r="AN9" i="7"/>
  <c r="AP10" i="7"/>
  <c r="AN10" i="7"/>
  <c r="AP13" i="7"/>
  <c r="AN13" i="7"/>
  <c r="AO11" i="7"/>
  <c r="AN11" i="7"/>
  <c r="AO7" i="7"/>
  <c r="AN8" i="7"/>
  <c r="FJ12" i="12"/>
  <c r="FI12" i="12"/>
  <c r="FN12" i="12" s="1"/>
  <c r="FD12" i="8"/>
  <c r="FI12" i="8" s="1"/>
  <c r="FE12" i="8"/>
  <c r="FE7" i="8"/>
  <c r="FD7" i="8"/>
  <c r="FI7" i="8" s="1"/>
  <c r="FE6" i="8"/>
  <c r="FD6" i="8"/>
  <c r="FI6" i="8" s="1"/>
  <c r="AI7" i="12"/>
  <c r="AK7" i="12" s="1"/>
  <c r="AI7" i="8"/>
  <c r="AK7" i="8" s="1"/>
  <c r="AE7" i="7"/>
  <c r="AG7" i="7" s="1"/>
  <c r="AL7" i="7" s="1"/>
  <c r="AP7" i="7" s="1"/>
  <c r="FJ11" i="12"/>
  <c r="FI11" i="12"/>
  <c r="FN11" i="12" s="1"/>
  <c r="FE13" i="8"/>
  <c r="FD13" i="8"/>
  <c r="FI13" i="8" s="1"/>
  <c r="AN5" i="7"/>
  <c r="AO5" i="7"/>
  <c r="AO12" i="7"/>
  <c r="AN12" i="7"/>
  <c r="AS12" i="7" s="1"/>
  <c r="AO6" i="7"/>
  <c r="AN6" i="7"/>
  <c r="AS6" i="7" s="1"/>
  <c r="AE7" i="6"/>
  <c r="AE5" i="6"/>
  <c r="AE12" i="6"/>
  <c r="AE6" i="6"/>
  <c r="AE4" i="6"/>
  <c r="AE14" i="6"/>
  <c r="AE11" i="6"/>
  <c r="FE11" i="8"/>
  <c r="FD11" i="8"/>
  <c r="FI11" i="8" s="1"/>
  <c r="FJ10" i="12"/>
  <c r="FI10" i="12"/>
  <c r="FN10" i="12" s="1"/>
  <c r="AO14" i="7"/>
  <c r="AN14" i="7"/>
  <c r="AO4" i="7"/>
  <c r="AN4" i="7"/>
  <c r="FJ7" i="12"/>
  <c r="FI7" i="12"/>
  <c r="FN7" i="12" s="1"/>
  <c r="FE4" i="8"/>
  <c r="FD4" i="8"/>
  <c r="FI4" i="8" s="1"/>
  <c r="FE9" i="8"/>
  <c r="FD9" i="8"/>
  <c r="FI9" i="8" s="1"/>
  <c r="FI6" i="12"/>
  <c r="FN6" i="12" s="1"/>
  <c r="FJ6" i="12"/>
  <c r="FJ13" i="12"/>
  <c r="FI13" i="12"/>
  <c r="FN13" i="12" s="1"/>
  <c r="FE10" i="8"/>
  <c r="FD10" i="8"/>
  <c r="FI10" i="8" s="1"/>
  <c r="AN7" i="7" l="1"/>
  <c r="AS7" i="7" s="1"/>
  <c r="AS4" i="7"/>
  <c r="AS9" i="7"/>
  <c r="AS11" i="7"/>
  <c r="AS14" i="7"/>
  <c r="AS13" i="7"/>
  <c r="AS5" i="7"/>
  <c r="AS10" i="7"/>
  <c r="AS8" i="7"/>
</calcChain>
</file>

<file path=xl/sharedStrings.xml><?xml version="1.0" encoding="utf-8"?>
<sst xmlns="http://schemas.openxmlformats.org/spreadsheetml/2006/main" count="980" uniqueCount="301">
  <si>
    <t>№ показателя</t>
  </si>
  <si>
    <t>Наименование целевого покзателя</t>
  </si>
  <si>
    <t>Численность занятых в сфере малого и среднего предпринимательства, включая индивидуальных предпринимателей и самозанятых, чел. на 1 тыс. населения</t>
  </si>
  <si>
    <t>Объем инвестиций в основной капитал (за исключением бюджетных средств) по кругу предприятий, не относящихся к субъектам малого предпринимательства, тыс. руб.</t>
  </si>
  <si>
    <t>Отношение количества малообеспеченных семей к общему количеству семей, %***</t>
  </si>
  <si>
    <t>Естественный прирост (убыль), чел.</t>
  </si>
  <si>
    <t>Объем введенной общей площади жилых помещений, кв. метров</t>
  </si>
  <si>
    <t>Отношение численности детей в возрастной группе от 2 месяцев до 8 лет, посещающих организации, осуществляющие образовательную деятельность по образовательным программам дошкольного образования, к сумме численности детей в возрастной группе от 2 месяцев до 8 лет, посещающих организации, осуществляющие образовательную деятельность по образовательным программам дошкольного образования, и численности детей в возрастной группе от 2 месяц до 8 лет, не обеспеченных местом, нуждающихся в получении места в муниципальных и государственных организациях, осуществляющих образовательную деятельность по образовательным программам дошкольного образования, %</t>
  </si>
  <si>
    <t>Отношение численности детей в возрасте от 5 лет до 18 лет, получающих услуги по дополнительному образованию в организациях различной организационно-правовой формы и формы собственности, к общей численности детей в возрасте от 5 до 18 лет, %</t>
  </si>
  <si>
    <t>Налоговые доходы консолидированного бюджета муниципального образования (без учета доходов от уплаты акцизов на автомобильный бензин, дизельное топливо, моторные масла для дизельных и (или) карбюраторных (инжекторных) двигателей, производимые на территории Российской Федерации), тыс. руб.***</t>
  </si>
  <si>
    <t>Объем промышленного производства, млн. руб.</t>
  </si>
  <si>
    <t>Объем производства продукции сельского хозяйства, млн. руб.</t>
  </si>
  <si>
    <t>Уровень зарегистрированной безработицы, %</t>
  </si>
  <si>
    <t>Туристский поток, тыс. чел.***</t>
  </si>
  <si>
    <t>Полнота внесения муниципальных районом (городским округом) сведений по документам стратегического планирования (п. 5 ст. 11 Федерального закона от 28.06.2014 г. № 172-ФЗ) в Федеральную информационную систему стратегического планирования (ФИС СП) на базе ГАС "Управление", %***</t>
  </si>
  <si>
    <t>Полнота внесения сельскими поселениями сведений по документам стратегического планирования (п. 5 ст. 11 Федерального закона от 28.06.2014 г. № 172-ФЗ) в Федеральную информационную систему стратегического планирования (ФИС СП) на базе ГАС "Управление", %***</t>
  </si>
  <si>
    <t>Доля протяженности автомобильных дорог общего пользования местного значения с твердым покрытием, %***</t>
  </si>
  <si>
    <t>Число несовершеннолетних, пострадавших от преступных посягательств, случаев на 1000 детей в возрасте 0 - 18 лет***</t>
  </si>
  <si>
    <t>№ решения</t>
  </si>
  <si>
    <t>Наименование пункта решения Комиссии</t>
  </si>
  <si>
    <t>Статус выполнения</t>
  </si>
  <si>
    <t>Отчет о выполненении пункта решения</t>
  </si>
  <si>
    <t>(выполнено /не выполнено / отложено</t>
  </si>
  <si>
    <t>2.6.</t>
  </si>
  <si>
    <t>2.7.</t>
  </si>
  <si>
    <t>Ты по-настощему живешь, когда у тебя есть цель. Цель - это движение, движение - это жизнь!</t>
  </si>
  <si>
    <t>ХОРОШЕЙ РАБОЧЕЙ НЕДЕЛИ!</t>
  </si>
  <si>
    <t>Дорогие Коллеги!!!</t>
  </si>
  <si>
    <t>НЕ забывайте вечером выходить с Яндекс.Диска. я не могу внести корректировки</t>
  </si>
  <si>
    <t>Надо подтянуться</t>
  </si>
  <si>
    <t xml:space="preserve">Надо подтянуться </t>
  </si>
  <si>
    <t>Надо подтянуться в согласовании Отчета!</t>
  </si>
  <si>
    <t>Рейтинг - итоги Оценки!!!</t>
  </si>
  <si>
    <t xml:space="preserve"> в согласовании покзатателей!</t>
  </si>
  <si>
    <t xml:space="preserve"> в согласовании аналитики!</t>
  </si>
  <si>
    <t>в  исполнении Решения! </t>
  </si>
  <si>
    <t>Коллеги, поднажмите - еще рывочек!!!</t>
  </si>
  <si>
    <t>1 место</t>
  </si>
  <si>
    <t>Коллеги!!!</t>
  </si>
  <si>
    <t>2 место</t>
  </si>
  <si>
    <t>На этом месте может быть ваше МО!!!</t>
  </si>
  <si>
    <t>3 место</t>
  </si>
  <si>
    <t>Поздравляю с началом годового мониторинга!!!</t>
  </si>
  <si>
    <t>Доброе утро!!!</t>
  </si>
  <si>
    <t>Ссылки на алитические записки не работают. Аналит записки заполняем через свои папки</t>
  </si>
  <si>
    <t>Положила Таблицу по ОРВ, можете заполнять</t>
  </si>
  <si>
    <t>17.04:Выложила уточненную табл по Демографии. Уточнили данные  за 2017 год по миграции</t>
  </si>
  <si>
    <t>Наименование муниципального образования</t>
  </si>
  <si>
    <t>Численность постоянного населения на 01.01.2020 года (человек)</t>
  </si>
  <si>
    <t>Численность постоянного населения на 01.01.2021 года (человек)</t>
  </si>
  <si>
    <t>6 мес. 2020</t>
  </si>
  <si>
    <t>6 мес. 2021</t>
  </si>
  <si>
    <t>на душу населения, 2020</t>
  </si>
  <si>
    <t>на душу населения, 2021</t>
  </si>
  <si>
    <t>темп роста, % 2021</t>
  </si>
  <si>
    <t>МО "г.Горно-Алтайск"</t>
  </si>
  <si>
    <t>МО "Кош-Агачский район"</t>
  </si>
  <si>
    <t>МО "Майминский район"</t>
  </si>
  <si>
    <t>МО "Онгудайский район"</t>
  </si>
  <si>
    <t>МО "Турочакский район"</t>
  </si>
  <si>
    <t>МО "Улаганский район"</t>
  </si>
  <si>
    <t>МО "Усть-Канский район"</t>
  </si>
  <si>
    <t>МО "Усть-Коксинский район"</t>
  </si>
  <si>
    <t>МО "Чемальский район"</t>
  </si>
  <si>
    <t>МО "Чойский район"</t>
  </si>
  <si>
    <t>МО "Шебалинский район"</t>
  </si>
  <si>
    <t xml:space="preserve">Всего по РА </t>
  </si>
  <si>
    <t>Численность занятых в сфере малого и среднего предпринимательства, включая индивидуальных предпринимателей, чел. на 1 тыс. населения</t>
  </si>
  <si>
    <t>Естественный прирост (убыль), %</t>
  </si>
  <si>
    <t xml:space="preserve">Уровень зарегистрированной безработицы, %
</t>
  </si>
  <si>
    <t>темп роста, % 
6 мес. 2020</t>
  </si>
  <si>
    <t>к среднему по РА</t>
  </si>
  <si>
    <t>численность, чел. на 1 тыс. населения
6 мес. 2021</t>
  </si>
  <si>
    <t>темп роста, % 
6 мес. 2021</t>
  </si>
  <si>
    <t>на душу населения,  тыс. руб. 
6 мес. 2021</t>
  </si>
  <si>
    <t>в расчете на 1000 чел. населения, кв. м.
6 мес. 2021</t>
  </si>
  <si>
    <t>удельный вес, в %
6 мес. 2021</t>
  </si>
  <si>
    <t>индекс физического объема, %
6 мес. 2021</t>
  </si>
  <si>
    <t>на душу населения, млн. руб.
6 мес. 2021</t>
  </si>
  <si>
    <t>на душу населения, тыс. руб.
6 мес. 2021</t>
  </si>
  <si>
    <t>в % к экономически активному населению</t>
  </si>
  <si>
    <t>Уровень достижения показателей</t>
  </si>
  <si>
    <t>Численность занятых в сфере малого и среднего предпринимательства, включая индивидуальных предпринимателей, чел.</t>
  </si>
  <si>
    <t>Число несовершеннолетних, пострадавших от преступных посягательств, случаев</t>
  </si>
  <si>
    <t>Туристский поток, тыс. чел.</t>
  </si>
  <si>
    <t>Численность граждан, размещенных в коллективных средствах размещения, тыс. чел.</t>
  </si>
  <si>
    <t>Уровень бедности (отношение количества малообеспеченных семей к общему количеству семей (по данным Социального паспорта Республики Алтай), %</t>
  </si>
  <si>
    <t>Полнота внесения муниципальным образованием сведений по документам стратегического планирования (п. 5 ст. 11 Федерального закона от 28.06.2014 г. № 172-ФЗ) в Федеральную информационную систему стратегического планирования (ФИС СП) на базе ГАС «Управление», %</t>
  </si>
  <si>
    <t>Полнота внесения сельскими поселениями муниципального образования сведений по документам стратегического планирования (п. 5 ст. 11 Федерального закона от 28.06.2014 г. № 172-ФЗ) в Федеральную информационную систему стратегического планирования (ФИС СП) на базе ГАС «Управление», %</t>
  </si>
  <si>
    <t>уровень достижения "численность, чел."</t>
  </si>
  <si>
    <t>коэффициент достижения</t>
  </si>
  <si>
    <t>уровень достижения "темп роста, %"</t>
  </si>
  <si>
    <t>уровень достижения "на душу населения, тыс. руб."</t>
  </si>
  <si>
    <t>уровень достижения "удельный вес, %"</t>
  </si>
  <si>
    <t>уровнь достижения "в расчете на 1000 чел. населения, кв. м."</t>
  </si>
  <si>
    <t xml:space="preserve">уровень достижения "удельный вес, в % </t>
  </si>
  <si>
    <t>уровень достижения "индекс физического объема, %"</t>
  </si>
  <si>
    <t>уровень достижения "темп роста подуш"</t>
  </si>
  <si>
    <t>уровень достижения "количество случаев на 1000 детей в возрасте 0-18 лет"</t>
  </si>
  <si>
    <t>уровень достижения "в процентах"</t>
  </si>
  <si>
    <t>Численность занятых в сфере малого и среднего предпринимательства, включая индивидуальных предпринимателей и самозанятых, чел.</t>
  </si>
  <si>
    <t>Объем инвестиций в основной капитал (за исключением бюджетных средств) по кругу предприятий, не относящихся к субъектам малого предпринимательства, млн. руб.</t>
  </si>
  <si>
    <t>Объем промышленного производства, тыс. руб.</t>
  </si>
  <si>
    <t>Объем производства продукции сельского хозяйства в хозяйствах всех категорий, млн. руб.</t>
  </si>
  <si>
    <t>численность, чел.
6 мес. 2021</t>
  </si>
  <si>
    <t>Ранг по численности</t>
  </si>
  <si>
    <t>Ранг</t>
  </si>
  <si>
    <t>Ранг по темпу роста</t>
  </si>
  <si>
    <t>Ранг на душу населения</t>
  </si>
  <si>
    <t>удельный вес, %
6 мес. 2021</t>
  </si>
  <si>
    <t>Ранг по удельному весу</t>
  </si>
  <si>
    <t>удельный вес, в % 
6 мес. 2021</t>
  </si>
  <si>
    <t>Ранг по ИФО</t>
  </si>
  <si>
    <t>Расчет комплексной оценки социально-экономического развития МО</t>
  </si>
  <si>
    <t>к среднему по численности по РА</t>
  </si>
  <si>
    <t>коэффициент достижения по численности</t>
  </si>
  <si>
    <t>к среднему по темпу роста по РА</t>
  </si>
  <si>
    <t>коэффициент достижения по темпу роста</t>
  </si>
  <si>
    <t>Ист</t>
  </si>
  <si>
    <t>к среднему по подушевому значению по РА</t>
  </si>
  <si>
    <t>коэффициент достижения по подушевому значению</t>
  </si>
  <si>
    <t>Исо</t>
  </si>
  <si>
    <t>к среднему в расчете на 1000 человек населения по РА</t>
  </si>
  <si>
    <t xml:space="preserve">коэффициент достижения в расчете на 1000 человек населения </t>
  </si>
  <si>
    <t>к среднему по удельному весу по РА</t>
  </si>
  <si>
    <t>коэффициент достижения по удельному весу</t>
  </si>
  <si>
    <t>Иса</t>
  </si>
  <si>
    <t>к среднему по ИФО по РА</t>
  </si>
  <si>
    <t>коэффициент достижения по ИФО</t>
  </si>
  <si>
    <t>Сводная средняя Ист</t>
  </si>
  <si>
    <t>Сводная средняя Исо</t>
  </si>
  <si>
    <t>Сводная средняя Иса</t>
  </si>
  <si>
    <t>Кj</t>
  </si>
  <si>
    <t>Объем отгруженных товаров собственного производства, выполнено работ и услуг собственными силами, по кругу предприятий  не относящихся к субъектам малого предпринимательства</t>
  </si>
  <si>
    <t>Объем отгруженных товаров собственного производства, выполнено работ и услуг собственными силами, по кругу предприятий  не относящихся к субъектам малого предпринимательства (по промышленным видам деятельности)</t>
  </si>
  <si>
    <t>Объем производства продукции сельского хозяйства</t>
  </si>
  <si>
    <t xml:space="preserve">Объем производства продукции животноводства в хозяйствах всех категорий </t>
  </si>
  <si>
    <t xml:space="preserve">Объем производства продукции растениеводства в хозяйствах всех категорий </t>
  </si>
  <si>
    <t>Производство молока в хозяйствах всех категорий</t>
  </si>
  <si>
    <t>Производство молока в сельскохозяйственных организациях и крестьянских(фермерских )хозяйствах, включая индивидуальных предпринимателей (тонн)</t>
  </si>
  <si>
    <r>
      <t xml:space="preserve">Производство скота и птицы на убой в живой массе </t>
    </r>
    <r>
      <rPr>
        <sz val="11"/>
        <color indexed="2"/>
        <rFont val="Times New Roman"/>
      </rPr>
      <t xml:space="preserve"> тонн</t>
    </r>
  </si>
  <si>
    <t>Поголовье крупного рогатого скота, голов</t>
  </si>
  <si>
    <t xml:space="preserve">Поголовье овец и коз, голов </t>
  </si>
  <si>
    <t xml:space="preserve">Поголовье лошадей, голов </t>
  </si>
  <si>
    <t>Поголовье маралов в хозяйствах всех категорий, голов</t>
  </si>
  <si>
    <t xml:space="preserve">Объем инвестиций в основной капитал за исключением бюджетных средств, по кругу предприятий . Не относящихся к субъектам малого предпринимательства </t>
  </si>
  <si>
    <t>Число субъектов малого и среднего предпринимательства</t>
  </si>
  <si>
    <t>Оборот организаций малого и среднего предпринимательства,(без микропредприятий)</t>
  </si>
  <si>
    <t>Среднесписочная численность работников малых (без микропредприятий) и средних предприятий (без внешних совместителей)</t>
  </si>
  <si>
    <t>Число родившихся</t>
  </si>
  <si>
    <t xml:space="preserve">Смертность населения от внешних причин, чел.  </t>
  </si>
  <si>
    <t>Число несовершеннолетних, потерпевших от преступных посягательств, ед.</t>
  </si>
  <si>
    <t xml:space="preserve">Ввод жилья, кв. м. </t>
  </si>
  <si>
    <t>Налоговые доходы консолидированного бюджета муниципального образования, тыс. руб.</t>
  </si>
  <si>
    <t>Доля протяженности автомобильных дорог местного значения с твердым покрытием, %</t>
  </si>
  <si>
    <t>Уровень регистрируемой безработицы, %</t>
  </si>
  <si>
    <t>Доступность дошкольного образования для детей в возрасте от 2-х месяцев до 3-х лет (отношение численности детей в возрасте от 2-х месяцев до 3-х лет, получающих дошкольное образование в текущем году, к сумме численности детей в возрасте от 2-х месяцев до 3-х лет, получающих дошкольное образование в текущем году, и численности детей от 2-х месяцев до 3-х лет, находящихся в очереди на получение в текущем году дошкольного образования, %</t>
  </si>
  <si>
    <t>Удельный вес детей в возрасте от 5 до 18 лет, получающих услуги по дополнительному образованию в организациях различной организационно-правовой формы и формы собственности, %</t>
  </si>
  <si>
    <t>Валовый сбор картофеля в сельскохозяйственных организациях и крестьянских(фермерских) хозяйствах, включая индивидуальных предпринимателей</t>
  </si>
  <si>
    <t>Валовый сбор овощей открытого грунта в сельскохозяйственных организациях и крестьянских(фермерских) хозяйствах, включая индивидуальных предпринимателей</t>
  </si>
  <si>
    <t xml:space="preserve">Развитие института оценки регулирующего воздействия </t>
  </si>
  <si>
    <t>Расчет влияния просроченных дней</t>
  </si>
  <si>
    <t>Расчет влияния исполнения решения Комиссии</t>
  </si>
  <si>
    <t>к среднему на душу населения по РА</t>
  </si>
  <si>
    <t>к среднему позначению по РА</t>
  </si>
  <si>
    <t>к ареднему по РА</t>
  </si>
  <si>
    <t>Кол-во дней мониторинга</t>
  </si>
  <si>
    <t>Количество просрочек (дней)</t>
  </si>
  <si>
    <t>Колво дней согласование с учетом просроченных дней</t>
  </si>
  <si>
    <t>Среднее соотношение</t>
  </si>
  <si>
    <t>Исс</t>
  </si>
  <si>
    <t>Всего пунктов</t>
  </si>
  <si>
    <t>Выполнено</t>
  </si>
  <si>
    <t>Соотношение выполненных пунктов решения к общему кол-ву</t>
  </si>
  <si>
    <t>Иср</t>
  </si>
  <si>
    <t>Сумма Ист</t>
  </si>
  <si>
    <t>Сумма Исо</t>
  </si>
  <si>
    <t>если по всем показателям</t>
  </si>
  <si>
    <t>Хорошие</t>
  </si>
  <si>
    <t>Плохие</t>
  </si>
  <si>
    <t>Т роста</t>
  </si>
  <si>
    <t>Подушевые</t>
  </si>
  <si>
    <t>Налоговые доходы консолидированного бюджета муниципального образования (без учета доходов от уплаты акцизов на автомобильный бензин, прямогонный бензин, дизельное топливо, моторные масла для дизельных и (или) карбюраторных (инжекторных) двигателей, производимые на территории Российской Федерации), тыс. руб.</t>
  </si>
  <si>
    <t>Доля протяженности автомобильных дорог общего пользования местного значения с твердым покрытием, км</t>
  </si>
  <si>
    <t>Объем отгруженных товаров собственного производства, выполнено работ и услуг собственными силами (без субъектов малого предпринимательства), млн. руб.</t>
  </si>
  <si>
    <t>Объем производства продукции растениеводства в хозяйствах всех категорий, млн. руб.</t>
  </si>
  <si>
    <t>Объем производства продукции животноводства в хозяйствах всех категорий, млн. руб.</t>
  </si>
  <si>
    <t>Число родившихся, чел.</t>
  </si>
  <si>
    <t>Число умерших от внешних причин, чел.</t>
  </si>
  <si>
    <t>Ввод жилья, тыс. кв. метров</t>
  </si>
  <si>
    <t>Доступность дошкольного образования для детей в возрасте от 2-х месяцев до 3-х лет (отношение численности детей в возрасте от 2-х месяцев до 3-х лет, получающих дошкольное образование в текущем году, к сумме численности детей в возрасте от 2-х месяцев до 3-х лет, получающих дошкольное образование в текущем году, и численности детей от 2-х месяцев до 3-х лет, находящихся в очереди на получение в текущем году дошкольного образования), %</t>
  </si>
  <si>
    <t>единицы измерения</t>
  </si>
  <si>
    <t>2020 год (факт)</t>
  </si>
  <si>
    <t>2021 год</t>
  </si>
  <si>
    <r>
      <t xml:space="preserve">План (в соответствии с </t>
    </r>
    <r>
      <rPr>
        <b/>
        <sz val="12"/>
        <rFont val="Times New Roman"/>
      </rPr>
      <t>соглашением</t>
    </r>
    <r>
      <rPr>
        <b/>
        <sz val="12"/>
        <rFont val="Times New Roman"/>
      </rPr>
      <t>)</t>
    </r>
  </si>
  <si>
    <t>2021 год (факт)</t>
  </si>
  <si>
    <t>Уровень достижения плана, %</t>
  </si>
  <si>
    <t>Отклонение от плана, процентных пунктов</t>
  </si>
  <si>
    <t>Показатели социально-экономического развития муниципальных образований в Республике Алтай со статусом первой степени**</t>
  </si>
  <si>
    <t>Среднегодовая численность постоянного населения</t>
  </si>
  <si>
    <t>человек</t>
  </si>
  <si>
    <t>-</t>
  </si>
  <si>
    <t>Численность занятых в сфере малого и среднего предпринимательства, включая индивидуальных предпринимателей и самозанятых</t>
  </si>
  <si>
    <t>человек на 1 тыс. населения</t>
  </si>
  <si>
    <t>х</t>
  </si>
  <si>
    <t>Объем инвестиций в основной капитал (за исключением бюджетных средств) по кругу предприятий, не относящихся к субъектам малого предпринимательства</t>
  </si>
  <si>
    <t>в % к соответсвующему периоду прошлого года</t>
  </si>
  <si>
    <t>тыс. рублей на человека</t>
  </si>
  <si>
    <t>Отношение количества малообеспеченных семей к общему количеству семей***</t>
  </si>
  <si>
    <t>в % от общего количества семей (по данным Социального паспорта Республики Алтай)</t>
  </si>
  <si>
    <t>Естественный прирост (убыль)</t>
  </si>
  <si>
    <t>согласовано</t>
  </si>
  <si>
    <t>Объем введенной общей площади жилых помещений</t>
  </si>
  <si>
    <t xml:space="preserve">квадратных метров на 1 тыс. человек  населения </t>
  </si>
  <si>
    <t>Отношение численности детей в возрастной группе от 2 месяцев до 8 лет, посещающих организации, осуществляющие образовательную деятельность по образовательным программам дошкольного образования, к сумме численности детей в возрастной группе от 2 месяцев до 8 лет, посещающих организации, осуществляющие образовательную деятельность по образовательным программам дошкольного образования, и численности детей в возрастной группе от 2 месяц до 8 лет, не обеспеченных местом, нуждающихся в получении места в муниципальных и государственных организациях, осуществляющих образовательную деятельность по образовательным программам дошкольного образования</t>
  </si>
  <si>
    <t>%</t>
  </si>
  <si>
    <t>Отношение численности детей в возрасте от 5 лет до 18 лет, получающих услуги по дополнительному образованию в организациях различной организационно-правовой формы и формы собственности, к общей численности детей в возрасте от 5 до 18 лет</t>
  </si>
  <si>
    <t>Показатели социально-экономического развития муниципальных образований в Республике Алтай со статусом второй степени****</t>
  </si>
  <si>
    <t>Налоговые доходы консолидированного бюджета муниципального образования (без учета доходов от уплаты акцизов на автомобильный бензин, дизельное топливо, моторные масла для дизельных и (или) карбюраторных (инжекторных) двигателей, производимые на территории Российской Федерации)***</t>
  </si>
  <si>
    <t>в % к соответствующему периоду прошлого года</t>
  </si>
  <si>
    <t>Объем промышленного производства</t>
  </si>
  <si>
    <t>индекс физического объема, %</t>
  </si>
  <si>
    <t>тыс. руб. на человека</t>
  </si>
  <si>
    <t>млн.руб.</t>
  </si>
  <si>
    <t>Уровень зарегистрированной безработицы</t>
  </si>
  <si>
    <t>Туристский поток***</t>
  </si>
  <si>
    <t>Полнота внесения муниципальных районом (городским округом) сведений по документам стратегического планирования (п. 5 ст. 11 Федерального закона от 28.06.2014 г. № 172-ФЗ) в Федеральную информационную систему стратегического планирования (ФИС СП) на базе ГАС "Управление"***</t>
  </si>
  <si>
    <t>в % к общему количеству зарегистрированных документов</t>
  </si>
  <si>
    <t>Полнота внесения сельскими поселениями сведений по документам стратегического планирования (п. 5 ст. 11 Федерального закона от 28.06.2014 г. № 172-ФЗ) в Федеральную информационную систему стратегического планирования (ФИС СП) на базе ГАС "Управление"***</t>
  </si>
  <si>
    <t>удельный вес, в % к общему количеству зарегистрированных документов</t>
  </si>
  <si>
    <t>Доля протяженности автомобильных дорог общего пользования местного значения с твердым покрытием***</t>
  </si>
  <si>
    <t>в % к общей протяженности автомобильных дорог общего пользования местного значения</t>
  </si>
  <si>
    <t>Число несовершеннолетних, пострадавших от преступных посягательств</t>
  </si>
  <si>
    <t>на 1000 детей в возрасте 0-18 лет</t>
  </si>
  <si>
    <t>выполнено</t>
  </si>
  <si>
    <t>2.8.</t>
  </si>
  <si>
    <t xml:space="preserve">    3. Согласование исполнения решения Коллегии от 7 июня 2019 года № 10 </t>
  </si>
  <si>
    <t xml:space="preserve">
На постоянной основе обеспечивать информирование субъектов предпринимательской деятельности, лиц, имеющих намерения по ведению предпринимательской деятельности, о деятельности организаций, образующих инфраструктуру поддержки предпринимательства в Республике Алтай;
представить предложения по проведению обучающих, информационных мероприятий для субъектов предпринимательской деятельности в муниципальных образованиях, по перечню востребованных направлений консультационных услуг, а также иных мероприятий, которые могут проводиться в рамках деятельности объектов инфраструктуры поддержки малого и среднего предпринимательства (Центра поддержки предпринимательства, Центра народных и художественных промыслов, Регионального центра инжиниринга, Центра инноваций социальной сферы)
</t>
  </si>
  <si>
    <t xml:space="preserve">В целях актуализации сведений, включенных в цифровые паспорта населенных пунктов Республики Алтай по подключаемым к сети «Интернет» социально-значимым объектам:
провести сверку данных по всем объектам, находящимся на территории муниципальных образований, а также указать информацию по плановому вводу в эксплуатацию социально значимых объектов, запланированных на 2019-2020 годы; провести сверку актуализированных сведений итогового сплошного мониторинга обеспечения населенных пунктов услугами связи, направленных в адрес администраций муниципальных образований письмом Минэкономразвития РА от 21.01.2019г. №06/248 - в электронном виде; провести работу с гражданами населенных пунктов, не имеющих доступа к сети Интернет и не охваченных сотовой связью, либо находящихся в зонах неуверенного приема сигнала связи, на предмет установки объектов объединенной спутниковой сети (ОСС). Направить заявки в БУ РА «Эл Телком» для участия в проекте. Предусмотреть возможность выделения денежных средств из местных бюджетов муниципальных образований (120 000 рублей за один комплект) на установку оборудования
</t>
  </si>
  <si>
    <t xml:space="preserve">В целях достижения целевых значений показателей «Рост числа субъектов малого и среднего предпринимательства, включая индивидуальных предпринимателей, в расчете на 1000 человек», «Численность занятых в сфере малого и среднего предпринимательства, включая индивидуальных предпринимателей »:
организовать взаимодействие с органами Управления Федеральной налоговой службы России по Республике Алтай, субъектами предпринимательской деятельности в части полноты предоставления сведений в Единый реестр субъектов малого и среднего предпринимательства (ЕРСМСГ1)
</t>
  </si>
  <si>
    <t xml:space="preserve">В сфере государственных и муниципальных услуг:
обеспечить формирование начислений в Государственной информационной системе о государственных и муниципальных платежах в 100% объеме;
отрабатывать на 100% запросы, полученные от ФОИВ с использованием
смэв
</t>
  </si>
  <si>
    <t xml:space="preserve">В рамках формирования целевых (прогнозных) значений показателей инвестиций в основной капитал (по полному кругу, по крупным и средним организациям) и обеспечения их фактического достижения:
повысить качество планирования и контроля за достижением показателей в разрезе муниципальных образований;
обеспечить достижение плановых показателей, согласованных на 1-е полугодие 2019 года с учетом восполнения показателей, не достигнутых по итогам 1-го квартала 2019 года;
в целях обеспечения полноты учета инвестиций в основной капитал по полному кругу субъектов инвестиционной деятельности (в т.ч. на основании коэффициента досчёта на неформальную деятельность) обеспечить предоставление в Алтайкрайстат информации по полному (сплошному) перечню объектов инвестирования на территории муниципального образования
</t>
  </si>
  <si>
    <t xml:space="preserve"> Осуществлять анализ показателей социально-экономического развития муниципального образования на постоянной основе (не только в период подготовки к мониторингу)</t>
  </si>
  <si>
    <t>4. Согласование исполнения решения Коллегии от 18 октября 2019 года № 11</t>
  </si>
  <si>
    <t xml:space="preserve"> Своевременно представлять информацию по решениям Коллегий</t>
  </si>
  <si>
    <t>Осуществлять анализ показателей социально-экономического развития муниципального образования на постоянной основе</t>
  </si>
  <si>
    <t>Представить предложения в план заседаний Коллегии на 2020 год</t>
  </si>
  <si>
    <t>Актуализировать работу по доведению информации о мерах государственной поддержки до субъектов малого и среднего предпринимательства (льготное кредитование, лизинговая поддержка, имущественная поддержка, участие в мероприятиях, проводимых Центром «Мой Бизнес» и прочее)</t>
  </si>
  <si>
    <t>Организовать сбор предложений от субъектов малого и среднего предпринимательства по мерам поддержки для включения в план мероприятий Центра «Мой Бизнес» в 2020 году</t>
  </si>
  <si>
    <t>Организовать профилактическую работу с субъектами малого и среднего предпринимательства по вопросу необходимости представления налоговой отчетности в установленный срок в целях недопущения их исключения из Единого реестра субъектов малого и среднего предпринимательства</t>
  </si>
  <si>
    <t>Организовать работу по восстановлению субъектов малого и среднего предпринимательства в Едином реестре субъектов малого и среднего предпринимательства, исключенных по состоянию на 10 августа 2019 г. по причине непредставления налоговой отчетности</t>
  </si>
  <si>
    <t>Сводный отчет о выполнении Соглашения</t>
  </si>
  <si>
    <t>к среднему подушевой</t>
  </si>
  <si>
    <t>коэффициент достижения подушевой</t>
  </si>
  <si>
    <t>к среднему подуш</t>
  </si>
  <si>
    <t>коэффициент достижения по млн. руб.</t>
  </si>
  <si>
    <t>коэффициент достижения млн. руб.</t>
  </si>
  <si>
    <t>к среднему тонн</t>
  </si>
  <si>
    <t>коэффициент достижения тонн</t>
  </si>
  <si>
    <t>ок</t>
  </si>
  <si>
    <t>убрать</t>
  </si>
  <si>
    <t>нов</t>
  </si>
  <si>
    <t>Мониторинг графика заочного согласования материалов Мониторинга СЭР МО за 6 мес. 2021 года</t>
  </si>
  <si>
    <t>представлен на согласование -</t>
  </si>
  <si>
    <t>на доработке</t>
  </si>
  <si>
    <t>просрочено (количество дней)</t>
  </si>
  <si>
    <t xml:space="preserve"> </t>
  </si>
  <si>
    <t>Наименование  показателя</t>
  </si>
  <si>
    <t>Контольные сроки согласования показателей и аналит. записок</t>
  </si>
  <si>
    <t>Количество просрочек. Всего</t>
  </si>
  <si>
    <t>город Горно-Алтайск</t>
  </si>
  <si>
    <t>Кош-Агачский район</t>
  </si>
  <si>
    <t>Майминский район</t>
  </si>
  <si>
    <t>Онгудайский район</t>
  </si>
  <si>
    <t>Турочакский район</t>
  </si>
  <si>
    <t>Улаганский район</t>
  </si>
  <si>
    <t>Усть-Канский район</t>
  </si>
  <si>
    <t>Усть-Коксинский район</t>
  </si>
  <si>
    <t>Чемальский район</t>
  </si>
  <si>
    <t>Чойский район</t>
  </si>
  <si>
    <t>Шебалинский район</t>
  </si>
  <si>
    <t>начало</t>
  </si>
  <si>
    <t>окончание</t>
  </si>
  <si>
    <t>дней</t>
  </si>
  <si>
    <t>показатель</t>
  </si>
  <si>
    <t>проср.дней</t>
  </si>
  <si>
    <t>Решения Комиссии</t>
  </si>
  <si>
    <t>Сводный отчет</t>
  </si>
  <si>
    <t>МАЙМИНСКИЙ РАЙОН</t>
  </si>
  <si>
    <t>456.4</t>
  </si>
  <si>
    <t>В целях актуализации сведений в ЕРСМСП по состоянию на 10 августа 2020 года, на постоянной основе проводилась работа по информированию СМСП  о необходимости предоставления юридическими лицам и индивидуальными предпринимателями, осуществляющими деятельность на территории Майминского района, отчетности за 2019 год в УФНС по РА. Администрацией Майминского района направлено в январе  2020 г. 136 писем-уведомлений о необходимости предоставления отчетности, в марте – 173. Информация о новом специальном налоговом режиме «Налог на профессиональный доход» была размещена на официальном сайте Майминского района в разделе «Новости для бизнеса», в социальной сети «Instagram», направлена на электронные адреса юридических лиц и предпринимателей. Также предприниматели Майминского района приняли участие в публичных слушаниях «Отмена ЕНВД. НПД -  новый специальный налоговый режим», проведенных УФНС России по Республике Алтай 10.06.2020 г. в режиме видеоконференцсвязи. На постоянной основе проводится совместная работа с ИФНС по РА.</t>
  </si>
  <si>
    <t>проводится на постоянной основе</t>
  </si>
  <si>
    <t xml:space="preserve">По состоянию на 28 сентября 2020 года в Майминском районе идентифицировано 90% поголовья во всех категориях хозяйств, для достижения 100% необходимо закончить идентификацию поголовья в личных подсобных хозяйствах.  
Работа по идентификации животных Администрацией МО «Майминский район» совместно с БУРА «Майминская рай СББЖ» ведется с 2019 года. В целях информирования населения на официальном сайте МО «Майминский район» размещения информация о необходимости проведения идентификации животных (https://www.maima-altai.ru/content/news/index.php?news=18160), также направлены письма Главам сельских поселений о необходимости проведения разъяснительной работы с личными подсобными хозяйствами (прилагается в папке Исполнение решения комиссии ).
С 25.09.2020 г. специалистами БУРА «Майминская рай СББЖ» начаты плановые осенние обработки сельхозживотных, что также позволит повысить количество идентифицированных животных.  
</t>
  </si>
  <si>
    <t>Администрацией на постоянной основе проводится исполнение плана мероприятий «дорожной карты»  по улучшению показателя «Ввод жилья» на территории Республики Алтай, ведётся работа по расширению границ населенных пунктов в целях обеспечения земельными участками льготных категорий граждан, вследствие чего в границах населенных пунктов появляются новые микрорайоны не обеспеченные инфраструктурой (отсутствуют дороги, инженерные сети), и обеспечение инфраструктурой (проектирование и строительство) новых территорий это значительные расходы бюджета муниципального образования, которого недостаточно для обеспечения всех уже имеющихся, а так же проектируемых микрорайонов. Также, в районе наблюдается дефицит свободных земельных участков в связи с тем, что часть территории Майминского района расположена в зоне затопления, подтопления,  и исключает строительство нового жилья, садовых и дачных строений. (Информация представлена в Исполнение решения комиссии)</t>
  </si>
  <si>
    <t>Уточнены прогнозные значения показателей и заключено дополнительное соглашение к Соглашению в области планирования СЭР МО "Майминский район" на 2020 год от 16.03.2020 г.</t>
  </si>
  <si>
    <t xml:space="preserve">Определены ответственные лица на уровне сельских поселений за внесение сведений в ФИАС, информация направлена в Министерство экономического развития РА и Алтайкрайстат. (письма подгружены в папку Исполнение решения комиссии). Мониторинг занесения сведений по адресам объектов ФИАС еженедельно направляется в Минэко и Алтайкрайстат. </t>
  </si>
  <si>
    <t>Предложения по изменению методики направлялись неоднократно в 2017-2019 гг, и согласно предложениям  Методика было изменена. Нас изменения устроили.</t>
  </si>
  <si>
    <t>В связи с рассмотрением проекта по созданию Горно-Алтайской городской агломерации, ведется работа по определению целевых ориентиров в новом направлении.</t>
  </si>
  <si>
    <t>11.2.</t>
  </si>
  <si>
    <r>
      <t xml:space="preserve"> сформулировать и направить в Министерство регионального развития Республики Алтай предложения по повышению качества работ регионального оператора по обращению с твердыми бытовыми отходами ООО «Коммунальщик» ввиду недоброкачественного исполнения им своих обязательств – </t>
    </r>
    <r>
      <rPr>
        <i/>
        <sz val="12"/>
        <rFont val="Times New Roman"/>
      </rPr>
      <t>до 1 июля 2019 г.;</t>
    </r>
  </si>
  <si>
    <t>по состоянию на 01.01.2022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</si>
</sst>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.00_р_._-;\-* #,##0.00_р_._-;_-* &quot;-&quot;??_р_._-;_-@_-"/>
    <numFmt numFmtId="165" formatCode="0.0"/>
    <numFmt numFmtId="166" formatCode="#,##0_ ;\-#,##0\ "/>
    <numFmt numFmtId="167" formatCode="#,##0.0"/>
    <numFmt numFmtId="168" formatCode="0.000"/>
  </numFmts>
  <fonts count="91" x14ac:knownFonts="1">
    <font>
      <sz val="10"/>
      <color theme="1"/>
      <name val="Arial"/>
    </font>
    <font>
      <u/>
      <sz val="10"/>
      <color theme="10"/>
      <name val="Arial"/>
    </font>
    <font>
      <sz val="10"/>
      <name val="Arial Cyr"/>
    </font>
    <font>
      <sz val="11"/>
      <color theme="1"/>
      <name val="Calibri"/>
      <scheme val="minor"/>
    </font>
    <font>
      <sz val="11"/>
      <name val="Calibri"/>
      <scheme val="minor"/>
    </font>
    <font>
      <sz val="12"/>
      <name val="Times New Roman"/>
    </font>
    <font>
      <b/>
      <sz val="12"/>
      <name val="Times New Roman"/>
    </font>
    <font>
      <b/>
      <i/>
      <sz val="12"/>
      <name val="Times New Roman"/>
    </font>
    <font>
      <b/>
      <sz val="10"/>
      <name val="Arial"/>
    </font>
    <font>
      <b/>
      <i/>
      <sz val="14"/>
      <color rgb="FF00B050"/>
      <name val="Arial"/>
    </font>
    <font>
      <b/>
      <i/>
      <sz val="14"/>
      <color indexed="2"/>
      <name val="Arial"/>
    </font>
    <font>
      <b/>
      <i/>
      <sz val="12"/>
      <color indexed="2"/>
      <name val="Times New Roman"/>
    </font>
    <font>
      <b/>
      <i/>
      <sz val="12"/>
      <color rgb="FF00B050"/>
      <name val="Times New Roman"/>
    </font>
    <font>
      <b/>
      <i/>
      <sz val="12"/>
      <color theme="5" tint="-0.249977111117893"/>
      <name val="Times New Roman"/>
    </font>
    <font>
      <b/>
      <i/>
      <sz val="12"/>
      <color rgb="FF0070C0"/>
      <name val="Times New Roman"/>
    </font>
    <font>
      <b/>
      <i/>
      <sz val="12"/>
      <color rgb="FF0070C0"/>
      <name val="Arial"/>
    </font>
    <font>
      <b/>
      <i/>
      <sz val="12"/>
      <color rgb="FFC00000"/>
      <name val="Arial"/>
    </font>
    <font>
      <b/>
      <i/>
      <sz val="12"/>
      <color indexed="2"/>
      <name val="Arial"/>
    </font>
    <font>
      <i/>
      <sz val="14"/>
      <name val="Arial"/>
    </font>
    <font>
      <b/>
      <i/>
      <sz val="14"/>
      <color rgb="FF548DD4"/>
      <name val="Arial"/>
    </font>
    <font>
      <b/>
      <i/>
      <sz val="12"/>
      <color rgb="FF548DD4"/>
      <name val="Arial"/>
    </font>
    <font>
      <sz val="16"/>
      <color indexed="2"/>
      <name val="Arial"/>
    </font>
    <font>
      <b/>
      <sz val="16"/>
      <color rgb="FF0C0C0C"/>
      <name val="Arial"/>
    </font>
    <font>
      <b/>
      <i/>
      <sz val="12"/>
      <color rgb="FF00B050"/>
      <name val="Arial"/>
    </font>
    <font>
      <b/>
      <sz val="12"/>
      <color rgb="FF548DD4"/>
      <name val="Arial"/>
    </font>
    <font>
      <b/>
      <i/>
      <sz val="12"/>
      <color rgb="FF7030A0"/>
      <name val="Arial"/>
    </font>
    <font>
      <b/>
      <sz val="14"/>
      <color rgb="FF002060"/>
      <name val="Arial"/>
    </font>
    <font>
      <b/>
      <sz val="12"/>
      <color rgb="FF0C0C0C"/>
      <name val="Arial"/>
    </font>
    <font>
      <b/>
      <sz val="14"/>
      <color rgb="FF1F4E78"/>
      <name val="Arial"/>
    </font>
    <font>
      <b/>
      <sz val="14"/>
      <color rgb="FF244061"/>
      <name val="Arial"/>
    </font>
    <font>
      <i/>
      <sz val="48"/>
      <color indexed="2"/>
      <name val="Arial"/>
    </font>
    <font>
      <sz val="16"/>
      <color rgb="FF244061"/>
      <name val="Arial"/>
    </font>
    <font>
      <b/>
      <i/>
      <sz val="16"/>
      <color rgb="FF305496"/>
      <name val="Arial"/>
    </font>
    <font>
      <b/>
      <i/>
      <u/>
      <sz val="12"/>
      <color indexed="2"/>
      <name val="Arial"/>
    </font>
    <font>
      <b/>
      <i/>
      <u/>
      <sz val="12"/>
      <color rgb="FF00B050"/>
      <name val="Arial"/>
    </font>
    <font>
      <b/>
      <sz val="14"/>
      <color indexed="2"/>
      <name val="Arial"/>
    </font>
    <font>
      <b/>
      <sz val="24"/>
      <name val="Arial"/>
    </font>
    <font>
      <b/>
      <i/>
      <sz val="14"/>
      <name val="Arial"/>
    </font>
    <font>
      <sz val="16"/>
      <name val="Arial"/>
    </font>
    <font>
      <b/>
      <i/>
      <sz val="10"/>
      <color indexed="2"/>
      <name val="Arial"/>
    </font>
    <font>
      <i/>
      <sz val="28"/>
      <color indexed="2"/>
      <name val="Arial"/>
    </font>
    <font>
      <b/>
      <sz val="20"/>
      <color rgb="FFC00000"/>
      <name val="Arial"/>
    </font>
    <font>
      <b/>
      <i/>
      <u/>
      <sz val="16"/>
      <color rgb="FF1F497D"/>
      <name val="Arial"/>
    </font>
    <font>
      <b/>
      <i/>
      <sz val="16"/>
      <color rgb="FF00B050"/>
      <name val="Arial"/>
    </font>
    <font>
      <b/>
      <i/>
      <u/>
      <sz val="18"/>
      <color rgb="FFC00000"/>
      <name val="Arial"/>
    </font>
    <font>
      <b/>
      <i/>
      <u/>
      <sz val="16"/>
      <color rgb="FFC00000"/>
      <name val="Arial"/>
    </font>
    <font>
      <b/>
      <i/>
      <sz val="16"/>
      <name val="Arial"/>
    </font>
    <font>
      <b/>
      <i/>
      <sz val="16"/>
      <color indexed="2"/>
      <name val="Arial"/>
    </font>
    <font>
      <b/>
      <i/>
      <sz val="16"/>
      <color rgb="FFC00000"/>
      <name val="Arial"/>
    </font>
    <font>
      <b/>
      <i/>
      <sz val="12"/>
      <color rgb="FFC00000"/>
      <name val="Times New Roman"/>
    </font>
    <font>
      <b/>
      <i/>
      <sz val="12"/>
      <color rgb="FF002060"/>
      <name val="Times New Roman"/>
    </font>
    <font>
      <b/>
      <i/>
      <sz val="12"/>
      <color rgb="FF7030A0"/>
      <name val="Times New Roman"/>
    </font>
    <font>
      <b/>
      <i/>
      <sz val="12"/>
      <color indexed="17"/>
      <name val="Times New Roman"/>
    </font>
    <font>
      <b/>
      <i/>
      <sz val="12"/>
      <color indexed="4"/>
      <name val="Times New Roman"/>
    </font>
    <font>
      <b/>
      <sz val="16"/>
      <color rgb="FF66CCFF"/>
      <name val="Arial"/>
    </font>
    <font>
      <b/>
      <sz val="16"/>
      <name val="Arial"/>
    </font>
    <font>
      <b/>
      <sz val="12"/>
      <color indexed="2"/>
      <name val="Arial"/>
    </font>
    <font>
      <sz val="26"/>
      <color rgb="FFED7D31"/>
      <name val="Arial"/>
    </font>
    <font>
      <sz val="11"/>
      <name val="Arial"/>
    </font>
    <font>
      <sz val="26"/>
      <color indexed="2"/>
      <name val="Arial"/>
    </font>
    <font>
      <sz val="20"/>
      <color indexed="2"/>
      <name val="Arial"/>
    </font>
    <font>
      <sz val="10"/>
      <color indexed="2"/>
      <name val="Arial"/>
    </font>
    <font>
      <sz val="8"/>
      <name val="Arial"/>
    </font>
    <font>
      <sz val="8"/>
      <name val="Times New Roman"/>
    </font>
    <font>
      <sz val="8"/>
      <color theme="1"/>
      <name val="Times New Roman"/>
    </font>
    <font>
      <b/>
      <sz val="8"/>
      <name val="Times New Roman"/>
    </font>
    <font>
      <b/>
      <sz val="8"/>
      <color theme="1"/>
      <name val="Times New Roman"/>
    </font>
    <font>
      <b/>
      <sz val="8"/>
      <name val="Arial"/>
    </font>
    <font>
      <sz val="8"/>
      <color indexed="2"/>
      <name val="Times New Roman"/>
    </font>
    <font>
      <sz val="11"/>
      <name val="Times New Roman"/>
    </font>
    <font>
      <sz val="12"/>
      <color theme="1"/>
      <name val="Times New Roman"/>
    </font>
    <font>
      <b/>
      <sz val="11"/>
      <name val="Times New Roman"/>
    </font>
    <font>
      <sz val="10"/>
      <name val="Times New Roman"/>
    </font>
    <font>
      <sz val="12"/>
      <color indexed="2"/>
      <name val="Times New Roman"/>
    </font>
    <font>
      <b/>
      <sz val="12"/>
      <color theme="1"/>
      <name val="Times New Roman"/>
    </font>
    <font>
      <b/>
      <sz val="12"/>
      <color indexed="2"/>
      <name val="Times New Roman"/>
    </font>
    <font>
      <sz val="11"/>
      <color theme="1"/>
      <name val="Times New Roman"/>
    </font>
    <font>
      <b/>
      <sz val="10"/>
      <name val="Times New Roman"/>
    </font>
    <font>
      <b/>
      <sz val="11"/>
      <color theme="1"/>
      <name val="Times New Roman"/>
    </font>
    <font>
      <sz val="10"/>
      <name val="Arial"/>
    </font>
    <font>
      <sz val="9"/>
      <name val="Times New Roman"/>
    </font>
    <font>
      <b/>
      <sz val="9"/>
      <name val="Times New Roman"/>
    </font>
    <font>
      <b/>
      <sz val="9"/>
      <color theme="1"/>
      <name val="Times New Roman"/>
    </font>
    <font>
      <b/>
      <sz val="20"/>
      <name val="Times New Roman"/>
    </font>
    <font>
      <sz val="12"/>
      <color theme="5" tint="0.39997558519241921"/>
      <name val="Times New Roman"/>
    </font>
    <font>
      <b/>
      <sz val="16"/>
      <name val="Times New Roman"/>
    </font>
    <font>
      <b/>
      <sz val="10"/>
      <color indexed="2"/>
      <name val="Times New Roman"/>
    </font>
    <font>
      <sz val="14"/>
      <name val="Times New Roman"/>
    </font>
    <font>
      <sz val="10"/>
      <color theme="1"/>
      <name val="Arial"/>
    </font>
    <font>
      <sz val="11"/>
      <color indexed="2"/>
      <name val="Times New Roman"/>
    </font>
    <font>
      <i/>
      <sz val="12"/>
      <name val="Times New Roman"/>
    </font>
  </fonts>
  <fills count="81">
    <fill>
      <patternFill patternType="none"/>
    </fill>
    <fill>
      <patternFill patternType="gray125"/>
    </fill>
    <fill>
      <patternFill patternType="solid">
        <fgColor rgb="FF66FF99"/>
        <bgColor rgb="FF66FF99"/>
      </patternFill>
    </fill>
    <fill>
      <patternFill patternType="solid">
        <fgColor rgb="FFC9DAF8"/>
        <bgColor rgb="FFC9DAF8"/>
      </patternFill>
    </fill>
    <fill>
      <patternFill patternType="solid">
        <fgColor theme="3" tint="0.79998168889431442"/>
        <bgColor theme="3" tint="0.79998168889431442"/>
      </patternFill>
    </fill>
    <fill>
      <patternFill patternType="solid">
        <fgColor indexed="31"/>
        <bgColor indexed="31"/>
      </patternFill>
    </fill>
    <fill>
      <patternFill patternType="solid">
        <fgColor theme="5" tint="0.39997558519241921"/>
        <bgColor rgb="FFEBF1DE"/>
      </patternFill>
    </fill>
    <fill>
      <patternFill patternType="solid">
        <fgColor theme="7" tint="0.39997558519241921"/>
        <bgColor theme="7" tint="0.39997558519241921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FFFF66"/>
        <bgColor rgb="FFFFFF66"/>
      </patternFill>
    </fill>
    <fill>
      <patternFill patternType="solid">
        <fgColor rgb="FF92D050"/>
        <bgColor rgb="FF92D050"/>
      </patternFill>
    </fill>
    <fill>
      <patternFill patternType="solid">
        <fgColor theme="9" tint="0.39997558519241921"/>
        <bgColor theme="9" tint="0.39997558519241921"/>
      </patternFill>
    </fill>
    <fill>
      <patternFill patternType="solid">
        <fgColor indexed="65"/>
      </patternFill>
    </fill>
    <fill>
      <patternFill patternType="solid">
        <fgColor rgb="FF66FFFF"/>
        <bgColor rgb="FF66FFFF"/>
      </patternFill>
    </fill>
    <fill>
      <patternFill patternType="solid">
        <fgColor indexed="5"/>
        <bgColor indexed="5"/>
      </patternFill>
    </fill>
    <fill>
      <patternFill patternType="solid">
        <fgColor rgb="FFBDD7EE"/>
        <bgColor rgb="FFBDD7EE"/>
      </patternFill>
    </fill>
    <fill>
      <patternFill patternType="solid">
        <fgColor rgb="FFF8CBAD"/>
        <bgColor rgb="FFF8CBAD"/>
      </patternFill>
    </fill>
    <fill>
      <patternFill patternType="solid">
        <fgColor indexed="44"/>
        <bgColor indexed="44"/>
      </patternFill>
    </fill>
    <fill>
      <patternFill patternType="solid">
        <fgColor theme="0"/>
        <bgColor theme="0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indexed="45"/>
        <bgColor indexed="45"/>
      </patternFill>
    </fill>
    <fill>
      <patternFill patternType="solid">
        <fgColor indexed="51"/>
        <bgColor indexed="51"/>
      </patternFill>
    </fill>
    <fill>
      <patternFill patternType="solid">
        <fgColor rgb="FFF5DBEF"/>
        <bgColor rgb="FFF5DBEF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7" tint="0.59999389629810485"/>
        <bgColor theme="7" tint="0.59999389629810485"/>
      </patternFill>
    </fill>
    <fill>
      <patternFill patternType="solid">
        <fgColor rgb="FFDCE6F1"/>
        <bgColor rgb="FFDCE6F1"/>
      </patternFill>
    </fill>
    <fill>
      <patternFill patternType="solid">
        <fgColor indexed="24"/>
        <bgColor indexed="24"/>
      </patternFill>
    </fill>
    <fill>
      <patternFill patternType="solid">
        <fgColor rgb="FF8DB4E2"/>
        <bgColor rgb="FF8DB4E2"/>
      </patternFill>
    </fill>
    <fill>
      <patternFill patternType="solid">
        <fgColor rgb="FFFABF8F"/>
        <bgColor rgb="FFFABF8F"/>
      </patternFill>
    </fill>
    <fill>
      <patternFill patternType="solid">
        <fgColor theme="3" tint="0.59999389629810485"/>
        <bgColor theme="3" tint="0.59999389629810485"/>
      </patternFill>
    </fill>
    <fill>
      <patternFill patternType="solid">
        <fgColor indexed="2"/>
        <bgColor indexed="31"/>
      </patternFill>
    </fill>
    <fill>
      <patternFill patternType="solid">
        <fgColor rgb="FFB1A0C7"/>
        <bgColor rgb="FFB1A0C7"/>
      </patternFill>
    </fill>
    <fill>
      <patternFill patternType="solid">
        <fgColor theme="2"/>
        <bgColor theme="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rgb="FFFFC000"/>
      </patternFill>
    </fill>
    <fill>
      <patternFill patternType="solid">
        <fgColor theme="5" tint="0.59999389629810485"/>
        <bgColor theme="5" tint="0.59999389629810485"/>
      </patternFill>
    </fill>
    <fill>
      <patternFill patternType="solid">
        <fgColor indexed="42"/>
        <bgColor indexed="42"/>
      </patternFill>
    </fill>
    <fill>
      <patternFill patternType="solid">
        <fgColor rgb="FFE6B8B7"/>
        <bgColor rgb="FFE6B8B7"/>
      </patternFill>
    </fill>
    <fill>
      <patternFill patternType="solid">
        <fgColor indexed="43"/>
        <bgColor indexed="43"/>
      </patternFill>
    </fill>
    <fill>
      <patternFill patternType="solid">
        <fgColor rgb="FF92CDDC"/>
        <bgColor rgb="FF92CDDC"/>
      </patternFill>
    </fill>
    <fill>
      <patternFill patternType="solid">
        <fgColor rgb="FFD8E4BC"/>
        <bgColor rgb="FFD8E4BC"/>
      </patternFill>
    </fill>
    <fill>
      <patternFill patternType="solid">
        <fgColor rgb="FFCCC0DA"/>
        <bgColor rgb="FFCCC0DA"/>
      </patternFill>
    </fill>
    <fill>
      <patternFill patternType="solid">
        <fgColor indexed="46"/>
        <bgColor indexed="46"/>
      </patternFill>
    </fill>
    <fill>
      <patternFill patternType="solid">
        <fgColor rgb="FFC4BD97"/>
        <bgColor rgb="FFC4BD97"/>
      </patternFill>
    </fill>
    <fill>
      <patternFill patternType="solid">
        <fgColor rgb="FFB8CCE4"/>
        <bgColor rgb="FFB8CCE4"/>
      </patternFill>
    </fill>
    <fill>
      <patternFill patternType="solid">
        <fgColor rgb="FFFFCCCC"/>
        <bgColor rgb="FFFFCCCC"/>
      </patternFill>
    </fill>
    <fill>
      <patternFill patternType="solid">
        <fgColor rgb="FF00FF99"/>
        <bgColor rgb="FF00FF99"/>
      </patternFill>
    </fill>
    <fill>
      <patternFill patternType="solid">
        <fgColor rgb="FF99FF99"/>
        <bgColor rgb="FF99FF99"/>
      </patternFill>
    </fill>
    <fill>
      <patternFill patternType="solid">
        <fgColor theme="6" tint="0.59999389629810485"/>
        <bgColor theme="6" tint="0.59999389629810485"/>
      </patternFill>
    </fill>
    <fill>
      <patternFill patternType="solid">
        <fgColor theme="8" tint="0.39997558519241921"/>
        <bgColor theme="8" tint="0.39997558519241921"/>
      </patternFill>
    </fill>
    <fill>
      <patternFill patternType="solid">
        <fgColor theme="8" tint="0.79998168889431442"/>
        <bgColor indexed="31"/>
      </patternFill>
    </fill>
    <fill>
      <patternFill patternType="solid">
        <fgColor theme="0"/>
        <bgColor indexed="31"/>
      </patternFill>
    </fill>
    <fill>
      <patternFill patternType="solid">
        <fgColor rgb="FFFFFF66"/>
        <bgColor indexed="31"/>
      </patternFill>
    </fill>
    <fill>
      <patternFill patternType="solid">
        <fgColor rgb="FFFFFF66"/>
        <bgColor rgb="FFEBF1DE"/>
      </patternFill>
    </fill>
    <fill>
      <patternFill patternType="solid">
        <fgColor rgb="FFFFFF66"/>
        <bgColor rgb="FFFFCCCC"/>
      </patternFill>
    </fill>
    <fill>
      <patternFill patternType="solid">
        <fgColor rgb="FFFFFF66"/>
        <bgColor rgb="FFE4DFEC"/>
      </patternFill>
    </fill>
    <fill>
      <patternFill patternType="solid">
        <fgColor rgb="FFFFFF66"/>
        <bgColor rgb="FF99FFCC"/>
      </patternFill>
    </fill>
    <fill>
      <patternFill patternType="solid">
        <fgColor rgb="FFFFFF66"/>
        <bgColor rgb="FFFCD5B4"/>
      </patternFill>
    </fill>
    <fill>
      <patternFill patternType="solid">
        <fgColor rgb="FF66FF99"/>
        <bgColor indexed="7"/>
      </patternFill>
    </fill>
    <fill>
      <patternFill patternType="solid">
        <fgColor indexed="6"/>
        <bgColor indexed="6"/>
      </patternFill>
    </fill>
    <fill>
      <patternFill patternType="solid">
        <fgColor indexed="2"/>
        <bgColor indexed="2"/>
      </patternFill>
    </fill>
    <fill>
      <patternFill patternType="solid">
        <fgColor indexed="3"/>
        <bgColor indexed="3"/>
      </patternFill>
    </fill>
    <fill>
      <patternFill patternType="solid">
        <fgColor indexed="2"/>
        <bgColor indexed="3"/>
      </patternFill>
    </fill>
    <fill>
      <patternFill patternType="solid">
        <fgColor rgb="FFF9CCFF"/>
        <bgColor rgb="FFF9CCFF"/>
      </patternFill>
    </fill>
    <fill>
      <patternFill patternType="solid">
        <fgColor indexed="52"/>
        <bgColor indexed="52"/>
      </patternFill>
    </fill>
    <fill>
      <patternFill patternType="solid">
        <fgColor rgb="FF9FC5E8"/>
        <bgColor rgb="FF9FC5E8"/>
      </patternFill>
    </fill>
    <fill>
      <patternFill patternType="solid">
        <fgColor rgb="FFC3FFC7"/>
        <bgColor rgb="FFC3FFC7"/>
      </patternFill>
    </fill>
    <fill>
      <patternFill patternType="solid">
        <fgColor rgb="FF70D7FF"/>
        <bgColor rgb="FF70D7FF"/>
      </patternFill>
    </fill>
    <fill>
      <patternFill patternType="solid">
        <fgColor rgb="FF99FFCC"/>
        <bgColor rgb="FF99FFCC"/>
      </patternFill>
    </fill>
    <fill>
      <patternFill patternType="solid">
        <fgColor rgb="FF9900FF"/>
        <bgColor rgb="FF9900FF"/>
      </patternFill>
    </fill>
    <fill>
      <patternFill patternType="solid">
        <fgColor theme="2" tint="-0.249977111117893"/>
        <bgColor theme="2" tint="-0.249977111117893"/>
      </patternFill>
    </fill>
    <fill>
      <patternFill patternType="solid">
        <fgColor theme="2" tint="-9.9978637043366805E-2"/>
        <bgColor rgb="FFEAD1DC"/>
      </patternFill>
    </fill>
    <fill>
      <patternFill patternType="solid">
        <fgColor theme="8" tint="0.79998168889431442"/>
        <bgColor rgb="FFC3FFC7"/>
      </patternFill>
    </fill>
    <fill>
      <patternFill patternType="solid">
        <fgColor theme="2" tint="-9.9978637043366805E-2"/>
        <bgColor rgb="FFD9D2E9"/>
      </patternFill>
    </fill>
    <fill>
      <patternFill patternType="solid">
        <fgColor theme="0"/>
        <bgColor indexed="7"/>
      </patternFill>
    </fill>
    <fill>
      <patternFill patternType="solid">
        <fgColor theme="2" tint="-9.9978637043366805E-2"/>
        <bgColor theme="2" tint="-9.9978637043366805E-2"/>
      </patternFill>
    </fill>
    <fill>
      <patternFill patternType="solid">
        <fgColor theme="2" tint="-9.9978637043366805E-2"/>
        <bgColor rgb="FFD9EAD3"/>
      </patternFill>
    </fill>
    <fill>
      <patternFill patternType="solid">
        <fgColor theme="2" tint="-0.249977111117893"/>
        <bgColor rgb="FFEAD1DC"/>
      </patternFill>
    </fill>
    <fill>
      <patternFill patternType="solid">
        <fgColor theme="2" tint="-0.249977111117893"/>
        <bgColor rgb="FFD9EAD3"/>
      </patternFill>
    </fill>
    <fill>
      <patternFill patternType="solid">
        <fgColor theme="2" tint="-0.249977111117893"/>
        <bgColor rgb="FFFFF2CC"/>
      </patternFill>
    </fill>
    <fill>
      <patternFill patternType="solid">
        <fgColor rgb="FFCC66FF"/>
        <bgColor rgb="FFD9EAD3"/>
      </patternFill>
    </fill>
  </fills>
  <borders count="1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9">
    <xf numFmtId="0" fontId="0" fillId="0" borderId="0"/>
    <xf numFmtId="0" fontId="1" fillId="0" borderId="0" applyNumberFormat="0" applyFill="0" applyBorder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4" fillId="0" borderId="0"/>
    <xf numFmtId="164" fontId="88" fillId="0" borderId="0" applyFont="0" applyFill="0" applyBorder="0"/>
  </cellStyleXfs>
  <cellXfs count="564">
    <xf numFmtId="0" fontId="0" fillId="0" borderId="0" xfId="0"/>
    <xf numFmtId="0" fontId="6" fillId="5" borderId="4" xfId="0" applyFont="1" applyFill="1" applyBorder="1" applyAlignment="1">
      <alignment horizontal="center" vertical="center" wrapText="1"/>
    </xf>
    <xf numFmtId="0" fontId="5" fillId="8" borderId="4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wrapText="1"/>
    </xf>
    <xf numFmtId="0" fontId="5" fillId="0" borderId="0" xfId="0" applyFont="1" applyAlignment="1">
      <alignment horizontal="center" vertical="center" wrapText="1"/>
    </xf>
    <xf numFmtId="0" fontId="5" fillId="9" borderId="4" xfId="0" applyFont="1" applyFill="1" applyBorder="1" applyAlignment="1">
      <alignment horizontal="center" vertical="center" wrapText="1"/>
    </xf>
    <xf numFmtId="0" fontId="0" fillId="0" borderId="0" xfId="0"/>
    <xf numFmtId="0" fontId="9" fillId="12" borderId="0" xfId="0" applyFont="1" applyFill="1"/>
    <xf numFmtId="0" fontId="8" fillId="0" borderId="0" xfId="0" applyFont="1"/>
    <xf numFmtId="0" fontId="10" fillId="0" borderId="0" xfId="0" applyFont="1"/>
    <xf numFmtId="0" fontId="7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9" fontId="17" fillId="0" borderId="0" xfId="0" applyNumberFormat="1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 applyAlignment="1">
      <alignment horizontal="center"/>
    </xf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 applyAlignment="1">
      <alignment horizontal="left"/>
    </xf>
    <xf numFmtId="0" fontId="39" fillId="0" borderId="0" xfId="0" applyFont="1" applyAlignment="1">
      <alignment wrapText="1"/>
    </xf>
    <xf numFmtId="0" fontId="43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11" fillId="0" borderId="0" xfId="0" applyFont="1"/>
    <xf numFmtId="0" fontId="5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54" fillId="14" borderId="0" xfId="0" applyFont="1" applyFill="1"/>
    <xf numFmtId="0" fontId="55" fillId="14" borderId="0" xfId="0" applyFont="1" applyFill="1"/>
    <xf numFmtId="0" fontId="38" fillId="14" borderId="0" xfId="0" applyFont="1" applyFill="1"/>
    <xf numFmtId="0" fontId="0" fillId="14" borderId="0" xfId="0" applyFill="1"/>
    <xf numFmtId="0" fontId="56" fillId="0" borderId="0" xfId="0" applyFont="1"/>
    <xf numFmtId="0" fontId="0" fillId="15" borderId="0" xfId="0" applyFill="1"/>
    <xf numFmtId="0" fontId="57" fillId="15" borderId="0" xfId="0" applyFont="1" applyFill="1"/>
    <xf numFmtId="0" fontId="58" fillId="0" borderId="0" xfId="0" applyFont="1"/>
    <xf numFmtId="0" fontId="59" fillId="14" borderId="0" xfId="0" applyFont="1" applyFill="1"/>
    <xf numFmtId="0" fontId="60" fillId="16" borderId="0" xfId="0" applyFont="1" applyFill="1"/>
    <xf numFmtId="0" fontId="61" fillId="16" borderId="0" xfId="0" applyFont="1" applyFill="1"/>
    <xf numFmtId="0" fontId="0" fillId="16" borderId="0" xfId="0" applyFill="1"/>
    <xf numFmtId="0" fontId="62" fillId="0" borderId="0" xfId="0" applyFont="1" applyAlignment="1">
      <alignment vertical="center"/>
    </xf>
    <xf numFmtId="0" fontId="63" fillId="17" borderId="4" xfId="0" applyFont="1" applyFill="1" applyBorder="1" applyAlignment="1">
      <alignment horizontal="center" vertical="center" wrapText="1"/>
    </xf>
    <xf numFmtId="0" fontId="63" fillId="17" borderId="13" xfId="0" applyFont="1" applyFill="1" applyBorder="1" applyAlignment="1">
      <alignment horizontal="center" vertical="center" wrapText="1"/>
    </xf>
    <xf numFmtId="0" fontId="63" fillId="18" borderId="4" xfId="0" applyFont="1" applyFill="1" applyBorder="1" applyAlignment="1">
      <alignment horizontal="left" vertical="center" wrapText="1"/>
    </xf>
    <xf numFmtId="3" fontId="65" fillId="18" borderId="7" xfId="0" applyNumberFormat="1" applyFont="1" applyFill="1" applyBorder="1" applyAlignment="1">
      <alignment horizontal="center" vertical="center" wrapText="1"/>
    </xf>
    <xf numFmtId="165" fontId="63" fillId="12" borderId="4" xfId="0" applyNumberFormat="1" applyFont="1" applyFill="1" applyBorder="1" applyAlignment="1">
      <alignment horizontal="center" vertical="center" wrapText="1"/>
    </xf>
    <xf numFmtId="165" fontId="63" fillId="12" borderId="7" xfId="0" applyNumberFormat="1" applyFont="1" applyFill="1" applyBorder="1" applyAlignment="1">
      <alignment horizontal="center" vertical="center" wrapText="1"/>
    </xf>
    <xf numFmtId="165" fontId="63" fillId="19" borderId="13" xfId="0" applyNumberFormat="1" applyFont="1" applyFill="1" applyBorder="1" applyAlignment="1">
      <alignment horizontal="center" vertical="center" wrapText="1"/>
    </xf>
    <xf numFmtId="0" fontId="63" fillId="0" borderId="4" xfId="0" applyFont="1" applyBorder="1" applyAlignment="1">
      <alignment horizontal="left" vertical="center" wrapText="1"/>
    </xf>
    <xf numFmtId="3" fontId="66" fillId="18" borderId="7" xfId="0" applyNumberFormat="1" applyFont="1" applyFill="1" applyBorder="1" applyAlignment="1">
      <alignment horizontal="center" vertical="center" wrapText="1"/>
    </xf>
    <xf numFmtId="0" fontId="67" fillId="0" borderId="0" xfId="0" applyFont="1" applyAlignment="1">
      <alignment vertical="center"/>
    </xf>
    <xf numFmtId="0" fontId="65" fillId="0" borderId="4" xfId="0" applyFont="1" applyBorder="1" applyAlignment="1">
      <alignment horizontal="left" vertical="center" wrapText="1"/>
    </xf>
    <xf numFmtId="3" fontId="65" fillId="18" borderId="7" xfId="0" applyNumberFormat="1" applyFont="1" applyFill="1" applyBorder="1" applyAlignment="1">
      <alignment horizontal="center" vertical="center"/>
    </xf>
    <xf numFmtId="165" fontId="65" fillId="12" borderId="14" xfId="0" applyNumberFormat="1" applyFont="1" applyFill="1" applyBorder="1" applyAlignment="1">
      <alignment horizontal="center" vertical="center"/>
    </xf>
    <xf numFmtId="165" fontId="65" fillId="19" borderId="13" xfId="0" applyNumberFormat="1" applyFont="1" applyFill="1" applyBorder="1" applyAlignment="1">
      <alignment horizontal="center" vertical="center" wrapText="1"/>
    </xf>
    <xf numFmtId="0" fontId="68" fillId="0" borderId="0" xfId="0" applyFont="1" applyAlignment="1">
      <alignment horizontal="center" vertical="center"/>
    </xf>
    <xf numFmtId="0" fontId="68" fillId="18" borderId="0" xfId="0" applyFont="1" applyFill="1" applyAlignment="1">
      <alignment vertical="center"/>
    </xf>
    <xf numFmtId="14" fontId="68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0" fontId="69" fillId="20" borderId="9" xfId="0" applyFont="1" applyFill="1" applyBorder="1" applyAlignment="1">
      <alignment horizontal="center" vertical="center" wrapText="1"/>
    </xf>
    <xf numFmtId="0" fontId="69" fillId="27" borderId="9" xfId="0" applyFont="1" applyFill="1" applyBorder="1" applyAlignment="1">
      <alignment horizontal="center" vertical="center" wrapText="1"/>
    </xf>
    <xf numFmtId="0" fontId="69" fillId="28" borderId="9" xfId="0" applyFont="1" applyFill="1" applyBorder="1" applyAlignment="1">
      <alignment horizontal="center" vertical="center" wrapText="1"/>
    </xf>
    <xf numFmtId="0" fontId="69" fillId="21" borderId="9" xfId="0" applyFont="1" applyFill="1" applyBorder="1" applyAlignment="1">
      <alignment horizontal="center" vertical="center" wrapText="1"/>
    </xf>
    <xf numFmtId="0" fontId="69" fillId="22" borderId="9" xfId="0" applyFont="1" applyFill="1" applyBorder="1" applyAlignment="1">
      <alignment horizontal="center" vertical="center" wrapText="1"/>
    </xf>
    <xf numFmtId="0" fontId="69" fillId="5" borderId="9" xfId="0" applyFont="1" applyFill="1" applyBorder="1" applyAlignment="1">
      <alignment horizontal="center" vertical="center" wrapText="1"/>
    </xf>
    <xf numFmtId="0" fontId="72" fillId="23" borderId="9" xfId="0" applyFont="1" applyFill="1" applyBorder="1" applyAlignment="1">
      <alignment horizontal="center" vertical="center" wrapText="1"/>
    </xf>
    <xf numFmtId="0" fontId="72" fillId="24" borderId="9" xfId="0" applyFont="1" applyFill="1" applyBorder="1" applyAlignment="1">
      <alignment horizontal="center" vertical="center" wrapText="1"/>
    </xf>
    <xf numFmtId="0" fontId="69" fillId="2" borderId="9" xfId="0" applyFont="1" applyFill="1" applyBorder="1" applyAlignment="1">
      <alignment horizontal="center" vertical="center" wrapText="1"/>
    </xf>
    <xf numFmtId="0" fontId="69" fillId="27" borderId="0" xfId="0" applyFont="1" applyFill="1" applyAlignment="1">
      <alignment horizontal="center" vertical="center" wrapText="1"/>
    </xf>
    <xf numFmtId="0" fontId="69" fillId="25" borderId="9" xfId="0" applyFont="1" applyFill="1" applyBorder="1" applyAlignment="1">
      <alignment horizontal="center" vertical="center" wrapText="1"/>
    </xf>
    <xf numFmtId="0" fontId="69" fillId="26" borderId="9" xfId="0" applyFont="1" applyFill="1" applyBorder="1" applyAlignment="1">
      <alignment horizontal="center" vertical="center" wrapText="1"/>
    </xf>
    <xf numFmtId="0" fontId="5" fillId="0" borderId="0" xfId="0" applyFont="1"/>
    <xf numFmtId="0" fontId="5" fillId="0" borderId="4" xfId="0" applyFont="1" applyBorder="1" applyAlignment="1">
      <alignment horizontal="left" wrapText="1"/>
    </xf>
    <xf numFmtId="3" fontId="6" fillId="18" borderId="4" xfId="0" applyNumberFormat="1" applyFont="1" applyFill="1" applyBorder="1" applyAlignment="1">
      <alignment horizontal="center" vertical="center" wrapText="1"/>
    </xf>
    <xf numFmtId="2" fontId="73" fillId="0" borderId="4" xfId="0" applyNumberFormat="1" applyFont="1" applyBorder="1" applyAlignment="1">
      <alignment horizontal="center" wrapText="1"/>
    </xf>
    <xf numFmtId="2" fontId="73" fillId="27" borderId="4" xfId="0" applyNumberFormat="1" applyFont="1" applyFill="1" applyBorder="1" applyAlignment="1">
      <alignment horizontal="center" wrapText="1"/>
    </xf>
    <xf numFmtId="166" fontId="5" fillId="0" borderId="4" xfId="8" applyNumberFormat="1" applyFont="1" applyBorder="1" applyAlignment="1">
      <alignment horizontal="center" wrapText="1"/>
    </xf>
    <xf numFmtId="2" fontId="5" fillId="28" borderId="4" xfId="0" applyNumberFormat="1" applyFont="1" applyFill="1" applyBorder="1" applyAlignment="1">
      <alignment horizontal="center" wrapText="1"/>
    </xf>
    <xf numFmtId="2" fontId="5" fillId="18" borderId="4" xfId="0" applyNumberFormat="1" applyFont="1" applyFill="1" applyBorder="1" applyAlignment="1">
      <alignment horizontal="center" wrapText="1"/>
    </xf>
    <xf numFmtId="2" fontId="5" fillId="27" borderId="4" xfId="0" applyNumberFormat="1" applyFont="1" applyFill="1" applyBorder="1" applyAlignment="1">
      <alignment horizontal="center" wrapText="1"/>
    </xf>
    <xf numFmtId="2" fontId="5" fillId="0" borderId="4" xfId="0" applyNumberFormat="1" applyFont="1" applyBorder="1" applyAlignment="1">
      <alignment horizontal="center" wrapText="1"/>
    </xf>
    <xf numFmtId="2" fontId="5" fillId="11" borderId="4" xfId="0" applyNumberFormat="1" applyFont="1" applyFill="1" applyBorder="1" applyAlignment="1">
      <alignment horizontal="center" wrapText="1"/>
    </xf>
    <xf numFmtId="2" fontId="5" fillId="29" borderId="4" xfId="0" applyNumberFormat="1" applyFont="1" applyFill="1" applyBorder="1" applyAlignment="1">
      <alignment horizontal="center" wrapText="1"/>
    </xf>
    <xf numFmtId="0" fontId="5" fillId="12" borderId="0" xfId="0" applyFont="1" applyFill="1"/>
    <xf numFmtId="0" fontId="5" fillId="12" borderId="4" xfId="0" applyFont="1" applyFill="1" applyBorder="1" applyAlignment="1">
      <alignment horizontal="left" wrapText="1"/>
    </xf>
    <xf numFmtId="3" fontId="74" fillId="18" borderId="4" xfId="0" applyNumberFormat="1" applyFont="1" applyFill="1" applyBorder="1" applyAlignment="1">
      <alignment horizontal="center" vertical="center" wrapText="1"/>
    </xf>
    <xf numFmtId="2" fontId="5" fillId="12" borderId="4" xfId="0" applyNumberFormat="1" applyFont="1" applyFill="1" applyBorder="1" applyAlignment="1">
      <alignment horizontal="center" wrapText="1"/>
    </xf>
    <xf numFmtId="0" fontId="73" fillId="0" borderId="0" xfId="0" applyFont="1"/>
    <xf numFmtId="0" fontId="6" fillId="5" borderId="4" xfId="0" applyFont="1" applyFill="1" applyBorder="1" applyAlignment="1">
      <alignment horizontal="left" wrapText="1"/>
    </xf>
    <xf numFmtId="3" fontId="6" fillId="7" borderId="7" xfId="0" applyNumberFormat="1" applyFont="1" applyFill="1" applyBorder="1" applyAlignment="1">
      <alignment horizontal="center" vertical="center"/>
    </xf>
    <xf numFmtId="165" fontId="75" fillId="5" borderId="4" xfId="0" applyNumberFormat="1" applyFont="1" applyFill="1" applyBorder="1" applyAlignment="1">
      <alignment horizontal="center"/>
    </xf>
    <xf numFmtId="167" fontId="6" fillId="30" borderId="4" xfId="0" applyNumberFormat="1" applyFont="1" applyFill="1" applyBorder="1" applyAlignment="1">
      <alignment horizontal="center"/>
    </xf>
    <xf numFmtId="2" fontId="73" fillId="5" borderId="4" xfId="0" applyNumberFormat="1" applyFont="1" applyFill="1" applyBorder="1" applyAlignment="1">
      <alignment horizontal="center" wrapText="1"/>
    </xf>
    <xf numFmtId="165" fontId="6" fillId="5" borderId="4" xfId="0" applyNumberFormat="1" applyFont="1" applyFill="1" applyBorder="1" applyAlignment="1">
      <alignment horizontal="center" wrapText="1"/>
    </xf>
    <xf numFmtId="165" fontId="75" fillId="5" borderId="4" xfId="0" applyNumberFormat="1" applyFont="1" applyFill="1" applyBorder="1" applyAlignment="1">
      <alignment horizontal="center" wrapText="1"/>
    </xf>
    <xf numFmtId="2" fontId="5" fillId="5" borderId="4" xfId="0" applyNumberFormat="1" applyFont="1" applyFill="1" applyBorder="1" applyAlignment="1">
      <alignment horizontal="center" wrapText="1"/>
    </xf>
    <xf numFmtId="2" fontId="75" fillId="5" borderId="4" xfId="0" applyNumberFormat="1" applyFont="1" applyFill="1" applyBorder="1" applyAlignment="1">
      <alignment horizontal="center" wrapText="1"/>
    </xf>
    <xf numFmtId="1" fontId="75" fillId="5" borderId="4" xfId="0" applyNumberFormat="1" applyFont="1" applyFill="1" applyBorder="1" applyAlignment="1">
      <alignment horizontal="center" wrapText="1"/>
    </xf>
    <xf numFmtId="2" fontId="6" fillId="5" borderId="4" xfId="0" applyNumberFormat="1" applyFont="1" applyFill="1" applyBorder="1" applyAlignment="1">
      <alignment horizontal="center" wrapText="1"/>
    </xf>
    <xf numFmtId="0" fontId="61" fillId="0" borderId="0" xfId="0" applyFont="1"/>
    <xf numFmtId="2" fontId="0" fillId="0" borderId="0" xfId="0" applyNumberFormat="1"/>
    <xf numFmtId="165" fontId="0" fillId="0" borderId="0" xfId="0" applyNumberFormat="1" applyAlignment="1">
      <alignment horizontal="center"/>
    </xf>
    <xf numFmtId="0" fontId="77" fillId="13" borderId="4" xfId="0" applyFont="1" applyFill="1" applyBorder="1" applyAlignment="1">
      <alignment horizontal="center" vertical="center" wrapText="1"/>
    </xf>
    <xf numFmtId="0" fontId="69" fillId="13" borderId="9" xfId="0" applyFont="1" applyFill="1" applyBorder="1" applyAlignment="1">
      <alignment horizontal="center" vertical="center" wrapText="1"/>
    </xf>
    <xf numFmtId="0" fontId="69" fillId="13" borderId="15" xfId="0" applyFont="1" applyFill="1" applyBorder="1" applyAlignment="1">
      <alignment horizontal="center" vertical="center" wrapText="1"/>
    </xf>
    <xf numFmtId="3" fontId="71" fillId="18" borderId="7" xfId="0" applyNumberFormat="1" applyFont="1" applyFill="1" applyBorder="1" applyAlignment="1">
      <alignment horizontal="center" vertical="center" wrapText="1"/>
    </xf>
    <xf numFmtId="165" fontId="5" fillId="0" borderId="4" xfId="0" applyNumberFormat="1" applyFont="1" applyBorder="1" applyAlignment="1">
      <alignment horizontal="center" wrapText="1"/>
    </xf>
    <xf numFmtId="2" fontId="5" fillId="22" borderId="4" xfId="0" applyNumberFormat="1" applyFont="1" applyFill="1" applyBorder="1" applyAlignment="1">
      <alignment horizontal="center" wrapText="1"/>
    </xf>
    <xf numFmtId="2" fontId="5" fillId="9" borderId="4" xfId="0" applyNumberFormat="1" applyFont="1" applyFill="1" applyBorder="1" applyAlignment="1">
      <alignment horizontal="center" wrapText="1"/>
    </xf>
    <xf numFmtId="3" fontId="78" fillId="18" borderId="7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left" wrapText="1"/>
    </xf>
    <xf numFmtId="0" fontId="6" fillId="31" borderId="4" xfId="0" applyFont="1" applyFill="1" applyBorder="1" applyAlignment="1">
      <alignment horizontal="left" wrapText="1"/>
    </xf>
    <xf numFmtId="1" fontId="6" fillId="31" borderId="4" xfId="0" applyNumberFormat="1" applyFont="1" applyFill="1" applyBorder="1" applyAlignment="1">
      <alignment horizontal="center" vertical="center"/>
    </xf>
    <xf numFmtId="165" fontId="5" fillId="31" borderId="4" xfId="0" applyNumberFormat="1" applyFont="1" applyFill="1" applyBorder="1" applyAlignment="1">
      <alignment horizontal="center" wrapText="1"/>
    </xf>
    <xf numFmtId="2" fontId="5" fillId="31" borderId="4" xfId="0" applyNumberFormat="1" applyFont="1" applyFill="1" applyBorder="1" applyAlignment="1">
      <alignment horizontal="center" wrapText="1"/>
    </xf>
    <xf numFmtId="0" fontId="69" fillId="14" borderId="4" xfId="0" applyFont="1" applyFill="1" applyBorder="1" applyAlignment="1">
      <alignment horizontal="center" vertical="center" wrapText="1"/>
    </xf>
    <xf numFmtId="0" fontId="69" fillId="21" borderId="4" xfId="0" applyFont="1" applyFill="1" applyBorder="1" applyAlignment="1">
      <alignment horizontal="center" vertical="center" wrapText="1"/>
    </xf>
    <xf numFmtId="0" fontId="69" fillId="5" borderId="4" xfId="0" applyFont="1" applyFill="1" applyBorder="1" applyAlignment="1">
      <alignment horizontal="center" vertical="center" wrapText="1"/>
    </xf>
    <xf numFmtId="0" fontId="69" fillId="23" borderId="4" xfId="0" applyFont="1" applyFill="1" applyBorder="1" applyAlignment="1">
      <alignment horizontal="center" vertical="center" wrapText="1"/>
    </xf>
    <xf numFmtId="0" fontId="69" fillId="24" borderId="4" xfId="0" applyFont="1" applyFill="1" applyBorder="1" applyAlignment="1">
      <alignment horizontal="center" vertical="center" wrapText="1"/>
    </xf>
    <xf numFmtId="0" fontId="69" fillId="2" borderId="4" xfId="0" applyFont="1" applyFill="1" applyBorder="1" applyAlignment="1">
      <alignment horizontal="center" vertical="center" wrapText="1"/>
    </xf>
    <xf numFmtId="0" fontId="69" fillId="25" borderId="4" xfId="0" applyFont="1" applyFill="1" applyBorder="1" applyAlignment="1">
      <alignment horizontal="center" vertical="center" wrapText="1"/>
    </xf>
    <xf numFmtId="1" fontId="5" fillId="10" borderId="4" xfId="0" applyNumberFormat="1" applyFont="1" applyFill="1" applyBorder="1" applyAlignment="1">
      <alignment horizontal="center" wrapText="1"/>
    </xf>
    <xf numFmtId="4" fontId="5" fillId="0" borderId="4" xfId="0" applyNumberFormat="1" applyFont="1" applyBorder="1" applyAlignment="1">
      <alignment horizontal="center" wrapText="1"/>
    </xf>
    <xf numFmtId="3" fontId="5" fillId="14" borderId="4" xfId="0" applyNumberFormat="1" applyFont="1" applyFill="1" applyBorder="1" applyAlignment="1">
      <alignment horizontal="center" wrapText="1"/>
    </xf>
    <xf numFmtId="1" fontId="5" fillId="32" borderId="4" xfId="0" applyNumberFormat="1" applyFont="1" applyFill="1" applyBorder="1" applyAlignment="1">
      <alignment horizontal="center" wrapText="1"/>
    </xf>
    <xf numFmtId="3" fontId="5" fillId="32" borderId="4" xfId="0" applyNumberFormat="1" applyFont="1" applyFill="1" applyBorder="1" applyAlignment="1">
      <alignment horizontal="center" wrapText="1"/>
    </xf>
    <xf numFmtId="3" fontId="5" fillId="33" borderId="4" xfId="0" applyNumberFormat="1" applyFont="1" applyFill="1" applyBorder="1" applyAlignment="1">
      <alignment horizontal="center" wrapText="1"/>
    </xf>
    <xf numFmtId="167" fontId="5" fillId="0" borderId="4" xfId="0" applyNumberFormat="1" applyFont="1" applyBorder="1" applyAlignment="1">
      <alignment horizontal="center" wrapText="1"/>
    </xf>
    <xf numFmtId="165" fontId="5" fillId="0" borderId="2" xfId="0" applyNumberFormat="1" applyFont="1" applyBorder="1" applyAlignment="1">
      <alignment horizontal="center" wrapText="1"/>
    </xf>
    <xf numFmtId="4" fontId="5" fillId="0" borderId="2" xfId="0" applyNumberFormat="1" applyFont="1" applyBorder="1" applyAlignment="1">
      <alignment horizontal="center" wrapText="1"/>
    </xf>
    <xf numFmtId="3" fontId="5" fillId="14" borderId="2" xfId="0" applyNumberFormat="1" applyFont="1" applyFill="1" applyBorder="1" applyAlignment="1">
      <alignment horizontal="center" wrapText="1"/>
    </xf>
    <xf numFmtId="1" fontId="5" fillId="32" borderId="2" xfId="0" applyNumberFormat="1" applyFont="1" applyFill="1" applyBorder="1" applyAlignment="1">
      <alignment horizontal="center" wrapText="1"/>
    </xf>
    <xf numFmtId="1" fontId="5" fillId="10" borderId="2" xfId="0" applyNumberFormat="1" applyFont="1" applyFill="1" applyBorder="1" applyAlignment="1">
      <alignment horizontal="center" wrapText="1"/>
    </xf>
    <xf numFmtId="167" fontId="5" fillId="0" borderId="2" xfId="0" applyNumberFormat="1" applyFont="1" applyBorder="1" applyAlignment="1">
      <alignment horizontal="center" wrapText="1"/>
    </xf>
    <xf numFmtId="0" fontId="6" fillId="0" borderId="0" xfId="0" applyFont="1"/>
    <xf numFmtId="165" fontId="5" fillId="5" borderId="2" xfId="0" applyNumberFormat="1" applyFont="1" applyFill="1" applyBorder="1" applyAlignment="1">
      <alignment horizontal="center" wrapText="1"/>
    </xf>
    <xf numFmtId="4" fontId="6" fillId="5" borderId="4" xfId="0" applyNumberFormat="1" applyFont="1" applyFill="1" applyBorder="1" applyAlignment="1">
      <alignment horizontal="center" wrapText="1"/>
    </xf>
    <xf numFmtId="165" fontId="5" fillId="5" borderId="4" xfId="0" applyNumberFormat="1" applyFont="1" applyFill="1" applyBorder="1" applyAlignment="1">
      <alignment horizontal="center" wrapText="1"/>
    </xf>
    <xf numFmtId="1" fontId="6" fillId="5" borderId="4" xfId="0" applyNumberFormat="1" applyFont="1" applyFill="1" applyBorder="1" applyAlignment="1">
      <alignment horizontal="center" wrapText="1"/>
    </xf>
    <xf numFmtId="167" fontId="6" fillId="5" borderId="4" xfId="0" applyNumberFormat="1" applyFont="1" applyFill="1" applyBorder="1" applyAlignment="1">
      <alignment horizontal="center" wrapText="1"/>
    </xf>
    <xf numFmtId="165" fontId="6" fillId="5" borderId="4" xfId="0" applyNumberFormat="1" applyFont="1" applyFill="1" applyBorder="1"/>
    <xf numFmtId="1" fontId="0" fillId="0" borderId="0" xfId="0" applyNumberFormat="1"/>
    <xf numFmtId="0" fontId="69" fillId="10" borderId="4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69" fillId="20" borderId="4" xfId="0" applyFont="1" applyFill="1" applyBorder="1" applyAlignment="1">
      <alignment horizontal="center" vertical="center" wrapText="1"/>
    </xf>
    <xf numFmtId="0" fontId="69" fillId="34" borderId="4" xfId="0" applyFont="1" applyFill="1" applyBorder="1" applyAlignment="1">
      <alignment horizontal="center" vertical="center" wrapText="1"/>
    </xf>
    <xf numFmtId="0" fontId="69" fillId="26" borderId="4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 shrinkToFit="1"/>
    </xf>
    <xf numFmtId="0" fontId="8" fillId="11" borderId="4" xfId="0" applyFont="1" applyFill="1" applyBorder="1" applyAlignment="1">
      <alignment horizontal="center" vertical="center"/>
    </xf>
    <xf numFmtId="0" fontId="79" fillId="18" borderId="0" xfId="0" applyFont="1" applyFill="1"/>
    <xf numFmtId="0" fontId="5" fillId="18" borderId="4" xfId="0" applyFont="1" applyFill="1" applyBorder="1" applyAlignment="1">
      <alignment horizontal="left" wrapText="1"/>
    </xf>
    <xf numFmtId="2" fontId="5" fillId="4" borderId="4" xfId="0" applyNumberFormat="1" applyFont="1" applyFill="1" applyBorder="1" applyAlignment="1">
      <alignment horizontal="center" wrapText="1"/>
    </xf>
    <xf numFmtId="2" fontId="5" fillId="35" borderId="4" xfId="0" applyNumberFormat="1" applyFont="1" applyFill="1" applyBorder="1" applyAlignment="1">
      <alignment horizontal="center" wrapText="1"/>
    </xf>
    <xf numFmtId="2" fontId="5" fillId="23" borderId="4" xfId="0" applyNumberFormat="1" applyFont="1" applyFill="1" applyBorder="1" applyAlignment="1">
      <alignment horizontal="center" wrapText="1"/>
    </xf>
    <xf numFmtId="2" fontId="5" fillId="36" borderId="4" xfId="0" applyNumberFormat="1" applyFont="1" applyFill="1" applyBorder="1" applyAlignment="1">
      <alignment horizontal="center" wrapText="1"/>
    </xf>
    <xf numFmtId="2" fontId="8" fillId="11" borderId="4" xfId="0" applyNumberFormat="1" applyFont="1" applyFill="1" applyBorder="1"/>
    <xf numFmtId="168" fontId="8" fillId="11" borderId="4" xfId="0" applyNumberFormat="1" applyFont="1" applyFill="1" applyBorder="1"/>
    <xf numFmtId="0" fontId="8" fillId="11" borderId="4" xfId="0" applyFont="1" applyFill="1" applyBorder="1"/>
    <xf numFmtId="0" fontId="5" fillId="18" borderId="2" xfId="0" applyFont="1" applyFill="1" applyBorder="1" applyAlignment="1">
      <alignment horizontal="left" wrapText="1"/>
    </xf>
    <xf numFmtId="0" fontId="5" fillId="31" borderId="4" xfId="0" applyFont="1" applyFill="1" applyBorder="1" applyAlignment="1">
      <alignment horizontal="center" wrapText="1"/>
    </xf>
    <xf numFmtId="1" fontId="5" fillId="31" borderId="4" xfId="0" applyNumberFormat="1" applyFont="1" applyFill="1" applyBorder="1" applyAlignment="1">
      <alignment horizontal="center" wrapText="1"/>
    </xf>
    <xf numFmtId="165" fontId="5" fillId="31" borderId="4" xfId="0" applyNumberFormat="1" applyFont="1" applyFill="1" applyBorder="1"/>
    <xf numFmtId="1" fontId="5" fillId="31" borderId="4" xfId="0" applyNumberFormat="1" applyFont="1" applyFill="1" applyBorder="1"/>
    <xf numFmtId="0" fontId="0" fillId="18" borderId="0" xfId="0" applyFill="1"/>
    <xf numFmtId="0" fontId="69" fillId="13" borderId="4" xfId="0" applyFont="1" applyFill="1" applyBorder="1" applyAlignment="1">
      <alignment horizontal="center" vertical="center" wrapText="1"/>
    </xf>
    <xf numFmtId="0" fontId="69" fillId="37" borderId="4" xfId="0" applyFont="1" applyFill="1" applyBorder="1" applyAlignment="1">
      <alignment horizontal="center" vertical="center" wrapText="1"/>
    </xf>
    <xf numFmtId="0" fontId="69" fillId="27" borderId="4" xfId="0" applyFont="1" applyFill="1" applyBorder="1" applyAlignment="1">
      <alignment horizontal="center" vertical="center" wrapText="1"/>
    </xf>
    <xf numFmtId="0" fontId="69" fillId="38" borderId="4" xfId="0" applyFont="1" applyFill="1" applyBorder="1" applyAlignment="1">
      <alignment horizontal="center" vertical="center" wrapText="1"/>
    </xf>
    <xf numFmtId="0" fontId="69" fillId="39" borderId="4" xfId="0" applyFont="1" applyFill="1" applyBorder="1" applyAlignment="1">
      <alignment horizontal="center" vertical="center" wrapText="1"/>
    </xf>
    <xf numFmtId="0" fontId="69" fillId="40" borderId="4" xfId="0" applyFont="1" applyFill="1" applyBorder="1" applyAlignment="1">
      <alignment horizontal="center" vertical="center" wrapText="1"/>
    </xf>
    <xf numFmtId="0" fontId="69" fillId="41" borderId="4" xfId="0" applyFont="1" applyFill="1" applyBorder="1" applyAlignment="1">
      <alignment horizontal="center" vertical="center" wrapText="1"/>
    </xf>
    <xf numFmtId="0" fontId="69" fillId="43" borderId="4" xfId="0" applyFont="1" applyFill="1" applyBorder="1" applyAlignment="1">
      <alignment horizontal="center" vertical="center" wrapText="1"/>
    </xf>
    <xf numFmtId="0" fontId="5" fillId="44" borderId="4" xfId="0" applyFont="1" applyFill="1" applyBorder="1" applyAlignment="1">
      <alignment horizontal="center" vertical="center" wrapText="1"/>
    </xf>
    <xf numFmtId="0" fontId="5" fillId="45" borderId="4" xfId="0" applyFont="1" applyFill="1" applyBorder="1" applyAlignment="1">
      <alignment horizontal="center" vertical="center" wrapText="1"/>
    </xf>
    <xf numFmtId="0" fontId="5" fillId="46" borderId="4" xfId="0" applyFont="1" applyFill="1" applyBorder="1" applyAlignment="1">
      <alignment horizontal="center" vertical="center" wrapText="1"/>
    </xf>
    <xf numFmtId="0" fontId="5" fillId="40" borderId="4" xfId="0" applyFont="1" applyFill="1" applyBorder="1" applyAlignment="1">
      <alignment horizontal="center" vertical="center" wrapText="1"/>
    </xf>
    <xf numFmtId="0" fontId="6" fillId="48" borderId="4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69" fillId="45" borderId="4" xfId="0" applyFont="1" applyFill="1" applyBorder="1" applyAlignment="1">
      <alignment horizontal="center" vertical="center" wrapText="1"/>
    </xf>
    <xf numFmtId="0" fontId="69" fillId="42" borderId="4" xfId="0" applyFont="1" applyFill="1" applyBorder="1" applyAlignment="1">
      <alignment horizontal="center" vertical="center" wrapText="1"/>
    </xf>
    <xf numFmtId="0" fontId="5" fillId="42" borderId="4" xfId="0" applyFont="1" applyFill="1" applyBorder="1" applyAlignment="1">
      <alignment horizontal="center" vertical="center" wrapText="1"/>
    </xf>
    <xf numFmtId="0" fontId="5" fillId="27" borderId="4" xfId="0" applyFont="1" applyFill="1" applyBorder="1" applyAlignment="1">
      <alignment horizontal="center" vertical="center" wrapText="1"/>
    </xf>
    <xf numFmtId="0" fontId="5" fillId="36" borderId="4" xfId="0" applyFont="1" applyFill="1" applyBorder="1" applyAlignment="1">
      <alignment horizontal="center" vertical="center" wrapText="1"/>
    </xf>
    <xf numFmtId="0" fontId="5" fillId="33" borderId="4" xfId="0" applyFont="1" applyFill="1" applyBorder="1" applyAlignment="1">
      <alignment horizontal="center" vertical="center" wrapText="1"/>
    </xf>
    <xf numFmtId="0" fontId="5" fillId="47" borderId="4" xfId="0" applyFont="1" applyFill="1" applyBorder="1" applyAlignment="1">
      <alignment horizontal="center" vertical="center" wrapText="1"/>
    </xf>
    <xf numFmtId="0" fontId="8" fillId="48" borderId="4" xfId="0" applyFont="1" applyFill="1" applyBorder="1" applyAlignment="1">
      <alignment horizontal="center" vertical="center" wrapText="1"/>
    </xf>
    <xf numFmtId="0" fontId="8" fillId="48" borderId="4" xfId="0" applyFont="1" applyFill="1" applyBorder="1" applyAlignment="1">
      <alignment horizontal="center" vertical="center"/>
    </xf>
    <xf numFmtId="0" fontId="8" fillId="14" borderId="4" xfId="0" applyFont="1" applyFill="1" applyBorder="1" applyAlignment="1">
      <alignment horizontal="center" vertical="center" wrapText="1"/>
    </xf>
    <xf numFmtId="0" fontId="71" fillId="18" borderId="4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/>
    </xf>
    <xf numFmtId="0" fontId="0" fillId="0" borderId="0" xfId="0" applyAlignment="1">
      <alignment horizontal="center" wrapText="1"/>
    </xf>
    <xf numFmtId="2" fontId="5" fillId="29" borderId="4" xfId="0" applyNumberFormat="1" applyFont="1" applyFill="1" applyBorder="1" applyAlignment="1">
      <alignment horizontal="center"/>
    </xf>
    <xf numFmtId="2" fontId="5" fillId="35" borderId="4" xfId="0" applyNumberFormat="1" applyFont="1" applyFill="1" applyBorder="1"/>
    <xf numFmtId="1" fontId="8" fillId="48" borderId="4" xfId="0" applyNumberFormat="1" applyFont="1" applyFill="1" applyBorder="1" applyAlignment="1">
      <alignment horizontal="center" vertical="center"/>
    </xf>
    <xf numFmtId="168" fontId="8" fillId="48" borderId="4" xfId="0" applyNumberFormat="1" applyFont="1" applyFill="1" applyBorder="1" applyAlignment="1">
      <alignment vertical="center"/>
    </xf>
    <xf numFmtId="2" fontId="8" fillId="48" borderId="4" xfId="0" applyNumberFormat="1" applyFont="1" applyFill="1" applyBorder="1" applyAlignment="1">
      <alignment vertical="center"/>
    </xf>
    <xf numFmtId="0" fontId="8" fillId="0" borderId="4" xfId="0" applyFont="1" applyBorder="1" applyAlignment="1">
      <alignment horizontal="center"/>
    </xf>
    <xf numFmtId="0" fontId="8" fillId="14" borderId="4" xfId="0" applyFont="1" applyFill="1" applyBorder="1" applyAlignment="1">
      <alignment horizontal="center"/>
    </xf>
    <xf numFmtId="168" fontId="0" fillId="0" borderId="4" xfId="0" applyNumberFormat="1" applyBorder="1"/>
    <xf numFmtId="2" fontId="8" fillId="18" borderId="4" xfId="0" applyNumberFormat="1" applyFont="1" applyFill="1" applyBorder="1"/>
    <xf numFmtId="0" fontId="5" fillId="31" borderId="4" xfId="0" applyFont="1" applyFill="1" applyBorder="1" applyAlignment="1">
      <alignment wrapText="1"/>
    </xf>
    <xf numFmtId="165" fontId="5" fillId="31" borderId="4" xfId="5" applyNumberFormat="1" applyFont="1" applyFill="1" applyBorder="1" applyAlignment="1">
      <alignment wrapText="1"/>
    </xf>
    <xf numFmtId="0" fontId="5" fillId="31" borderId="4" xfId="0" applyFont="1" applyFill="1" applyBorder="1"/>
    <xf numFmtId="2" fontId="5" fillId="31" borderId="4" xfId="0" applyNumberFormat="1" applyFont="1" applyFill="1" applyBorder="1"/>
    <xf numFmtId="1" fontId="5" fillId="31" borderId="4" xfId="0" applyNumberFormat="1" applyFont="1" applyFill="1" applyBorder="1" applyAlignment="1">
      <alignment horizontal="right" wrapText="1"/>
    </xf>
    <xf numFmtId="165" fontId="5" fillId="31" borderId="4" xfId="0" applyNumberFormat="1" applyFont="1" applyFill="1" applyBorder="1" applyAlignment="1">
      <alignment horizontal="right" wrapText="1"/>
    </xf>
    <xf numFmtId="165" fontId="5" fillId="31" borderId="4" xfId="0" applyNumberFormat="1" applyFont="1" applyFill="1" applyBorder="1" applyAlignment="1">
      <alignment horizontal="center"/>
    </xf>
    <xf numFmtId="0" fontId="8" fillId="48" borderId="4" xfId="0" applyFont="1" applyFill="1" applyBorder="1" applyAlignment="1">
      <alignment vertical="center"/>
    </xf>
    <xf numFmtId="168" fontId="8" fillId="0" borderId="4" xfId="0" applyNumberFormat="1" applyFont="1" applyBorder="1"/>
    <xf numFmtId="0" fontId="8" fillId="0" borderId="4" xfId="0" applyFont="1" applyBorder="1"/>
    <xf numFmtId="168" fontId="0" fillId="0" borderId="0" xfId="0" applyNumberFormat="1"/>
    <xf numFmtId="0" fontId="80" fillId="0" borderId="0" xfId="0" applyFont="1"/>
    <xf numFmtId="0" fontId="0" fillId="36" borderId="0" xfId="0" applyFill="1" applyAlignment="1">
      <alignment horizontal="center"/>
    </xf>
    <xf numFmtId="0" fontId="0" fillId="22" borderId="0" xfId="0" applyFill="1" applyAlignment="1">
      <alignment horizontal="center"/>
    </xf>
    <xf numFmtId="0" fontId="0" fillId="36" borderId="0" xfId="0" applyFill="1"/>
    <xf numFmtId="0" fontId="72" fillId="0" borderId="0" xfId="0" applyFont="1" applyAlignment="1">
      <alignment horizontal="center" vertical="center"/>
    </xf>
    <xf numFmtId="0" fontId="80" fillId="0" borderId="0" xfId="0" applyFont="1" applyAlignment="1">
      <alignment horizontal="center" vertical="center"/>
    </xf>
    <xf numFmtId="0" fontId="80" fillId="36" borderId="16" xfId="0" applyFont="1" applyFill="1" applyBorder="1" applyAlignment="1">
      <alignment horizontal="center" vertical="center"/>
    </xf>
    <xf numFmtId="0" fontId="80" fillId="36" borderId="0" xfId="0" applyFont="1" applyFill="1" applyAlignment="1">
      <alignment horizontal="center" vertical="center"/>
    </xf>
    <xf numFmtId="0" fontId="80" fillId="22" borderId="0" xfId="0" applyFont="1" applyFill="1" applyAlignment="1">
      <alignment horizontal="center" vertical="center"/>
    </xf>
    <xf numFmtId="0" fontId="80" fillId="22" borderId="17" xfId="0" applyFont="1" applyFill="1" applyBorder="1" applyAlignment="1">
      <alignment horizontal="center" vertical="center"/>
    </xf>
    <xf numFmtId="0" fontId="81" fillId="13" borderId="4" xfId="0" applyFont="1" applyFill="1" applyBorder="1" applyAlignment="1">
      <alignment horizontal="center" vertical="center" wrapText="1"/>
    </xf>
    <xf numFmtId="0" fontId="0" fillId="36" borderId="16" xfId="0" applyFill="1" applyBorder="1" applyAlignment="1">
      <alignment horizontal="center"/>
    </xf>
    <xf numFmtId="0" fontId="0" fillId="22" borderId="17" xfId="0" applyFill="1" applyBorder="1" applyAlignment="1">
      <alignment horizontal="center"/>
    </xf>
    <xf numFmtId="0" fontId="0" fillId="36" borderId="16" xfId="0" applyFill="1" applyBorder="1"/>
    <xf numFmtId="0" fontId="82" fillId="21" borderId="4" xfId="0" applyFont="1" applyFill="1" applyBorder="1" applyAlignment="1">
      <alignment horizontal="center" vertical="center" wrapText="1"/>
    </xf>
    <xf numFmtId="0" fontId="81" fillId="20" borderId="4" xfId="0" applyFont="1" applyFill="1" applyBorder="1" applyAlignment="1">
      <alignment horizontal="center" vertical="center" wrapText="1"/>
    </xf>
    <xf numFmtId="0" fontId="81" fillId="25" borderId="4" xfId="0" applyFont="1" applyFill="1" applyBorder="1" applyAlignment="1">
      <alignment horizontal="center" vertical="center" wrapText="1"/>
    </xf>
    <xf numFmtId="0" fontId="81" fillId="37" borderId="4" xfId="0" applyFont="1" applyFill="1" applyBorder="1" applyAlignment="1">
      <alignment horizontal="center" vertical="center" wrapText="1"/>
    </xf>
    <xf numFmtId="0" fontId="81" fillId="2" borderId="4" xfId="0" applyFont="1" applyFill="1" applyBorder="1" applyAlignment="1">
      <alignment horizontal="center" vertical="center" wrapText="1"/>
    </xf>
    <xf numFmtId="0" fontId="81" fillId="27" borderId="4" xfId="0" applyFont="1" applyFill="1" applyBorder="1" applyAlignment="1">
      <alignment horizontal="center" vertical="center" wrapText="1"/>
    </xf>
    <xf numFmtId="0" fontId="81" fillId="38" borderId="4" xfId="0" applyFont="1" applyFill="1" applyBorder="1" applyAlignment="1">
      <alignment horizontal="center" vertical="center" wrapText="1"/>
    </xf>
    <xf numFmtId="0" fontId="81" fillId="26" borderId="4" xfId="0" applyFont="1" applyFill="1" applyBorder="1" applyAlignment="1">
      <alignment horizontal="center" vertical="center" wrapText="1"/>
    </xf>
    <xf numFmtId="0" fontId="81" fillId="10" borderId="4" xfId="0" applyFont="1" applyFill="1" applyBorder="1" applyAlignment="1">
      <alignment horizontal="center" vertical="center" wrapText="1"/>
    </xf>
    <xf numFmtId="0" fontId="81" fillId="49" borderId="4" xfId="0" applyFont="1" applyFill="1" applyBorder="1" applyAlignment="1">
      <alignment horizontal="center" vertical="center" wrapText="1"/>
    </xf>
    <xf numFmtId="0" fontId="81" fillId="5" borderId="4" xfId="0" applyFont="1" applyFill="1" applyBorder="1" applyAlignment="1">
      <alignment horizontal="center" vertical="center" wrapText="1"/>
    </xf>
    <xf numFmtId="0" fontId="81" fillId="23" borderId="4" xfId="0" applyFont="1" applyFill="1" applyBorder="1" applyAlignment="1">
      <alignment horizontal="center" vertical="center" wrapText="1"/>
    </xf>
    <xf numFmtId="0" fontId="81" fillId="24" borderId="4" xfId="0" applyFont="1" applyFill="1" applyBorder="1" applyAlignment="1">
      <alignment horizontal="center" vertical="center" wrapText="1"/>
    </xf>
    <xf numFmtId="0" fontId="81" fillId="35" borderId="4" xfId="0" applyFont="1" applyFill="1" applyBorder="1" applyAlignment="1">
      <alignment horizontal="center" vertical="center" wrapText="1"/>
    </xf>
    <xf numFmtId="0" fontId="81" fillId="11" borderId="4" xfId="0" applyFont="1" applyFill="1" applyBorder="1" applyAlignment="1">
      <alignment horizontal="center" vertical="center" wrapText="1"/>
    </xf>
    <xf numFmtId="0" fontId="81" fillId="48" borderId="4" xfId="0" applyFont="1" applyFill="1" applyBorder="1" applyAlignment="1">
      <alignment horizontal="center" vertical="center" wrapText="1"/>
    </xf>
    <xf numFmtId="2" fontId="81" fillId="42" borderId="4" xfId="0" applyNumberFormat="1" applyFont="1" applyFill="1" applyBorder="1" applyAlignment="1">
      <alignment horizontal="center" vertical="center" wrapText="1"/>
    </xf>
    <xf numFmtId="0" fontId="81" fillId="45" borderId="4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80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6" fillId="51" borderId="4" xfId="0" applyFont="1" applyFill="1" applyBorder="1" applyAlignment="1">
      <alignment horizontal="center" vertical="center" wrapText="1"/>
    </xf>
    <xf numFmtId="0" fontId="5" fillId="51" borderId="2" xfId="0" applyFont="1" applyFill="1" applyBorder="1" applyAlignment="1">
      <alignment horizontal="center" vertical="center" wrapText="1"/>
    </xf>
    <xf numFmtId="0" fontId="5" fillId="51" borderId="4" xfId="0" applyFont="1" applyFill="1" applyBorder="1" applyAlignment="1">
      <alignment horizontal="center" vertical="center" wrapText="1"/>
    </xf>
    <xf numFmtId="0" fontId="5" fillId="52" borderId="4" xfId="0" applyFont="1" applyFill="1" applyBorder="1" applyAlignment="1">
      <alignment horizontal="center" vertical="center" wrapText="1"/>
    </xf>
    <xf numFmtId="0" fontId="5" fillId="53" borderId="4" xfId="0" applyFont="1" applyFill="1" applyBorder="1" applyAlignment="1">
      <alignment horizontal="center" vertical="center" wrapText="1"/>
    </xf>
    <xf numFmtId="0" fontId="5" fillId="53" borderId="5" xfId="0" applyFont="1" applyFill="1" applyBorder="1" applyAlignment="1">
      <alignment horizontal="center" vertical="center" wrapText="1"/>
    </xf>
    <xf numFmtId="4" fontId="5" fillId="53" borderId="4" xfId="0" applyNumberFormat="1" applyFont="1" applyFill="1" applyBorder="1" applyAlignment="1">
      <alignment horizontal="center" vertical="center" wrapText="1"/>
    </xf>
    <xf numFmtId="0" fontId="5" fillId="52" borderId="7" xfId="0" applyFont="1" applyFill="1" applyBorder="1" applyAlignment="1">
      <alignment horizontal="center" vertical="center" wrapText="1"/>
    </xf>
    <xf numFmtId="2" fontId="84" fillId="6" borderId="4" xfId="0" applyNumberFormat="1" applyFont="1" applyFill="1" applyBorder="1" applyAlignment="1">
      <alignment horizontal="center" vertical="center" wrapText="1"/>
    </xf>
    <xf numFmtId="0" fontId="5" fillId="53" borderId="9" xfId="0" applyFont="1" applyFill="1" applyBorder="1" applyAlignment="1">
      <alignment horizontal="center" vertical="center" wrapText="1"/>
    </xf>
    <xf numFmtId="167" fontId="5" fillId="53" borderId="9" xfId="0" applyNumberFormat="1" applyFont="1" applyFill="1" applyBorder="1" applyAlignment="1">
      <alignment horizontal="center" vertical="center" wrapText="1"/>
    </xf>
    <xf numFmtId="167" fontId="5" fillId="53" borderId="4" xfId="0" applyNumberFormat="1" applyFont="1" applyFill="1" applyBorder="1" applyAlignment="1">
      <alignment horizontal="center" vertical="center" wrapText="1"/>
    </xf>
    <xf numFmtId="4" fontId="5" fillId="53" borderId="7" xfId="0" applyNumberFormat="1" applyFont="1" applyFill="1" applyBorder="1" applyAlignment="1">
      <alignment horizontal="center" vertical="center" wrapText="1"/>
    </xf>
    <xf numFmtId="165" fontId="84" fillId="6" borderId="4" xfId="0" applyNumberFormat="1" applyFont="1" applyFill="1" applyBorder="1" applyAlignment="1">
      <alignment horizontal="center" vertical="center" wrapText="1"/>
    </xf>
    <xf numFmtId="0" fontId="5" fillId="53" borderId="15" xfId="0" applyFont="1" applyFill="1" applyBorder="1" applyAlignment="1">
      <alignment horizontal="center" vertical="center" wrapText="1"/>
    </xf>
    <xf numFmtId="0" fontId="5" fillId="54" borderId="4" xfId="0" applyFont="1" applyFill="1" applyBorder="1" applyAlignment="1">
      <alignment horizontal="center" vertical="center" wrapText="1"/>
    </xf>
    <xf numFmtId="4" fontId="5" fillId="55" borderId="4" xfId="0" applyNumberFormat="1" applyFont="1" applyFill="1" applyBorder="1" applyAlignment="1">
      <alignment horizontal="center" vertical="center" wrapText="1"/>
    </xf>
    <xf numFmtId="4" fontId="5" fillId="55" borderId="7" xfId="0" applyNumberFormat="1" applyFont="1" applyFill="1" applyBorder="1" applyAlignment="1">
      <alignment horizontal="center" vertical="center" wrapText="1"/>
    </xf>
    <xf numFmtId="167" fontId="5" fillId="54" borderId="4" xfId="0" applyNumberFormat="1" applyFont="1" applyFill="1" applyBorder="1" applyAlignment="1">
      <alignment horizontal="center" vertical="center" wrapText="1"/>
    </xf>
    <xf numFmtId="167" fontId="5" fillId="54" borderId="7" xfId="0" applyNumberFormat="1" applyFont="1" applyFill="1" applyBorder="1" applyAlignment="1">
      <alignment horizontal="center" vertical="center" wrapText="1"/>
    </xf>
    <xf numFmtId="167" fontId="5" fillId="54" borderId="9" xfId="0" applyNumberFormat="1" applyFont="1" applyFill="1" applyBorder="1" applyAlignment="1">
      <alignment horizontal="center" vertical="center" wrapText="1"/>
    </xf>
    <xf numFmtId="167" fontId="5" fillId="54" borderId="12" xfId="0" applyNumberFormat="1" applyFont="1" applyFill="1" applyBorder="1" applyAlignment="1">
      <alignment horizontal="center" vertical="center" wrapText="1"/>
    </xf>
    <xf numFmtId="167" fontId="5" fillId="52" borderId="4" xfId="0" applyNumberFormat="1" applyFont="1" applyFill="1" applyBorder="1" applyAlignment="1">
      <alignment horizontal="center" vertical="center" wrapText="1"/>
    </xf>
    <xf numFmtId="0" fontId="5" fillId="56" borderId="2" xfId="0" applyFont="1" applyFill="1" applyBorder="1" applyAlignment="1">
      <alignment horizontal="center" vertical="center" wrapText="1"/>
    </xf>
    <xf numFmtId="0" fontId="5" fillId="56" borderId="9" xfId="0" applyFont="1" applyFill="1" applyBorder="1" applyAlignment="1">
      <alignment horizontal="center" vertical="center" wrapText="1"/>
    </xf>
    <xf numFmtId="167" fontId="5" fillId="56" borderId="4" xfId="0" applyNumberFormat="1" applyFont="1" applyFill="1" applyBorder="1" applyAlignment="1">
      <alignment horizontal="center" vertical="center" wrapText="1"/>
    </xf>
    <xf numFmtId="167" fontId="5" fillId="56" borderId="7" xfId="0" applyNumberFormat="1" applyFont="1" applyFill="1" applyBorder="1" applyAlignment="1">
      <alignment horizontal="center" vertical="center" wrapText="1"/>
    </xf>
    <xf numFmtId="0" fontId="5" fillId="55" borderId="4" xfId="0" applyFont="1" applyFill="1" applyBorder="1" applyAlignment="1">
      <alignment horizontal="center" vertical="center" wrapText="1"/>
    </xf>
    <xf numFmtId="167" fontId="5" fillId="55" borderId="5" xfId="0" applyNumberFormat="1" applyFont="1" applyFill="1" applyBorder="1" applyAlignment="1">
      <alignment horizontal="center" vertical="center" wrapText="1"/>
    </xf>
    <xf numFmtId="167" fontId="5" fillId="55" borderId="4" xfId="0" applyNumberFormat="1" applyFont="1" applyFill="1" applyBorder="1" applyAlignment="1">
      <alignment horizontal="center" vertical="center" wrapText="1"/>
    </xf>
    <xf numFmtId="167" fontId="5" fillId="55" borderId="7" xfId="0" applyNumberFormat="1" applyFont="1" applyFill="1" applyBorder="1" applyAlignment="1">
      <alignment horizontal="center" vertical="center" wrapText="1"/>
    </xf>
    <xf numFmtId="0" fontId="5" fillId="57" borderId="2" xfId="0" applyFont="1" applyFill="1" applyBorder="1" applyAlignment="1">
      <alignment horizontal="center" vertical="center" wrapText="1"/>
    </xf>
    <xf numFmtId="0" fontId="5" fillId="57" borderId="15" xfId="0" applyFont="1" applyFill="1" applyBorder="1" applyAlignment="1">
      <alignment horizontal="center" vertical="center" wrapText="1"/>
    </xf>
    <xf numFmtId="4" fontId="5" fillId="57" borderId="4" xfId="0" applyNumberFormat="1" applyFont="1" applyFill="1" applyBorder="1" applyAlignment="1">
      <alignment horizontal="center" vertical="center" wrapText="1"/>
    </xf>
    <xf numFmtId="4" fontId="5" fillId="57" borderId="7" xfId="0" applyNumberFormat="1" applyFont="1" applyFill="1" applyBorder="1" applyAlignment="1">
      <alignment horizontal="center" vertical="center" wrapText="1"/>
    </xf>
    <xf numFmtId="0" fontId="5" fillId="57" borderId="4" xfId="0" applyFont="1" applyFill="1" applyBorder="1" applyAlignment="1">
      <alignment horizontal="center" vertical="center" wrapText="1"/>
    </xf>
    <xf numFmtId="0" fontId="5" fillId="57" borderId="5" xfId="0" applyFont="1" applyFill="1" applyBorder="1" applyAlignment="1">
      <alignment horizontal="center" vertical="center" wrapText="1"/>
    </xf>
    <xf numFmtId="167" fontId="5" fillId="57" borderId="4" xfId="0" applyNumberFormat="1" applyFont="1" applyFill="1" applyBorder="1" applyAlignment="1">
      <alignment horizontal="center" vertical="center" wrapText="1"/>
    </xf>
    <xf numFmtId="167" fontId="5" fillId="57" borderId="7" xfId="0" applyNumberFormat="1" applyFont="1" applyFill="1" applyBorder="1" applyAlignment="1">
      <alignment horizontal="center" vertical="center" wrapText="1"/>
    </xf>
    <xf numFmtId="0" fontId="7" fillId="8" borderId="4" xfId="0" applyFont="1" applyFill="1" applyBorder="1" applyAlignment="1">
      <alignment horizontal="center" vertical="center" wrapText="1"/>
    </xf>
    <xf numFmtId="2" fontId="5" fillId="8" borderId="5" xfId="0" applyNumberFormat="1" applyFont="1" applyFill="1" applyBorder="1" applyAlignment="1">
      <alignment horizontal="center" vertical="center" wrapText="1"/>
    </xf>
    <xf numFmtId="1" fontId="5" fillId="8" borderId="4" xfId="0" applyNumberFormat="1" applyFont="1" applyFill="1" applyBorder="1" applyAlignment="1">
      <alignment horizontal="center" vertical="center" wrapText="1"/>
    </xf>
    <xf numFmtId="0" fontId="5" fillId="8" borderId="2" xfId="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2" fontId="6" fillId="0" borderId="4" xfId="0" applyNumberFormat="1" applyFont="1" applyBorder="1" applyAlignment="1">
      <alignment horizontal="center" vertical="center" wrapText="1"/>
    </xf>
    <xf numFmtId="2" fontId="73" fillId="18" borderId="4" xfId="0" applyNumberFormat="1" applyFont="1" applyFill="1" applyBorder="1" applyAlignment="1">
      <alignment horizontal="center" wrapText="1"/>
    </xf>
    <xf numFmtId="0" fontId="72" fillId="0" borderId="0" xfId="0" applyFont="1"/>
    <xf numFmtId="0" fontId="72" fillId="0" borderId="0" xfId="0" applyFont="1" applyAlignment="1">
      <alignment wrapText="1"/>
    </xf>
    <xf numFmtId="0" fontId="72" fillId="0" borderId="0" xfId="0" applyFont="1" applyAlignment="1">
      <alignment vertical="center"/>
    </xf>
    <xf numFmtId="0" fontId="72" fillId="0" borderId="0" xfId="0" applyFont="1" applyAlignment="1">
      <alignment horizontal="center"/>
    </xf>
    <xf numFmtId="0" fontId="77" fillId="58" borderId="4" xfId="0" applyFont="1" applyFill="1" applyBorder="1" applyAlignment="1">
      <alignment horizontal="center" vertical="center" wrapText="1"/>
    </xf>
    <xf numFmtId="0" fontId="77" fillId="59" borderId="4" xfId="0" applyFont="1" applyFill="1" applyBorder="1" applyAlignment="1">
      <alignment horizontal="center" vertical="center" wrapText="1"/>
    </xf>
    <xf numFmtId="0" fontId="77" fillId="60" borderId="4" xfId="0" applyFont="1" applyFill="1" applyBorder="1" applyAlignment="1">
      <alignment horizontal="center" vertical="center" wrapText="1"/>
    </xf>
    <xf numFmtId="0" fontId="71" fillId="0" borderId="0" xfId="0" applyFont="1" applyAlignment="1">
      <alignment horizontal="center" vertical="center" wrapText="1"/>
    </xf>
    <xf numFmtId="0" fontId="72" fillId="0" borderId="0" xfId="0" applyFont="1" applyAlignment="1">
      <alignment horizontal="center" wrapText="1"/>
    </xf>
    <xf numFmtId="0" fontId="77" fillId="0" borderId="0" xfId="0" applyFont="1" applyAlignment="1">
      <alignment horizontal="center" vertical="center" wrapText="1"/>
    </xf>
    <xf numFmtId="0" fontId="77" fillId="0" borderId="0" xfId="0" applyFont="1" applyAlignment="1">
      <alignment horizontal="center" wrapText="1"/>
    </xf>
    <xf numFmtId="0" fontId="77" fillId="0" borderId="0" xfId="0" applyFont="1" applyAlignment="1">
      <alignment horizontal="center"/>
    </xf>
    <xf numFmtId="0" fontId="77" fillId="0" borderId="0" xfId="0" applyFont="1" applyAlignment="1">
      <alignment horizontal="center" vertical="center"/>
    </xf>
    <xf numFmtId="0" fontId="77" fillId="62" borderId="4" xfId="0" applyFont="1" applyFill="1" applyBorder="1" applyAlignment="1">
      <alignment horizontal="center" vertical="center" wrapText="1"/>
    </xf>
    <xf numFmtId="0" fontId="77" fillId="61" borderId="2" xfId="0" applyFont="1" applyFill="1" applyBorder="1" applyAlignment="1">
      <alignment horizontal="center" wrapText="1"/>
    </xf>
    <xf numFmtId="0" fontId="77" fillId="63" borderId="4" xfId="0" applyFont="1" applyFill="1" applyBorder="1" applyAlignment="1">
      <alignment horizontal="center" wrapText="1"/>
    </xf>
    <xf numFmtId="0" fontId="77" fillId="63" borderId="4" xfId="0" applyFont="1" applyFill="1" applyBorder="1" applyAlignment="1">
      <alignment horizontal="center"/>
    </xf>
    <xf numFmtId="0" fontId="77" fillId="14" borderId="5" xfId="0" applyFont="1" applyFill="1" applyBorder="1" applyAlignment="1">
      <alignment horizontal="center"/>
    </xf>
    <xf numFmtId="0" fontId="77" fillId="14" borderId="4" xfId="0" applyFont="1" applyFill="1" applyBorder="1" applyAlignment="1">
      <alignment horizontal="center"/>
    </xf>
    <xf numFmtId="0" fontId="77" fillId="64" borderId="4" xfId="0" applyFont="1" applyFill="1" applyBorder="1" applyAlignment="1">
      <alignment horizontal="center"/>
    </xf>
    <xf numFmtId="0" fontId="77" fillId="64" borderId="4" xfId="0" applyFont="1" applyFill="1" applyBorder="1" applyAlignment="1">
      <alignment horizontal="center" vertical="center"/>
    </xf>
    <xf numFmtId="0" fontId="77" fillId="65" borderId="4" xfId="0" applyFont="1" applyFill="1" applyBorder="1" applyAlignment="1">
      <alignment horizontal="center"/>
    </xf>
    <xf numFmtId="0" fontId="77" fillId="66" borderId="4" xfId="0" applyFont="1" applyFill="1" applyBorder="1" applyAlignment="1">
      <alignment horizontal="center"/>
    </xf>
    <xf numFmtId="0" fontId="77" fillId="67" borderId="4" xfId="0" applyFont="1" applyFill="1" applyBorder="1" applyAlignment="1">
      <alignment horizontal="center"/>
    </xf>
    <xf numFmtId="0" fontId="77" fillId="68" borderId="4" xfId="0" applyFont="1" applyFill="1" applyBorder="1" applyAlignment="1">
      <alignment horizontal="center"/>
    </xf>
    <xf numFmtId="0" fontId="77" fillId="69" borderId="4" xfId="0" applyFont="1" applyFill="1" applyBorder="1" applyAlignment="1">
      <alignment horizontal="center"/>
    </xf>
    <xf numFmtId="0" fontId="72" fillId="70" borderId="0" xfId="0" applyFont="1" applyFill="1"/>
    <xf numFmtId="0" fontId="69" fillId="71" borderId="9" xfId="0" applyFont="1" applyFill="1" applyBorder="1" applyAlignment="1">
      <alignment horizontal="center" vertical="center" wrapText="1"/>
    </xf>
    <xf numFmtId="0" fontId="80" fillId="71" borderId="12" xfId="0" applyFont="1" applyFill="1" applyBorder="1" applyAlignment="1">
      <alignment horizontal="left" vertical="top" wrapText="1"/>
    </xf>
    <xf numFmtId="14" fontId="5" fillId="0" borderId="4" xfId="0" applyNumberFormat="1" applyFont="1" applyBorder="1" applyAlignment="1">
      <alignment horizontal="center" vertical="center" wrapText="1"/>
    </xf>
    <xf numFmtId="1" fontId="72" fillId="72" borderId="15" xfId="0" applyNumberFormat="1" applyFont="1" applyFill="1" applyBorder="1" applyAlignment="1">
      <alignment horizontal="center" vertical="center" wrapText="1"/>
    </xf>
    <xf numFmtId="14" fontId="77" fillId="18" borderId="4" xfId="0" applyNumberFormat="1" applyFont="1" applyFill="1" applyBorder="1" applyAlignment="1">
      <alignment horizontal="center" vertical="center" wrapText="1"/>
    </xf>
    <xf numFmtId="0" fontId="77" fillId="18" borderId="4" xfId="0" applyFont="1" applyFill="1" applyBorder="1" applyAlignment="1">
      <alignment horizontal="center" vertical="center" wrapText="1"/>
    </xf>
    <xf numFmtId="1" fontId="77" fillId="18" borderId="4" xfId="0" applyNumberFormat="1" applyFont="1" applyFill="1" applyBorder="1" applyAlignment="1">
      <alignment horizontal="center" vertical="center" wrapText="1"/>
    </xf>
    <xf numFmtId="0" fontId="69" fillId="71" borderId="4" xfId="0" applyFont="1" applyFill="1" applyBorder="1" applyAlignment="1">
      <alignment horizontal="center" vertical="center" wrapText="1"/>
    </xf>
    <xf numFmtId="0" fontId="80" fillId="71" borderId="7" xfId="0" applyFont="1" applyFill="1" applyBorder="1" applyAlignment="1">
      <alignment horizontal="left" vertical="top" wrapText="1"/>
    </xf>
    <xf numFmtId="1" fontId="77" fillId="18" borderId="9" xfId="0" applyNumberFormat="1" applyFont="1" applyFill="1" applyBorder="1" applyAlignment="1">
      <alignment horizontal="center" vertical="center" wrapText="1"/>
    </xf>
    <xf numFmtId="0" fontId="80" fillId="73" borderId="7" xfId="0" applyFont="1" applyFill="1" applyBorder="1" applyAlignment="1">
      <alignment horizontal="left" vertical="top" wrapText="1"/>
    </xf>
    <xf numFmtId="1" fontId="72" fillId="72" borderId="5" xfId="0" applyNumberFormat="1" applyFont="1" applyFill="1" applyBorder="1" applyAlignment="1">
      <alignment horizontal="center" vertical="center" wrapText="1"/>
    </xf>
    <xf numFmtId="14" fontId="77" fillId="74" borderId="4" xfId="0" applyNumberFormat="1" applyFont="1" applyFill="1" applyBorder="1" applyAlignment="1">
      <alignment horizontal="center" vertical="center" wrapText="1"/>
    </xf>
    <xf numFmtId="0" fontId="80" fillId="75" borderId="0" xfId="0" applyFont="1" applyFill="1" applyAlignment="1">
      <alignment vertical="top" wrapText="1"/>
    </xf>
    <xf numFmtId="0" fontId="80" fillId="76" borderId="7" xfId="0" applyFont="1" applyFill="1" applyBorder="1" applyAlignment="1">
      <alignment horizontal="left" vertical="top" wrapText="1"/>
    </xf>
    <xf numFmtId="0" fontId="3" fillId="0" borderId="0" xfId="3" applyFont="1" applyAlignment="1">
      <alignment horizontal="center" vertical="center" wrapText="1"/>
    </xf>
    <xf numFmtId="0" fontId="69" fillId="77" borderId="9" xfId="0" applyFont="1" applyFill="1" applyBorder="1" applyAlignment="1">
      <alignment horizontal="center" vertical="center" wrapText="1"/>
    </xf>
    <xf numFmtId="0" fontId="80" fillId="78" borderId="7" xfId="0" applyFont="1" applyFill="1" applyBorder="1" applyAlignment="1">
      <alignment horizontal="left" vertical="top" wrapText="1"/>
    </xf>
    <xf numFmtId="14" fontId="77" fillId="59" borderId="4" xfId="0" applyNumberFormat="1" applyFont="1" applyFill="1" applyBorder="1" applyAlignment="1">
      <alignment horizontal="center" vertical="center" wrapText="1"/>
    </xf>
    <xf numFmtId="0" fontId="69" fillId="77" borderId="4" xfId="0" applyFont="1" applyFill="1" applyBorder="1" applyAlignment="1">
      <alignment horizontal="center" vertical="center" wrapText="1"/>
    </xf>
    <xf numFmtId="0" fontId="72" fillId="18" borderId="0" xfId="0" applyFont="1" applyFill="1"/>
    <xf numFmtId="0" fontId="80" fillId="77" borderId="7" xfId="0" applyFont="1" applyFill="1" applyBorder="1" applyAlignment="1">
      <alignment horizontal="left" vertical="top" wrapText="1"/>
    </xf>
    <xf numFmtId="0" fontId="80" fillId="79" borderId="7" xfId="0" applyFont="1" applyFill="1" applyBorder="1" applyAlignment="1">
      <alignment horizontal="left" vertical="top" wrapText="1"/>
    </xf>
    <xf numFmtId="1" fontId="86" fillId="18" borderId="4" xfId="0" applyNumberFormat="1" applyFont="1" applyFill="1" applyBorder="1" applyAlignment="1">
      <alignment horizontal="center" vertical="center" wrapText="1"/>
    </xf>
    <xf numFmtId="14" fontId="77" fillId="18" borderId="4" xfId="0" applyNumberFormat="1" applyFont="1" applyFill="1" applyBorder="1" applyAlignment="1">
      <alignment horizontal="center"/>
    </xf>
    <xf numFmtId="14" fontId="77" fillId="18" borderId="4" xfId="0" applyNumberFormat="1" applyFont="1" applyFill="1" applyBorder="1"/>
    <xf numFmtId="14" fontId="72" fillId="0" borderId="9" xfId="0" applyNumberFormat="1" applyFont="1" applyBorder="1" applyAlignment="1">
      <alignment horizontal="center" wrapText="1"/>
    </xf>
    <xf numFmtId="1" fontId="72" fillId="0" borderId="4" xfId="0" applyNumberFormat="1" applyFont="1" applyBorder="1" applyAlignment="1">
      <alignment horizontal="center" vertical="center" wrapText="1"/>
    </xf>
    <xf numFmtId="14" fontId="77" fillId="0" borderId="4" xfId="0" applyNumberFormat="1" applyFont="1" applyBorder="1" applyAlignment="1">
      <alignment horizontal="center" vertical="center" wrapText="1"/>
    </xf>
    <xf numFmtId="1" fontId="77" fillId="60" borderId="4" xfId="0" applyNumberFormat="1" applyFont="1" applyFill="1" applyBorder="1" applyAlignment="1">
      <alignment horizontal="center" vertical="center" wrapText="1"/>
    </xf>
    <xf numFmtId="0" fontId="87" fillId="0" borderId="0" xfId="0" applyFont="1" applyAlignment="1">
      <alignment horizontal="center" vertical="center"/>
    </xf>
    <xf numFmtId="0" fontId="87" fillId="0" borderId="0" xfId="0" applyFont="1" applyAlignment="1">
      <alignment horizontal="center" vertical="center" wrapText="1"/>
    </xf>
    <xf numFmtId="1" fontId="5" fillId="51" borderId="4" xfId="0" applyNumberFormat="1" applyFont="1" applyFill="1" applyBorder="1" applyAlignment="1">
      <alignment horizontal="center" vertical="center" wrapText="1"/>
    </xf>
    <xf numFmtId="2" fontId="5" fillId="52" borderId="4" xfId="0" applyNumberFormat="1" applyFont="1" applyFill="1" applyBorder="1" applyAlignment="1">
      <alignment horizontal="center" vertical="center" wrapText="1"/>
    </xf>
    <xf numFmtId="2" fontId="5" fillId="53" borderId="9" xfId="0" applyNumberFormat="1" applyFont="1" applyFill="1" applyBorder="1" applyAlignment="1">
      <alignment horizontal="center" vertical="center" wrapText="1"/>
    </xf>
    <xf numFmtId="167" fontId="5" fillId="53" borderId="12" xfId="0" applyNumberFormat="1" applyFont="1" applyFill="1" applyBorder="1" applyAlignment="1">
      <alignment horizontal="center" vertical="center" wrapText="1"/>
    </xf>
    <xf numFmtId="168" fontId="5" fillId="53" borderId="9" xfId="0" applyNumberFormat="1" applyFont="1" applyFill="1" applyBorder="1" applyAlignment="1">
      <alignment horizontal="center" vertical="center" wrapText="1"/>
    </xf>
    <xf numFmtId="168" fontId="5" fillId="53" borderId="4" xfId="0" applyNumberFormat="1" applyFont="1" applyFill="1" applyBorder="1" applyAlignment="1">
      <alignment horizontal="center" vertical="center" wrapText="1"/>
    </xf>
    <xf numFmtId="2" fontId="84" fillId="35" borderId="4" xfId="0" applyNumberFormat="1" applyFont="1" applyFill="1" applyBorder="1" applyAlignment="1">
      <alignment horizontal="center" vertical="center" wrapText="1"/>
    </xf>
    <xf numFmtId="2" fontId="5" fillId="53" borderId="4" xfId="0" applyNumberFormat="1" applyFont="1" applyFill="1" applyBorder="1" applyAlignment="1">
      <alignment horizontal="center" vertical="center" wrapText="1"/>
    </xf>
    <xf numFmtId="2" fontId="5" fillId="53" borderId="5" xfId="0" applyNumberFormat="1" applyFont="1" applyFill="1" applyBorder="1" applyAlignment="1">
      <alignment horizontal="center" vertical="center" wrapText="1"/>
    </xf>
    <xf numFmtId="0" fontId="5" fillId="9" borderId="0" xfId="0" applyFont="1" applyFill="1" applyAlignment="1">
      <alignment horizontal="center" vertical="center"/>
    </xf>
    <xf numFmtId="165" fontId="5" fillId="52" borderId="5" xfId="0" applyNumberFormat="1" applyFont="1" applyFill="1" applyBorder="1" applyAlignment="1">
      <alignment horizontal="center" vertical="center" wrapText="1"/>
    </xf>
    <xf numFmtId="4" fontId="5" fillId="52" borderId="7" xfId="0" applyNumberFormat="1" applyFont="1" applyFill="1" applyBorder="1" applyAlignment="1">
      <alignment horizontal="center" vertical="center" wrapText="1"/>
    </xf>
    <xf numFmtId="0" fontId="5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50" fillId="0" borderId="0" xfId="0" applyFont="1" applyAlignment="1">
      <alignment horizontal="center"/>
    </xf>
    <xf numFmtId="0" fontId="51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52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44" fillId="0" borderId="0" xfId="0" applyFont="1" applyAlignment="1">
      <alignment horizontal="center" wrapText="1"/>
    </xf>
    <xf numFmtId="0" fontId="45" fillId="0" borderId="0" xfId="0" applyFont="1" applyAlignment="1">
      <alignment horizontal="center" wrapText="1"/>
    </xf>
    <xf numFmtId="0" fontId="49" fillId="0" borderId="0" xfId="0" applyFont="1" applyAlignment="1">
      <alignment horizontal="center"/>
    </xf>
    <xf numFmtId="0" fontId="49" fillId="0" borderId="0" xfId="0" applyFont="1" applyAlignment="1">
      <alignment horizontal="right"/>
    </xf>
    <xf numFmtId="14" fontId="8" fillId="13" borderId="0" xfId="0" applyNumberFormat="1" applyFont="1" applyFill="1" applyAlignment="1">
      <alignment horizontal="center"/>
    </xf>
    <xf numFmtId="0" fontId="8" fillId="1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63" fillId="0" borderId="2" xfId="0" applyFont="1" applyBorder="1" applyAlignment="1">
      <alignment horizontal="center" vertical="center" wrapText="1"/>
    </xf>
    <xf numFmtId="0" fontId="63" fillId="0" borderId="9" xfId="0" applyFont="1" applyBorder="1" applyAlignment="1">
      <alignment horizontal="center" vertical="center" wrapText="1"/>
    </xf>
    <xf numFmtId="0" fontId="64" fillId="14" borderId="2" xfId="0" applyFont="1" applyFill="1" applyBorder="1" applyAlignment="1">
      <alignment horizontal="center" vertical="center" wrapText="1"/>
    </xf>
    <xf numFmtId="0" fontId="64" fillId="14" borderId="9" xfId="0" applyFont="1" applyFill="1" applyBorder="1" applyAlignment="1">
      <alignment horizontal="center" vertical="center" wrapText="1"/>
    </xf>
    <xf numFmtId="0" fontId="64" fillId="14" borderId="1" xfId="0" applyFont="1" applyFill="1" applyBorder="1" applyAlignment="1">
      <alignment horizontal="center" vertical="center" wrapText="1"/>
    </xf>
    <xf numFmtId="0" fontId="64" fillId="14" borderId="12" xfId="0" applyFont="1" applyFill="1" applyBorder="1" applyAlignment="1">
      <alignment horizontal="center" vertical="center" wrapText="1"/>
    </xf>
    <xf numFmtId="0" fontId="65" fillId="17" borderId="10" xfId="0" applyFont="1" applyFill="1" applyBorder="1" applyAlignment="1">
      <alignment horizontal="center" vertical="center" wrapText="1"/>
    </xf>
    <xf numFmtId="0" fontId="65" fillId="17" borderId="11" xfId="0" applyFont="1" applyFill="1" applyBorder="1" applyAlignment="1">
      <alignment horizontal="center" vertical="center" wrapText="1"/>
    </xf>
    <xf numFmtId="0" fontId="71" fillId="25" borderId="7" xfId="0" applyFont="1" applyFill="1" applyBorder="1" applyAlignment="1">
      <alignment horizontal="center" vertical="center" wrapText="1"/>
    </xf>
    <xf numFmtId="0" fontId="71" fillId="25" borderId="6" xfId="0" applyFont="1" applyFill="1" applyBorder="1" applyAlignment="1">
      <alignment horizontal="center" vertical="center" wrapText="1"/>
    </xf>
    <xf numFmtId="0" fontId="71" fillId="25" borderId="5" xfId="0" applyFont="1" applyFill="1" applyBorder="1" applyAlignment="1">
      <alignment horizontal="center" vertical="center" wrapText="1"/>
    </xf>
    <xf numFmtId="0" fontId="71" fillId="26" borderId="7" xfId="0" applyFont="1" applyFill="1" applyBorder="1" applyAlignment="1">
      <alignment horizontal="center" vertical="center" wrapText="1"/>
    </xf>
    <xf numFmtId="0" fontId="71" fillId="26" borderId="5" xfId="0" applyFont="1" applyFill="1" applyBorder="1" applyAlignment="1">
      <alignment horizontal="center" vertical="center" wrapText="1"/>
    </xf>
    <xf numFmtId="0" fontId="71" fillId="22" borderId="7" xfId="0" applyFont="1" applyFill="1" applyBorder="1" applyAlignment="1">
      <alignment horizontal="center" vertical="center" wrapText="1"/>
    </xf>
    <xf numFmtId="0" fontId="71" fillId="22" borderId="5" xfId="0" applyFont="1" applyFill="1" applyBorder="1" applyAlignment="1">
      <alignment horizontal="center" vertical="center" wrapText="1"/>
    </xf>
    <xf numFmtId="0" fontId="71" fillId="5" borderId="7" xfId="0" applyFont="1" applyFill="1" applyBorder="1" applyAlignment="1">
      <alignment horizontal="center" vertical="center" wrapText="1"/>
    </xf>
    <xf numFmtId="0" fontId="71" fillId="5" borderId="6" xfId="0" applyFont="1" applyFill="1" applyBorder="1" applyAlignment="1">
      <alignment horizontal="center" vertical="center" wrapText="1"/>
    </xf>
    <xf numFmtId="0" fontId="71" fillId="23" borderId="7" xfId="0" applyFont="1" applyFill="1" applyBorder="1" applyAlignment="1">
      <alignment horizontal="center" vertical="center" wrapText="1"/>
    </xf>
    <xf numFmtId="0" fontId="71" fillId="23" borderId="5" xfId="0" applyFont="1" applyFill="1" applyBorder="1" applyAlignment="1">
      <alignment horizontal="center" vertical="center" wrapText="1"/>
    </xf>
    <xf numFmtId="0" fontId="71" fillId="24" borderId="7" xfId="0" applyFont="1" applyFill="1" applyBorder="1" applyAlignment="1">
      <alignment horizontal="center" vertical="center" wrapText="1"/>
    </xf>
    <xf numFmtId="0" fontId="71" fillId="24" borderId="5" xfId="0" applyFont="1" applyFill="1" applyBorder="1" applyAlignment="1">
      <alignment horizontal="center" vertical="center" wrapText="1"/>
    </xf>
    <xf numFmtId="0" fontId="71" fillId="2" borderId="7" xfId="0" applyFont="1" applyFill="1" applyBorder="1" applyAlignment="1">
      <alignment horizontal="center" vertical="center" wrapText="1"/>
    </xf>
    <xf numFmtId="0" fontId="71" fillId="2" borderId="6" xfId="0" applyFont="1" applyFill="1" applyBorder="1" applyAlignment="1">
      <alignment horizontal="center" vertical="center" wrapText="1"/>
    </xf>
    <xf numFmtId="0" fontId="71" fillId="2" borderId="5" xfId="0" applyFont="1" applyFill="1" applyBorder="1" applyAlignment="1">
      <alignment horizontal="center" vertical="center" wrapText="1"/>
    </xf>
    <xf numFmtId="0" fontId="69" fillId="0" borderId="2" xfId="0" applyFont="1" applyBorder="1" applyAlignment="1">
      <alignment horizontal="center" vertical="center" wrapText="1"/>
    </xf>
    <xf numFmtId="0" fontId="69" fillId="0" borderId="9" xfId="0" applyFont="1" applyBorder="1" applyAlignment="1">
      <alignment horizontal="center" vertical="center" wrapText="1"/>
    </xf>
    <xf numFmtId="0" fontId="70" fillId="14" borderId="1" xfId="0" applyFont="1" applyFill="1" applyBorder="1" applyAlignment="1">
      <alignment horizontal="center" vertical="center" wrapText="1"/>
    </xf>
    <xf numFmtId="0" fontId="70" fillId="14" borderId="12" xfId="0" applyFont="1" applyFill="1" applyBorder="1" applyAlignment="1">
      <alignment horizontal="center" vertical="center" wrapText="1"/>
    </xf>
    <xf numFmtId="0" fontId="71" fillId="20" borderId="7" xfId="0" applyFont="1" applyFill="1" applyBorder="1" applyAlignment="1">
      <alignment horizontal="center" vertical="center" wrapText="1"/>
    </xf>
    <xf numFmtId="0" fontId="71" fillId="20" borderId="6" xfId="0" applyFont="1" applyFill="1" applyBorder="1" applyAlignment="1">
      <alignment horizontal="center" vertical="center" wrapText="1"/>
    </xf>
    <xf numFmtId="0" fontId="71" fillId="20" borderId="5" xfId="0" applyFont="1" applyFill="1" applyBorder="1" applyAlignment="1">
      <alignment horizontal="center" vertical="center" wrapText="1"/>
    </xf>
    <xf numFmtId="0" fontId="71" fillId="21" borderId="7" xfId="0" applyFont="1" applyFill="1" applyBorder="1" applyAlignment="1">
      <alignment horizontal="center" vertical="center" wrapText="1"/>
    </xf>
    <xf numFmtId="0" fontId="71" fillId="21" borderId="6" xfId="0" applyFont="1" applyFill="1" applyBorder="1" applyAlignment="1">
      <alignment horizontal="center" vertical="center" wrapText="1"/>
    </xf>
    <xf numFmtId="0" fontId="71" fillId="21" borderId="5" xfId="0" applyFont="1" applyFill="1" applyBorder="1" applyAlignment="1">
      <alignment horizontal="center" vertical="center" wrapText="1"/>
    </xf>
    <xf numFmtId="0" fontId="77" fillId="13" borderId="4" xfId="0" applyFont="1" applyFill="1" applyBorder="1" applyAlignment="1">
      <alignment horizontal="center" vertical="center" wrapText="1"/>
    </xf>
    <xf numFmtId="0" fontId="77" fillId="13" borderId="7" xfId="0" applyFont="1" applyFill="1" applyBorder="1" applyAlignment="1">
      <alignment horizontal="center" vertical="center" wrapText="1"/>
    </xf>
    <xf numFmtId="0" fontId="77" fillId="13" borderId="6" xfId="0" applyFont="1" applyFill="1" applyBorder="1" applyAlignment="1">
      <alignment horizontal="center" vertical="center" wrapText="1"/>
    </xf>
    <xf numFmtId="0" fontId="77" fillId="13" borderId="5" xfId="0" applyFont="1" applyFill="1" applyBorder="1" applyAlignment="1">
      <alignment horizontal="center" vertical="center" wrapText="1"/>
    </xf>
    <xf numFmtId="2" fontId="77" fillId="13" borderId="6" xfId="0" applyNumberFormat="1" applyFont="1" applyFill="1" applyBorder="1" applyAlignment="1">
      <alignment horizontal="center" vertical="center" wrapText="1"/>
    </xf>
    <xf numFmtId="2" fontId="77" fillId="13" borderId="5" xfId="0" applyNumberFormat="1" applyFont="1" applyFill="1" applyBorder="1" applyAlignment="1">
      <alignment horizontal="center" vertical="center" wrapText="1"/>
    </xf>
    <xf numFmtId="2" fontId="77" fillId="13" borderId="7" xfId="0" applyNumberFormat="1" applyFont="1" applyFill="1" applyBorder="1" applyAlignment="1">
      <alignment horizontal="center" vertical="center" wrapText="1"/>
    </xf>
    <xf numFmtId="0" fontId="71" fillId="13" borderId="7" xfId="0" applyFont="1" applyFill="1" applyBorder="1" applyAlignment="1">
      <alignment horizontal="center" vertical="center" wrapText="1"/>
    </xf>
    <xf numFmtId="0" fontId="71" fillId="13" borderId="6" xfId="0" applyFont="1" applyFill="1" applyBorder="1" applyAlignment="1">
      <alignment horizontal="center" vertical="center" wrapText="1"/>
    </xf>
    <xf numFmtId="0" fontId="71" fillId="13" borderId="5" xfId="0" applyFont="1" applyFill="1" applyBorder="1" applyAlignment="1">
      <alignment horizontal="center" vertical="center" wrapText="1"/>
    </xf>
    <xf numFmtId="0" fontId="76" fillId="14" borderId="1" xfId="0" applyFont="1" applyFill="1" applyBorder="1" applyAlignment="1">
      <alignment horizontal="center" vertical="center" wrapText="1"/>
    </xf>
    <xf numFmtId="0" fontId="76" fillId="14" borderId="12" xfId="0" applyFont="1" applyFill="1" applyBorder="1" applyAlignment="1">
      <alignment horizontal="center" vertical="center" wrapText="1"/>
    </xf>
    <xf numFmtId="0" fontId="71" fillId="26" borderId="6" xfId="0" applyFont="1" applyFill="1" applyBorder="1" applyAlignment="1">
      <alignment horizontal="center" vertical="center" wrapText="1"/>
    </xf>
    <xf numFmtId="0" fontId="71" fillId="5" borderId="4" xfId="0" applyFont="1" applyFill="1" applyBorder="1" applyAlignment="1">
      <alignment horizontal="center" vertical="center" wrapText="1"/>
    </xf>
    <xf numFmtId="0" fontId="71" fillId="23" borderId="6" xfId="0" applyFont="1" applyFill="1" applyBorder="1" applyAlignment="1">
      <alignment horizontal="center" vertical="center" wrapText="1"/>
    </xf>
    <xf numFmtId="0" fontId="71" fillId="24" borderId="6" xfId="0" applyFont="1" applyFill="1" applyBorder="1" applyAlignment="1">
      <alignment horizontal="center" vertical="center" wrapText="1"/>
    </xf>
    <xf numFmtId="0" fontId="71" fillId="20" borderId="4" xfId="0" applyFont="1" applyFill="1" applyBorder="1" applyAlignment="1">
      <alignment horizontal="center" vertical="center" wrapText="1"/>
    </xf>
    <xf numFmtId="0" fontId="78" fillId="21" borderId="7" xfId="0" applyFont="1" applyFill="1" applyBorder="1" applyAlignment="1">
      <alignment horizontal="center" vertical="center" wrapText="1"/>
    </xf>
    <xf numFmtId="0" fontId="78" fillId="21" borderId="6" xfId="0" applyFont="1" applyFill="1" applyBorder="1" applyAlignment="1">
      <alignment horizontal="center" vertical="center" wrapText="1"/>
    </xf>
    <xf numFmtId="0" fontId="78" fillId="21" borderId="5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69" fillId="23" borderId="7" xfId="0" applyFont="1" applyFill="1" applyBorder="1" applyAlignment="1">
      <alignment horizontal="center" vertical="center" wrapText="1"/>
    </xf>
    <xf numFmtId="0" fontId="69" fillId="23" borderId="6" xfId="0" applyFont="1" applyFill="1" applyBorder="1" applyAlignment="1">
      <alignment horizontal="center" vertical="center" wrapText="1"/>
    </xf>
    <xf numFmtId="0" fontId="69" fillId="23" borderId="5" xfId="0" applyFont="1" applyFill="1" applyBorder="1" applyAlignment="1">
      <alignment horizontal="center" vertical="center" wrapText="1"/>
    </xf>
    <xf numFmtId="0" fontId="69" fillId="24" borderId="7" xfId="0" applyFont="1" applyFill="1" applyBorder="1" applyAlignment="1">
      <alignment horizontal="center" vertical="center" wrapText="1"/>
    </xf>
    <xf numFmtId="0" fontId="69" fillId="24" borderId="6" xfId="0" applyFont="1" applyFill="1" applyBorder="1" applyAlignment="1">
      <alignment horizontal="center" vertical="center" wrapText="1"/>
    </xf>
    <xf numFmtId="0" fontId="69" fillId="24" borderId="5" xfId="0" applyFont="1" applyFill="1" applyBorder="1" applyAlignment="1">
      <alignment horizontal="center" vertical="center" wrapText="1"/>
    </xf>
    <xf numFmtId="0" fontId="69" fillId="2" borderId="7" xfId="0" applyFont="1" applyFill="1" applyBorder="1" applyAlignment="1">
      <alignment horizontal="center" vertical="center" wrapText="1"/>
    </xf>
    <xf numFmtId="0" fontId="69" fillId="2" borderId="6" xfId="0" applyFont="1" applyFill="1" applyBorder="1" applyAlignment="1">
      <alignment horizontal="center" vertical="center" wrapText="1"/>
    </xf>
    <xf numFmtId="0" fontId="69" fillId="2" borderId="5" xfId="0" applyFont="1" applyFill="1" applyBorder="1" applyAlignment="1">
      <alignment horizontal="center" vertical="center" wrapText="1"/>
    </xf>
    <xf numFmtId="0" fontId="69" fillId="25" borderId="4" xfId="0" applyFont="1" applyFill="1" applyBorder="1" applyAlignment="1">
      <alignment horizontal="center" vertical="center" wrapText="1"/>
    </xf>
    <xf numFmtId="0" fontId="69" fillId="26" borderId="7" xfId="0" applyFont="1" applyFill="1" applyBorder="1" applyAlignment="1">
      <alignment horizontal="center" vertical="center" wrapText="1"/>
    </xf>
    <xf numFmtId="0" fontId="69" fillId="26" borderId="6" xfId="0" applyFont="1" applyFill="1" applyBorder="1" applyAlignment="1">
      <alignment horizontal="center" vertical="center" wrapText="1"/>
    </xf>
    <xf numFmtId="0" fontId="69" fillId="26" borderId="5" xfId="0" applyFont="1" applyFill="1" applyBorder="1" applyAlignment="1">
      <alignment horizontal="center" vertical="center" wrapText="1"/>
    </xf>
    <xf numFmtId="0" fontId="69" fillId="20" borderId="7" xfId="0" applyFont="1" applyFill="1" applyBorder="1" applyAlignment="1">
      <alignment horizontal="center" vertical="center" wrapText="1"/>
    </xf>
    <xf numFmtId="0" fontId="69" fillId="20" borderId="5" xfId="0" applyFont="1" applyFill="1" applyBorder="1" applyAlignment="1">
      <alignment horizontal="center" vertical="center" wrapText="1"/>
    </xf>
    <xf numFmtId="0" fontId="76" fillId="21" borderId="4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69" fillId="10" borderId="4" xfId="0" applyFont="1" applyFill="1" applyBorder="1" applyAlignment="1">
      <alignment horizontal="center" vertical="center" wrapText="1"/>
    </xf>
    <xf numFmtId="0" fontId="69" fillId="5" borderId="6" xfId="0" applyFont="1" applyFill="1" applyBorder="1" applyAlignment="1">
      <alignment horizontal="center" vertical="center" wrapText="1"/>
    </xf>
    <xf numFmtId="0" fontId="69" fillId="5" borderId="5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5" fillId="40" borderId="4" xfId="0" applyFont="1" applyFill="1" applyBorder="1" applyAlignment="1">
      <alignment horizontal="center" vertical="center" wrapText="1"/>
    </xf>
    <xf numFmtId="0" fontId="5" fillId="36" borderId="7" xfId="0" applyFont="1" applyFill="1" applyBorder="1" applyAlignment="1">
      <alignment horizontal="center" vertical="center" wrapText="1"/>
    </xf>
    <xf numFmtId="0" fontId="5" fillId="36" borderId="6" xfId="0" applyFont="1" applyFill="1" applyBorder="1" applyAlignment="1">
      <alignment horizontal="center" vertical="center" wrapText="1"/>
    </xf>
    <xf numFmtId="0" fontId="5" fillId="36" borderId="5" xfId="0" applyFont="1" applyFill="1" applyBorder="1" applyAlignment="1">
      <alignment horizontal="center" vertical="center" wrapText="1"/>
    </xf>
    <xf numFmtId="0" fontId="5" fillId="33" borderId="7" xfId="0" applyFont="1" applyFill="1" applyBorder="1" applyAlignment="1">
      <alignment horizontal="center" vertical="center" wrapText="1"/>
    </xf>
    <xf numFmtId="0" fontId="5" fillId="33" borderId="6" xfId="0" applyFont="1" applyFill="1" applyBorder="1" applyAlignment="1">
      <alignment horizontal="center" vertical="center" wrapText="1"/>
    </xf>
    <xf numFmtId="0" fontId="5" fillId="33" borderId="5" xfId="0" applyFont="1" applyFill="1" applyBorder="1" applyAlignment="1">
      <alignment horizontal="center" vertical="center" wrapText="1"/>
    </xf>
    <xf numFmtId="0" fontId="5" fillId="47" borderId="7" xfId="0" applyFont="1" applyFill="1" applyBorder="1" applyAlignment="1">
      <alignment horizontal="center" vertical="center" wrapText="1"/>
    </xf>
    <xf numFmtId="0" fontId="5" fillId="47" borderId="6" xfId="0" applyFont="1" applyFill="1" applyBorder="1" applyAlignment="1">
      <alignment horizontal="center" vertical="center" wrapText="1"/>
    </xf>
    <xf numFmtId="0" fontId="5" fillId="47" borderId="5" xfId="0" applyFont="1" applyFill="1" applyBorder="1" applyAlignment="1">
      <alignment horizontal="center" vertical="center" wrapText="1"/>
    </xf>
    <xf numFmtId="0" fontId="6" fillId="48" borderId="4" xfId="0" applyFont="1" applyFill="1" applyBorder="1" applyAlignment="1">
      <alignment horizontal="center" vertical="center" wrapText="1"/>
    </xf>
    <xf numFmtId="0" fontId="69" fillId="37" borderId="4" xfId="0" applyFont="1" applyFill="1" applyBorder="1" applyAlignment="1">
      <alignment horizontal="center" vertical="center" wrapText="1"/>
    </xf>
    <xf numFmtId="0" fontId="5" fillId="44" borderId="4" xfId="0" applyFont="1" applyFill="1" applyBorder="1" applyAlignment="1">
      <alignment horizontal="center" vertical="center" wrapText="1"/>
    </xf>
    <xf numFmtId="0" fontId="5" fillId="9" borderId="4" xfId="0" applyFont="1" applyFill="1" applyBorder="1" applyAlignment="1">
      <alignment horizontal="center" vertical="center" wrapText="1"/>
    </xf>
    <xf numFmtId="0" fontId="5" fillId="45" borderId="4" xfId="0" applyFont="1" applyFill="1" applyBorder="1" applyAlignment="1">
      <alignment horizontal="center" vertical="center" wrapText="1"/>
    </xf>
    <xf numFmtId="0" fontId="5" fillId="46" borderId="4" xfId="0" applyFont="1" applyFill="1" applyBorder="1" applyAlignment="1">
      <alignment horizontal="center" vertical="center" wrapText="1"/>
    </xf>
    <xf numFmtId="0" fontId="69" fillId="41" borderId="4" xfId="0" applyFont="1" applyFill="1" applyBorder="1" applyAlignment="1">
      <alignment horizontal="center" vertical="center" wrapText="1"/>
    </xf>
    <xf numFmtId="2" fontId="5" fillId="42" borderId="4" xfId="0" applyNumberFormat="1" applyFont="1" applyFill="1" applyBorder="1" applyAlignment="1">
      <alignment horizontal="center" vertical="center" wrapText="1"/>
    </xf>
    <xf numFmtId="0" fontId="69" fillId="5" borderId="4" xfId="0" applyFont="1" applyFill="1" applyBorder="1" applyAlignment="1">
      <alignment horizontal="center" vertical="center" wrapText="1"/>
    </xf>
    <xf numFmtId="0" fontId="69" fillId="2" borderId="4" xfId="0" applyFont="1" applyFill="1" applyBorder="1" applyAlignment="1">
      <alignment horizontal="center" vertical="center" wrapText="1"/>
    </xf>
    <xf numFmtId="0" fontId="69" fillId="43" borderId="4" xfId="0" applyFont="1" applyFill="1" applyBorder="1" applyAlignment="1">
      <alignment horizontal="center" vertical="center" wrapText="1"/>
    </xf>
    <xf numFmtId="0" fontId="69" fillId="26" borderId="4" xfId="0" applyFont="1" applyFill="1" applyBorder="1" applyAlignment="1">
      <alignment horizontal="center" vertical="center" wrapText="1"/>
    </xf>
    <xf numFmtId="0" fontId="69" fillId="39" borderId="4" xfId="0" applyFont="1" applyFill="1" applyBorder="1" applyAlignment="1">
      <alignment horizontal="center" vertical="center" wrapText="1"/>
    </xf>
    <xf numFmtId="0" fontId="69" fillId="37" borderId="7" xfId="0" applyFont="1" applyFill="1" applyBorder="1" applyAlignment="1">
      <alignment horizontal="center" vertical="center" wrapText="1"/>
    </xf>
    <xf numFmtId="0" fontId="69" fillId="37" borderId="6" xfId="0" applyFont="1" applyFill="1" applyBorder="1" applyAlignment="1">
      <alignment horizontal="center" vertical="center" wrapText="1"/>
    </xf>
    <xf numFmtId="0" fontId="69" fillId="37" borderId="5" xfId="0" applyFont="1" applyFill="1" applyBorder="1" applyAlignment="1">
      <alignment horizontal="center" vertical="center" wrapText="1"/>
    </xf>
    <xf numFmtId="0" fontId="69" fillId="40" borderId="4" xfId="0" applyFont="1" applyFill="1" applyBorder="1" applyAlignment="1">
      <alignment horizontal="center" vertical="center" wrapText="1"/>
    </xf>
    <xf numFmtId="0" fontId="69" fillId="27" borderId="4" xfId="0" applyFont="1" applyFill="1" applyBorder="1" applyAlignment="1">
      <alignment horizontal="center" vertical="center" wrapText="1"/>
    </xf>
    <xf numFmtId="0" fontId="69" fillId="38" borderId="4" xfId="0" applyFont="1" applyFill="1" applyBorder="1" applyAlignment="1">
      <alignment horizontal="center" vertical="center" wrapText="1"/>
    </xf>
    <xf numFmtId="0" fontId="69" fillId="13" borderId="4" xfId="0" applyFont="1" applyFill="1" applyBorder="1" applyAlignment="1">
      <alignment horizontal="center" vertical="center" wrapText="1"/>
    </xf>
    <xf numFmtId="0" fontId="69" fillId="20" borderId="4" xfId="0" applyFont="1" applyFill="1" applyBorder="1" applyAlignment="1">
      <alignment horizontal="center" vertical="center" wrapText="1"/>
    </xf>
    <xf numFmtId="0" fontId="5" fillId="22" borderId="7" xfId="0" applyFont="1" applyFill="1" applyBorder="1" applyAlignment="1">
      <alignment horizontal="center" vertical="center" wrapText="1"/>
    </xf>
    <xf numFmtId="0" fontId="5" fillId="22" borderId="5" xfId="0" applyFont="1" applyFill="1" applyBorder="1" applyAlignment="1">
      <alignment horizontal="center" vertical="center" wrapText="1"/>
    </xf>
    <xf numFmtId="0" fontId="72" fillId="0" borderId="1" xfId="0" applyFont="1" applyBorder="1" applyAlignment="1">
      <alignment horizontal="center" vertical="center"/>
    </xf>
    <xf numFmtId="0" fontId="72" fillId="0" borderId="8" xfId="0" applyFont="1" applyBorder="1" applyAlignment="1">
      <alignment horizontal="center" vertical="center"/>
    </xf>
    <xf numFmtId="0" fontId="72" fillId="0" borderId="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72" fillId="0" borderId="7" xfId="0" applyFont="1" applyBorder="1" applyAlignment="1">
      <alignment horizontal="center" vertical="center"/>
    </xf>
    <xf numFmtId="0" fontId="72" fillId="0" borderId="6" xfId="0" applyFont="1" applyBorder="1" applyAlignment="1">
      <alignment horizontal="center" vertical="center"/>
    </xf>
    <xf numFmtId="0" fontId="72" fillId="0" borderId="5" xfId="0" applyFont="1" applyBorder="1" applyAlignment="1">
      <alignment horizontal="center" vertical="center"/>
    </xf>
    <xf numFmtId="0" fontId="71" fillId="80" borderId="0" xfId="0" applyFont="1" applyFill="1" applyAlignment="1">
      <alignment horizontal="center" vertical="top" wrapText="1"/>
    </xf>
    <xf numFmtId="0" fontId="77" fillId="61" borderId="0" xfId="0" applyFont="1" applyFill="1" applyAlignment="1">
      <alignment horizontal="center"/>
    </xf>
    <xf numFmtId="0" fontId="71" fillId="60" borderId="8" xfId="0" applyFont="1" applyFill="1" applyBorder="1" applyAlignment="1">
      <alignment horizontal="center" vertical="top" wrapText="1"/>
    </xf>
    <xf numFmtId="0" fontId="71" fillId="60" borderId="3" xfId="0" applyFont="1" applyFill="1" applyBorder="1" applyAlignment="1">
      <alignment horizontal="center" vertical="top" wrapText="1"/>
    </xf>
    <xf numFmtId="0" fontId="85" fillId="0" borderId="0" xfId="0" applyFont="1" applyAlignment="1">
      <alignment horizontal="center"/>
    </xf>
    <xf numFmtId="0" fontId="71" fillId="3" borderId="4" xfId="0" applyFont="1" applyFill="1" applyBorder="1" applyAlignment="1">
      <alignment horizontal="center" vertical="center" wrapText="1"/>
    </xf>
    <xf numFmtId="0" fontId="72" fillId="0" borderId="4" xfId="0" applyFont="1" applyBorder="1"/>
    <xf numFmtId="0" fontId="77" fillId="61" borderId="4" xfId="0" applyFont="1" applyFill="1" applyBorder="1" applyAlignment="1">
      <alignment horizontal="center" vertical="center" wrapText="1"/>
    </xf>
    <xf numFmtId="0" fontId="77" fillId="63" borderId="4" xfId="0" applyFont="1" applyFill="1" applyBorder="1" applyAlignment="1">
      <alignment horizontal="center" vertical="center" wrapText="1"/>
    </xf>
    <xf numFmtId="0" fontId="72" fillId="0" borderId="4" xfId="0" applyFont="1" applyBorder="1" applyAlignment="1">
      <alignment vertical="center"/>
    </xf>
    <xf numFmtId="0" fontId="77" fillId="14" borderId="6" xfId="0" applyFont="1" applyFill="1" applyBorder="1" applyAlignment="1">
      <alignment horizontal="center" vertical="center"/>
    </xf>
    <xf numFmtId="0" fontId="72" fillId="0" borderId="5" xfId="0" applyFont="1" applyBorder="1" applyAlignment="1">
      <alignment vertical="center"/>
    </xf>
    <xf numFmtId="0" fontId="77" fillId="64" borderId="7" xfId="0" applyFont="1" applyFill="1" applyBorder="1" applyAlignment="1">
      <alignment horizontal="center" vertical="center"/>
    </xf>
    <xf numFmtId="0" fontId="77" fillId="65" borderId="7" xfId="0" applyFont="1" applyFill="1" applyBorder="1" applyAlignment="1">
      <alignment horizontal="center" vertical="center"/>
    </xf>
    <xf numFmtId="0" fontId="77" fillId="66" borderId="7" xfId="0" applyFont="1" applyFill="1" applyBorder="1" applyAlignment="1">
      <alignment horizontal="center" vertical="center"/>
    </xf>
    <xf numFmtId="0" fontId="77" fillId="67" borderId="7" xfId="0" applyFont="1" applyFill="1" applyBorder="1" applyAlignment="1">
      <alignment horizontal="center" vertical="center"/>
    </xf>
    <xf numFmtId="0" fontId="77" fillId="68" borderId="7" xfId="0" applyFont="1" applyFill="1" applyBorder="1" applyAlignment="1">
      <alignment horizontal="center" vertical="center"/>
    </xf>
    <xf numFmtId="0" fontId="77" fillId="14" borderId="7" xfId="0" applyFont="1" applyFill="1" applyBorder="1" applyAlignment="1">
      <alignment horizontal="center" vertical="center"/>
    </xf>
    <xf numFmtId="0" fontId="77" fillId="69" borderId="1" xfId="0" applyFont="1" applyFill="1" applyBorder="1" applyAlignment="1">
      <alignment horizontal="center" vertical="center"/>
    </xf>
    <xf numFmtId="0" fontId="77" fillId="69" borderId="3" xfId="0" applyFont="1" applyFill="1" applyBorder="1" applyAlignment="1">
      <alignment horizontal="center" vertical="center"/>
    </xf>
    <xf numFmtId="0" fontId="77" fillId="63" borderId="7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 wrapText="1"/>
    </xf>
    <xf numFmtId="0" fontId="5" fillId="8" borderId="7" xfId="0" applyFont="1" applyFill="1" applyBorder="1" applyAlignment="1">
      <alignment horizontal="center" vertical="center" wrapText="1"/>
    </xf>
    <xf numFmtId="0" fontId="5" fillId="8" borderId="6" xfId="0" applyFont="1" applyFill="1" applyBorder="1" applyAlignment="1">
      <alignment horizontal="center" vertical="center" wrapText="1"/>
    </xf>
    <xf numFmtId="0" fontId="5" fillId="8" borderId="5" xfId="0" applyFont="1" applyFill="1" applyBorder="1" applyAlignment="1">
      <alignment horizontal="center" vertical="center" wrapText="1"/>
    </xf>
    <xf numFmtId="2" fontId="5" fillId="8" borderId="4" xfId="0" applyNumberFormat="1" applyFont="1" applyFill="1" applyBorder="1" applyAlignment="1">
      <alignment horizontal="center" vertical="center" wrapText="1"/>
    </xf>
    <xf numFmtId="0" fontId="5" fillId="52" borderId="2" xfId="0" applyFont="1" applyFill="1" applyBorder="1" applyAlignment="1">
      <alignment horizontal="center" vertical="center" wrapText="1"/>
    </xf>
    <xf numFmtId="0" fontId="5" fillId="52" borderId="18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0" borderId="1" xfId="0" applyFont="1" applyFill="1" applyBorder="1" applyAlignment="1">
      <alignment horizontal="center" vertical="center" wrapText="1"/>
    </xf>
    <xf numFmtId="0" fontId="6" fillId="50" borderId="8" xfId="0" applyFont="1" applyFill="1" applyBorder="1" applyAlignment="1">
      <alignment horizontal="center" vertical="center" wrapText="1"/>
    </xf>
    <xf numFmtId="0" fontId="5" fillId="53" borderId="18" xfId="0" applyFont="1" applyFill="1" applyBorder="1" applyAlignment="1">
      <alignment horizontal="center" vertical="center" wrapText="1"/>
    </xf>
    <xf numFmtId="0" fontId="5" fillId="53" borderId="9" xfId="0" applyFont="1" applyFill="1" applyBorder="1" applyAlignment="1">
      <alignment horizontal="center" vertical="center" wrapText="1"/>
    </xf>
    <xf numFmtId="0" fontId="6" fillId="50" borderId="16" xfId="0" applyFont="1" applyFill="1" applyBorder="1" applyAlignment="1">
      <alignment horizontal="center" vertical="center" wrapText="1"/>
    </xf>
    <xf numFmtId="0" fontId="6" fillId="50" borderId="0" xfId="0" applyFont="1" applyFill="1" applyAlignment="1">
      <alignment horizontal="center" vertical="center" wrapText="1"/>
    </xf>
    <xf numFmtId="0" fontId="5" fillId="54" borderId="18" xfId="0" applyFont="1" applyFill="1" applyBorder="1" applyAlignment="1">
      <alignment horizontal="center" vertical="center" wrapText="1"/>
    </xf>
    <xf numFmtId="0" fontId="5" fillId="54" borderId="9" xfId="0" applyFont="1" applyFill="1" applyBorder="1" applyAlignment="1">
      <alignment horizontal="center" vertical="center" wrapText="1"/>
    </xf>
    <xf numFmtId="0" fontId="5" fillId="54" borderId="2" xfId="0" applyFont="1" applyFill="1" applyBorder="1" applyAlignment="1">
      <alignment horizontal="center" vertical="center" wrapText="1"/>
    </xf>
    <xf numFmtId="0" fontId="83" fillId="4" borderId="0" xfId="0" applyFont="1" applyFill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</cellXfs>
  <cellStyles count="9">
    <cellStyle name="Hyperlink" xfId="1"/>
    <cellStyle name="Normal" xfId="2"/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Обычный 6" xfId="7"/>
    <cellStyle name="Финансовый" xfId="8" builtinId="3"/>
  </cellStyles>
  <dxfs count="24"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jpg"/><Relationship Id="rId2" Type="http://schemas.openxmlformats.org/officeDocument/2006/relationships/image" Target="../media/image2.png"/><Relationship Id="rId16" Type="http://schemas.openxmlformats.org/officeDocument/2006/relationships/image" Target="../media/image16.jp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jp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396240</xdr:colOff>
      <xdr:row>36</xdr:row>
      <xdr:rowOff>0</xdr:rowOff>
    </xdr:from>
    <xdr:to>
      <xdr:col>11</xdr:col>
      <xdr:colOff>1546860</xdr:colOff>
      <xdr:row>41</xdr:row>
      <xdr:rowOff>106680</xdr:rowOff>
    </xdr:to>
    <xdr:pic>
      <xdr:nvPicPr>
        <xdr:cNvPr id="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/>
      </xdr:blipFill>
      <xdr:spPr bwMode="auto">
        <a:xfrm>
          <a:off x="7246620" y="8420100"/>
          <a:ext cx="2301240" cy="10972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1303020</xdr:colOff>
      <xdr:row>1</xdr:row>
      <xdr:rowOff>55244</xdr:rowOff>
    </xdr:from>
    <xdr:to>
      <xdr:col>15</xdr:col>
      <xdr:colOff>419100</xdr:colOff>
      <xdr:row>10</xdr:row>
      <xdr:rowOff>100965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/>
      </xdr:blipFill>
      <xdr:spPr bwMode="auto">
        <a:xfrm>
          <a:off x="9075420" y="255270"/>
          <a:ext cx="3221355" cy="18459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228600</xdr:colOff>
      <xdr:row>1</xdr:row>
      <xdr:rowOff>121920</xdr:rowOff>
    </xdr:from>
    <xdr:to>
      <xdr:col>2</xdr:col>
      <xdr:colOff>624840</xdr:colOff>
      <xdr:row>9</xdr:row>
      <xdr:rowOff>114300</xdr:rowOff>
    </xdr:to>
    <xdr:pic>
      <xdr:nvPicPr>
        <xdr:cNvPr id="6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tretch/>
      </xdr:blipFill>
      <xdr:spPr bwMode="auto">
        <a:xfrm>
          <a:off x="228600" y="320040"/>
          <a:ext cx="2179320" cy="15773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76200</xdr:colOff>
      <xdr:row>3</xdr:row>
      <xdr:rowOff>76200</xdr:rowOff>
    </xdr:from>
    <xdr:to>
      <xdr:col>6</xdr:col>
      <xdr:colOff>350520</xdr:colOff>
      <xdr:row>9</xdr:row>
      <xdr:rowOff>114300</xdr:rowOff>
    </xdr:to>
    <xdr:pic>
      <xdr:nvPicPr>
        <xdr:cNvPr id="7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tretch/>
      </xdr:blipFill>
      <xdr:spPr bwMode="auto">
        <a:xfrm>
          <a:off x="3429000" y="670560"/>
          <a:ext cx="1775460" cy="12268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236220</xdr:colOff>
      <xdr:row>1</xdr:row>
      <xdr:rowOff>45720</xdr:rowOff>
    </xdr:from>
    <xdr:to>
      <xdr:col>11</xdr:col>
      <xdr:colOff>1264920</xdr:colOff>
      <xdr:row>9</xdr:row>
      <xdr:rowOff>0</xdr:rowOff>
    </xdr:to>
    <xdr:pic>
      <xdr:nvPicPr>
        <xdr:cNvPr id="8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tretch/>
      </xdr:blipFill>
      <xdr:spPr bwMode="auto">
        <a:xfrm>
          <a:off x="7665720" y="243840"/>
          <a:ext cx="1600200" cy="15392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487680</xdr:colOff>
      <xdr:row>33</xdr:row>
      <xdr:rowOff>76200</xdr:rowOff>
    </xdr:from>
    <xdr:to>
      <xdr:col>8</xdr:col>
      <xdr:colOff>335280</xdr:colOff>
      <xdr:row>42</xdr:row>
      <xdr:rowOff>38100</xdr:rowOff>
    </xdr:to>
    <xdr:pic>
      <xdr:nvPicPr>
        <xdr:cNvPr id="9" name="Рисунок 11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tretch/>
      </xdr:blipFill>
      <xdr:spPr bwMode="auto">
        <a:xfrm>
          <a:off x="5341620" y="7901940"/>
          <a:ext cx="1234440" cy="17449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89535</xdr:colOff>
      <xdr:row>36</xdr:row>
      <xdr:rowOff>17145</xdr:rowOff>
    </xdr:from>
    <xdr:to>
      <xdr:col>2</xdr:col>
      <xdr:colOff>617220</xdr:colOff>
      <xdr:row>42</xdr:row>
      <xdr:rowOff>9525</xdr:rowOff>
    </xdr:to>
    <xdr:pic>
      <xdr:nvPicPr>
        <xdr:cNvPr id="10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tretch/>
      </xdr:blipFill>
      <xdr:spPr bwMode="auto">
        <a:xfrm>
          <a:off x="89535" y="8951595"/>
          <a:ext cx="2261235" cy="11925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280035</xdr:colOff>
      <xdr:row>35</xdr:row>
      <xdr:rowOff>171450</xdr:rowOff>
    </xdr:from>
    <xdr:to>
      <xdr:col>4</xdr:col>
      <xdr:colOff>742950</xdr:colOff>
      <xdr:row>40</xdr:row>
      <xdr:rowOff>180975</xdr:rowOff>
    </xdr:to>
    <xdr:pic>
      <xdr:nvPicPr>
        <xdr:cNvPr id="11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tretch/>
      </xdr:blipFill>
      <xdr:spPr bwMode="auto">
        <a:xfrm>
          <a:off x="2747010" y="8905875"/>
          <a:ext cx="1253490" cy="1009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373380</xdr:colOff>
      <xdr:row>33</xdr:row>
      <xdr:rowOff>106680</xdr:rowOff>
    </xdr:from>
    <xdr:to>
      <xdr:col>14</xdr:col>
      <xdr:colOff>487680</xdr:colOff>
      <xdr:row>41</xdr:row>
      <xdr:rowOff>106680</xdr:rowOff>
    </xdr:to>
    <xdr:pic>
      <xdr:nvPicPr>
        <xdr:cNvPr id="12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tretch/>
      </xdr:blipFill>
      <xdr:spPr bwMode="auto">
        <a:xfrm>
          <a:off x="10081260" y="7932420"/>
          <a:ext cx="1638300" cy="15849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769620</xdr:colOff>
      <xdr:row>32</xdr:row>
      <xdr:rowOff>68580</xdr:rowOff>
    </xdr:from>
    <xdr:to>
      <xdr:col>15</xdr:col>
      <xdr:colOff>30480</xdr:colOff>
      <xdr:row>36</xdr:row>
      <xdr:rowOff>114300</xdr:rowOff>
    </xdr:to>
    <xdr:pic>
      <xdr:nvPicPr>
        <xdr:cNvPr id="13" name="Рисунок 15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tretch/>
      </xdr:blipFill>
      <xdr:spPr bwMode="auto">
        <a:xfrm>
          <a:off x="11140440" y="7696200"/>
          <a:ext cx="1112520" cy="838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891540</xdr:colOff>
      <xdr:row>36</xdr:row>
      <xdr:rowOff>190500</xdr:rowOff>
    </xdr:from>
    <xdr:to>
      <xdr:col>15</xdr:col>
      <xdr:colOff>228600</xdr:colOff>
      <xdr:row>41</xdr:row>
      <xdr:rowOff>106680</xdr:rowOff>
    </xdr:to>
    <xdr:pic>
      <xdr:nvPicPr>
        <xdr:cNvPr id="14" name="Рисунок 17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tretch/>
      </xdr:blipFill>
      <xdr:spPr bwMode="auto">
        <a:xfrm>
          <a:off x="11231880" y="8610600"/>
          <a:ext cx="1219200" cy="9067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259076</xdr:colOff>
      <xdr:row>2</xdr:row>
      <xdr:rowOff>152400</xdr:rowOff>
    </xdr:from>
    <xdr:to>
      <xdr:col>10</xdr:col>
      <xdr:colOff>83820</xdr:colOff>
      <xdr:row>9</xdr:row>
      <xdr:rowOff>68580</xdr:rowOff>
    </xdr:to>
    <xdr:pic>
      <xdr:nvPicPr>
        <xdr:cNvPr id="15" name="Рисунок 16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tretch/>
      </xdr:blipFill>
      <xdr:spPr bwMode="auto">
        <a:xfrm>
          <a:off x="5844540" y="548640"/>
          <a:ext cx="1668780" cy="13030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861060</xdr:colOff>
      <xdr:row>6</xdr:row>
      <xdr:rowOff>99060</xdr:rowOff>
    </xdr:from>
    <xdr:to>
      <xdr:col>3</xdr:col>
      <xdr:colOff>601980</xdr:colOff>
      <xdr:row>9</xdr:row>
      <xdr:rowOff>114300</xdr:rowOff>
    </xdr:to>
    <xdr:pic>
      <xdr:nvPicPr>
        <xdr:cNvPr id="16" name="Рисунок 18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tretch/>
      </xdr:blipFill>
      <xdr:spPr bwMode="auto">
        <a:xfrm>
          <a:off x="2537460" y="1287780"/>
          <a:ext cx="601980" cy="609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365760</xdr:colOff>
      <xdr:row>6</xdr:row>
      <xdr:rowOff>137160</xdr:rowOff>
    </xdr:from>
    <xdr:to>
      <xdr:col>10</xdr:col>
      <xdr:colOff>381000</xdr:colOff>
      <xdr:row>9</xdr:row>
      <xdr:rowOff>152400</xdr:rowOff>
    </xdr:to>
    <xdr:pic>
      <xdr:nvPicPr>
        <xdr:cNvPr id="17" name="Рисунок 19"/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tretch/>
      </xdr:blipFill>
      <xdr:spPr bwMode="auto">
        <a:xfrm>
          <a:off x="7216140" y="1325880"/>
          <a:ext cx="594360" cy="609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335280</xdr:colOff>
      <xdr:row>7</xdr:row>
      <xdr:rowOff>7620</xdr:rowOff>
    </xdr:from>
    <xdr:to>
      <xdr:col>7</xdr:col>
      <xdr:colOff>76200</xdr:colOff>
      <xdr:row>9</xdr:row>
      <xdr:rowOff>76200</xdr:rowOff>
    </xdr:to>
    <xdr:pic>
      <xdr:nvPicPr>
        <xdr:cNvPr id="18" name="Рисунок 20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tretch/>
      </xdr:blipFill>
      <xdr:spPr bwMode="auto">
        <a:xfrm>
          <a:off x="5189220" y="1394460"/>
          <a:ext cx="472440" cy="4648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944880</xdr:colOff>
      <xdr:row>7</xdr:row>
      <xdr:rowOff>15240</xdr:rowOff>
    </xdr:from>
    <xdr:to>
      <xdr:col>15</xdr:col>
      <xdr:colOff>548640</xdr:colOff>
      <xdr:row>10</xdr:row>
      <xdr:rowOff>38100</xdr:rowOff>
    </xdr:to>
    <xdr:pic>
      <xdr:nvPicPr>
        <xdr:cNvPr id="19" name="Рисунок 21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tretch/>
      </xdr:blipFill>
      <xdr:spPr bwMode="auto">
        <a:xfrm>
          <a:off x="12176760" y="1402080"/>
          <a:ext cx="594360" cy="6172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876300</xdr:colOff>
      <xdr:row>7</xdr:row>
      <xdr:rowOff>83820</xdr:rowOff>
    </xdr:from>
    <xdr:to>
      <xdr:col>11</xdr:col>
      <xdr:colOff>1356360</xdr:colOff>
      <xdr:row>9</xdr:row>
      <xdr:rowOff>152400</xdr:rowOff>
    </xdr:to>
    <xdr:pic>
      <xdr:nvPicPr>
        <xdr:cNvPr id="20" name="Рисунок 22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tretch/>
      </xdr:blipFill>
      <xdr:spPr bwMode="auto">
        <a:xfrm>
          <a:off x="8877300" y="1470660"/>
          <a:ext cx="480060" cy="4648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78105</xdr:colOff>
      <xdr:row>39</xdr:row>
      <xdr:rowOff>26670</xdr:rowOff>
    </xdr:from>
    <xdr:to>
      <xdr:col>5</xdr:col>
      <xdr:colOff>541019</xdr:colOff>
      <xdr:row>41</xdr:row>
      <xdr:rowOff>125730</xdr:rowOff>
    </xdr:to>
    <xdr:pic>
      <xdr:nvPicPr>
        <xdr:cNvPr id="21" name="Рисунок 23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tretch/>
      </xdr:blipFill>
      <xdr:spPr bwMode="auto">
        <a:xfrm>
          <a:off x="4088130" y="9561195"/>
          <a:ext cx="462915" cy="4991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594360</xdr:colOff>
      <xdr:row>39</xdr:row>
      <xdr:rowOff>30480</xdr:rowOff>
    </xdr:from>
    <xdr:to>
      <xdr:col>6</xdr:col>
      <xdr:colOff>335280</xdr:colOff>
      <xdr:row>41</xdr:row>
      <xdr:rowOff>121920</xdr:rowOff>
    </xdr:to>
    <xdr:pic>
      <xdr:nvPicPr>
        <xdr:cNvPr id="22" name="Рисунок 24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tretch/>
      </xdr:blipFill>
      <xdr:spPr bwMode="auto">
        <a:xfrm>
          <a:off x="4724399" y="9044940"/>
          <a:ext cx="464820" cy="4876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276224</xdr:colOff>
      <xdr:row>38</xdr:row>
      <xdr:rowOff>28575</xdr:rowOff>
    </xdr:from>
    <xdr:to>
      <xdr:col>9</xdr:col>
      <xdr:colOff>352424</xdr:colOff>
      <xdr:row>41</xdr:row>
      <xdr:rowOff>152400</xdr:rowOff>
    </xdr:to>
    <xdr:pic>
      <xdr:nvPicPr>
        <xdr:cNvPr id="23" name="Рисунок 25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tretch/>
      </xdr:blipFill>
      <xdr:spPr bwMode="auto">
        <a:xfrm>
          <a:off x="6343650" y="10239375"/>
          <a:ext cx="666750" cy="723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807720</xdr:colOff>
      <xdr:row>39</xdr:row>
      <xdr:rowOff>53340</xdr:rowOff>
    </xdr:from>
    <xdr:to>
      <xdr:col>11</xdr:col>
      <xdr:colOff>1287780</xdr:colOff>
      <xdr:row>41</xdr:row>
      <xdr:rowOff>121920</xdr:rowOff>
    </xdr:to>
    <xdr:pic>
      <xdr:nvPicPr>
        <xdr:cNvPr id="24" name="Рисунок 27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tretch/>
      </xdr:blipFill>
      <xdr:spPr bwMode="auto">
        <a:xfrm>
          <a:off x="8808720" y="9067800"/>
          <a:ext cx="480060" cy="46482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indexed="6"/>
  </sheetPr>
  <dimension ref="A1:U56"/>
  <sheetViews>
    <sheetView showGridLines="0" zoomScale="90" workbookViewId="0">
      <selection activeCell="L23" sqref="L23"/>
    </sheetView>
  </sheetViews>
  <sheetFormatPr defaultColWidth="14.42578125" defaultRowHeight="15.75" customHeight="1" x14ac:dyDescent="0.2"/>
  <cols>
    <col min="1" max="2" width="13" bestFit="1" customWidth="1"/>
    <col min="3" max="3" width="11" bestFit="1" customWidth="1"/>
    <col min="4" max="4" width="11.85546875" bestFit="1" customWidth="1"/>
    <col min="5" max="5" width="11.28515625" bestFit="1" customWidth="1"/>
    <col min="6" max="6" width="10.5703125" bestFit="1" customWidth="1"/>
    <col min="7" max="7" width="10.7109375" bestFit="1" customWidth="1"/>
    <col min="8" max="8" width="9.5703125" bestFit="1" customWidth="1"/>
    <col min="9" max="9" width="8.85546875" bestFit="1" customWidth="1"/>
    <col min="10" max="10" width="8.42578125" bestFit="1" customWidth="1"/>
    <col min="11" max="11" width="8.28515625" bestFit="1" customWidth="1"/>
    <col min="12" max="12" width="24.85546875" bestFit="1" customWidth="1"/>
    <col min="13" max="13" width="9.7109375" bestFit="1" customWidth="1"/>
    <col min="14" max="14" width="12.5703125" bestFit="1" customWidth="1"/>
  </cols>
  <sheetData>
    <row r="1" spans="1:15" ht="15.75" customHeight="1" x14ac:dyDescent="0.3">
      <c r="A1" s="396"/>
      <c r="B1" s="397"/>
      <c r="C1" s="6"/>
      <c r="D1" s="7" t="s">
        <v>25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5" ht="15.75" customHeight="1" x14ac:dyDescent="0.3">
      <c r="A2" s="8"/>
      <c r="B2" s="6"/>
      <c r="C2" s="6"/>
      <c r="D2" s="6"/>
      <c r="E2" s="6"/>
      <c r="F2" s="9" t="s">
        <v>26</v>
      </c>
      <c r="G2" s="6"/>
      <c r="H2" s="6"/>
      <c r="I2" s="6"/>
      <c r="J2" s="6"/>
      <c r="K2" s="6"/>
      <c r="L2" s="6"/>
      <c r="M2" s="6"/>
      <c r="N2" s="6"/>
      <c r="O2" s="6"/>
    </row>
    <row r="3" spans="1:15" ht="15.75" customHeight="1" x14ac:dyDescent="0.2">
      <c r="A3" s="8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</row>
    <row r="4" spans="1:15" ht="15.75" customHeight="1" x14ac:dyDescent="0.2">
      <c r="A4" s="8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</row>
    <row r="5" spans="1:15" ht="15.75" customHeight="1" x14ac:dyDescent="0.2">
      <c r="A5" s="8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</row>
    <row r="6" spans="1:15" ht="15.75" customHeight="1" x14ac:dyDescent="0.2">
      <c r="A6" s="8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</row>
    <row r="7" spans="1:15" ht="15.75" customHeight="1" x14ac:dyDescent="0.2">
      <c r="A7" s="8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</row>
    <row r="8" spans="1:15" ht="15.75" customHeight="1" x14ac:dyDescent="0.2">
      <c r="A8" s="8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</row>
    <row r="11" spans="1:15" s="10" customFormat="1" ht="15.75" customHeight="1" x14ac:dyDescent="0.25">
      <c r="A11" s="391"/>
      <c r="B11" s="391"/>
      <c r="C11" s="391"/>
      <c r="D11" s="398"/>
      <c r="E11" s="398"/>
      <c r="F11" s="398"/>
      <c r="G11" s="398"/>
      <c r="H11" s="399"/>
      <c r="I11" s="399"/>
      <c r="J11" s="399"/>
      <c r="K11" s="389"/>
      <c r="L11" s="389"/>
      <c r="M11" s="389"/>
      <c r="N11" s="391"/>
      <c r="O11" s="391"/>
    </row>
    <row r="12" spans="1:15" ht="15.75" customHeight="1" x14ac:dyDescent="0.3">
      <c r="A12" s="11"/>
      <c r="B12" s="6"/>
      <c r="C12" s="6"/>
      <c r="D12" s="6"/>
      <c r="E12" s="12"/>
      <c r="F12" s="6"/>
      <c r="G12" s="9"/>
      <c r="H12" s="6"/>
      <c r="I12" s="13"/>
      <c r="J12" s="14"/>
      <c r="K12" s="6"/>
      <c r="L12" s="15"/>
      <c r="M12" s="6"/>
      <c r="N12" s="15"/>
      <c r="O12" s="6"/>
    </row>
    <row r="13" spans="1:15" ht="15.75" customHeight="1" x14ac:dyDescent="0.3">
      <c r="A13" s="11"/>
      <c r="B13" s="6"/>
      <c r="C13" s="6"/>
      <c r="D13" s="6"/>
      <c r="E13" s="12"/>
      <c r="F13" s="6"/>
      <c r="G13" s="6"/>
      <c r="H13" s="6"/>
      <c r="I13" s="11"/>
      <c r="J13" s="16"/>
      <c r="K13" s="6"/>
      <c r="L13" s="15"/>
      <c r="M13" s="6"/>
      <c r="N13" s="15"/>
      <c r="O13" s="6"/>
    </row>
    <row r="14" spans="1:15" ht="33.75" customHeight="1" x14ac:dyDescent="0.3">
      <c r="A14" s="11"/>
      <c r="B14" s="6"/>
      <c r="C14" s="17" t="s">
        <v>27</v>
      </c>
      <c r="D14" s="6"/>
      <c r="E14" s="12"/>
      <c r="F14" s="18"/>
      <c r="G14" s="6"/>
      <c r="H14" s="19"/>
      <c r="I14" s="11"/>
      <c r="J14" s="20"/>
      <c r="K14" s="6"/>
      <c r="L14" s="21"/>
      <c r="M14" s="6"/>
      <c r="N14" s="6"/>
      <c r="O14" s="6"/>
    </row>
    <row r="15" spans="1:15" ht="15.75" customHeight="1" x14ac:dyDescent="0.25">
      <c r="A15" s="11"/>
      <c r="B15" s="22"/>
      <c r="C15" s="6"/>
      <c r="D15" s="6"/>
      <c r="E15" s="12"/>
      <c r="F15" s="6"/>
      <c r="G15" s="23"/>
      <c r="H15" s="6"/>
      <c r="I15" s="11"/>
      <c r="J15" s="6"/>
      <c r="K15" s="6"/>
      <c r="L15" s="21"/>
      <c r="M15" s="6"/>
      <c r="N15" s="6"/>
      <c r="O15" s="6"/>
    </row>
    <row r="16" spans="1:15" ht="24" customHeight="1" x14ac:dyDescent="0.25">
      <c r="A16" s="13"/>
      <c r="B16" s="24"/>
      <c r="C16" s="6"/>
      <c r="D16" s="6"/>
      <c r="E16" s="12"/>
      <c r="F16" s="6"/>
      <c r="G16" s="23"/>
      <c r="H16" s="6"/>
      <c r="I16" s="11"/>
      <c r="J16" s="6"/>
      <c r="K16" s="6"/>
      <c r="L16" s="21"/>
      <c r="M16" s="6"/>
      <c r="N16" s="6"/>
      <c r="O16" s="6"/>
    </row>
    <row r="17" spans="1:17" ht="15.75" customHeight="1" x14ac:dyDescent="0.25">
      <c r="A17" s="11"/>
      <c r="B17" s="25"/>
      <c r="C17" s="6"/>
      <c r="D17" s="6"/>
      <c r="E17" s="12"/>
      <c r="F17" s="6"/>
      <c r="G17" s="6"/>
      <c r="H17" s="6"/>
      <c r="I17" s="19"/>
      <c r="J17" s="6"/>
      <c r="K17" s="6"/>
      <c r="L17" s="21"/>
      <c r="M17" s="6"/>
      <c r="N17" s="6"/>
      <c r="O17" s="6"/>
      <c r="P17" s="6"/>
      <c r="Q17" s="6"/>
    </row>
    <row r="18" spans="1:17" ht="24.75" customHeight="1" x14ac:dyDescent="0.25">
      <c r="A18" s="11"/>
      <c r="B18" s="11"/>
      <c r="C18" s="6"/>
      <c r="D18" s="6"/>
      <c r="E18" s="12"/>
      <c r="F18" s="6"/>
      <c r="G18" s="23"/>
      <c r="H18" s="6"/>
      <c r="I18" s="19"/>
      <c r="J18" s="6"/>
      <c r="K18" s="6"/>
      <c r="L18" s="21"/>
      <c r="M18" s="6"/>
      <c r="N18" s="6"/>
      <c r="O18" s="6"/>
      <c r="P18" s="6"/>
      <c r="Q18" s="6"/>
    </row>
    <row r="19" spans="1:17" ht="46.5" customHeight="1" x14ac:dyDescent="0.8">
      <c r="A19" s="26" t="s">
        <v>28</v>
      </c>
      <c r="B19" s="6"/>
      <c r="C19" s="6"/>
      <c r="D19" s="6"/>
      <c r="E19" s="12"/>
      <c r="F19" s="6"/>
      <c r="G19" s="23"/>
      <c r="H19" s="6"/>
      <c r="I19" s="12"/>
      <c r="J19" s="6"/>
      <c r="K19" s="6"/>
      <c r="L19" s="6"/>
      <c r="M19" s="6"/>
      <c r="N19" s="6"/>
      <c r="O19" s="6"/>
      <c r="P19" s="6"/>
      <c r="Q19" s="6"/>
    </row>
    <row r="20" spans="1:17" ht="15.75" customHeight="1" x14ac:dyDescent="0.3">
      <c r="A20" s="11"/>
      <c r="B20" s="6"/>
      <c r="C20" s="6"/>
      <c r="D20" s="6"/>
      <c r="E20" s="12"/>
      <c r="F20" s="27"/>
      <c r="G20" s="23"/>
      <c r="H20" s="6"/>
      <c r="I20" s="12"/>
      <c r="J20" s="6"/>
      <c r="K20" s="6"/>
      <c r="L20" s="6"/>
      <c r="M20" s="6"/>
      <c r="N20" s="6"/>
      <c r="O20" s="6"/>
      <c r="P20" s="6"/>
      <c r="Q20" s="6"/>
    </row>
    <row r="21" spans="1:17" ht="15.75" customHeight="1" x14ac:dyDescent="0.2">
      <c r="A21" s="11"/>
      <c r="B21" s="6"/>
      <c r="C21" s="6"/>
      <c r="D21" s="6"/>
      <c r="E21" s="6"/>
      <c r="F21" s="6"/>
      <c r="G21" s="6"/>
      <c r="H21" s="6"/>
      <c r="I21" s="12"/>
      <c r="J21" s="6"/>
      <c r="K21" s="6"/>
      <c r="L21" s="6"/>
      <c r="M21" s="6"/>
      <c r="N21" s="6"/>
      <c r="O21" s="6"/>
      <c r="P21" s="6"/>
      <c r="Q21" s="6"/>
    </row>
    <row r="22" spans="1:17" s="6" customFormat="1" ht="24" customHeight="1" x14ac:dyDescent="0.3">
      <c r="A22" s="28"/>
      <c r="B22" s="24"/>
      <c r="E22" s="12"/>
      <c r="G22" s="23"/>
      <c r="I22" s="11"/>
      <c r="L22" s="21"/>
    </row>
    <row r="23" spans="1:17" ht="15.75" customHeight="1" x14ac:dyDescent="0.2">
      <c r="A23" s="11"/>
      <c r="B23" s="19"/>
      <c r="C23" s="29"/>
      <c r="D23" s="6"/>
      <c r="E23" s="13"/>
      <c r="F23" s="6"/>
      <c r="G23" s="6"/>
      <c r="H23" s="6"/>
      <c r="I23" s="12"/>
      <c r="J23" s="6"/>
      <c r="K23" s="6"/>
      <c r="L23" s="6"/>
      <c r="M23" s="6"/>
      <c r="N23" s="6"/>
      <c r="O23" s="6"/>
      <c r="P23" s="6"/>
      <c r="Q23" s="6"/>
    </row>
    <row r="24" spans="1:17" ht="15" customHeight="1" x14ac:dyDescent="0.2">
      <c r="A24" s="6"/>
      <c r="B24" s="6"/>
      <c r="C24" s="30"/>
      <c r="D24" s="6"/>
      <c r="E24" s="13"/>
      <c r="F24" s="6"/>
      <c r="G24" s="6"/>
      <c r="H24" s="6"/>
      <c r="I24" s="13"/>
      <c r="J24" s="6"/>
      <c r="K24" s="6"/>
      <c r="L24" s="6"/>
      <c r="M24" s="6"/>
      <c r="N24" s="6"/>
      <c r="O24" s="6"/>
      <c r="P24" s="6"/>
      <c r="Q24" s="6"/>
    </row>
    <row r="25" spans="1:17" ht="15" customHeight="1" x14ac:dyDescent="0.2">
      <c r="A25" s="19"/>
      <c r="B25" s="6"/>
      <c r="C25" s="6"/>
      <c r="D25" s="6"/>
      <c r="E25" s="6"/>
      <c r="F25" s="6"/>
      <c r="G25" s="6"/>
      <c r="H25" s="6"/>
      <c r="I25" s="31"/>
      <c r="J25" s="6"/>
      <c r="K25" s="6"/>
      <c r="L25" s="6"/>
      <c r="M25" s="6"/>
      <c r="N25" s="6"/>
      <c r="O25" s="6"/>
      <c r="P25" s="6"/>
      <c r="Q25" s="6"/>
    </row>
    <row r="26" spans="1:17" ht="30" customHeight="1" x14ac:dyDescent="0.4">
      <c r="A26" s="6"/>
      <c r="B26" s="6"/>
      <c r="C26" s="32"/>
      <c r="D26" s="6"/>
      <c r="E26" s="33"/>
      <c r="F26" s="13"/>
      <c r="G26" s="6"/>
      <c r="H26" s="6"/>
      <c r="I26" s="13"/>
      <c r="J26" s="6"/>
      <c r="K26" s="6"/>
      <c r="L26" s="6"/>
      <c r="M26" s="6"/>
      <c r="N26" s="6"/>
      <c r="O26" s="6"/>
      <c r="P26" s="6"/>
      <c r="Q26" s="6"/>
    </row>
    <row r="27" spans="1:17" ht="6.75" customHeight="1" x14ac:dyDescent="0.3">
      <c r="A27" s="6"/>
      <c r="B27" s="6"/>
      <c r="C27" s="34"/>
      <c r="D27" s="35"/>
      <c r="E27" s="6"/>
      <c r="F27" s="36"/>
      <c r="G27" s="6"/>
      <c r="H27" s="6"/>
      <c r="I27" s="13"/>
      <c r="J27" s="6"/>
      <c r="K27" s="6"/>
      <c r="L27" s="6"/>
      <c r="M27" s="6"/>
      <c r="N27" s="6"/>
      <c r="O27" s="6"/>
      <c r="P27" s="6"/>
      <c r="Q27" s="6"/>
    </row>
    <row r="28" spans="1:17" s="6" customFormat="1" ht="46.5" customHeight="1" x14ac:dyDescent="0.5">
      <c r="A28" s="37"/>
      <c r="E28" s="12"/>
      <c r="G28" s="23"/>
      <c r="I28" s="12"/>
    </row>
    <row r="29" spans="1:17" ht="28.5" customHeight="1" x14ac:dyDescent="0.4">
      <c r="A29" s="6"/>
      <c r="B29" s="38"/>
      <c r="C29" s="39"/>
      <c r="D29" s="6"/>
      <c r="E29" s="6"/>
      <c r="F29" s="13"/>
      <c r="G29" s="40"/>
      <c r="H29" s="6"/>
      <c r="I29" s="6"/>
      <c r="J29" s="6"/>
      <c r="K29" s="6"/>
      <c r="L29" s="6"/>
      <c r="M29" s="6"/>
      <c r="N29" s="6"/>
      <c r="O29" s="6"/>
      <c r="P29" s="6"/>
      <c r="Q29" s="6"/>
    </row>
    <row r="30" spans="1:17" ht="69" customHeight="1" x14ac:dyDescent="0.35">
      <c r="A30" s="6"/>
      <c r="B30" s="41"/>
      <c r="C30" s="392"/>
      <c r="D30" s="392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6"/>
    </row>
    <row r="31" spans="1:17" ht="42" customHeight="1" x14ac:dyDescent="0.3">
      <c r="A31" s="6"/>
      <c r="B31" s="15"/>
      <c r="C31" s="393"/>
      <c r="D31" s="393"/>
      <c r="E31" s="393"/>
      <c r="F31" s="393"/>
      <c r="G31" s="393"/>
      <c r="H31" s="393"/>
      <c r="I31" s="393"/>
      <c r="J31" s="393"/>
      <c r="K31" s="393"/>
      <c r="L31" s="393"/>
      <c r="M31" s="393"/>
      <c r="N31" s="393"/>
      <c r="O31" s="393"/>
      <c r="P31" s="393"/>
      <c r="Q31" s="6"/>
    </row>
    <row r="32" spans="1:17" ht="20.25" customHeight="1" x14ac:dyDescent="0.3">
      <c r="A32" s="42"/>
      <c r="B32" s="43"/>
      <c r="C32" s="44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</row>
    <row r="33" spans="1:21" ht="15.75" customHeight="1" x14ac:dyDescent="0.3">
      <c r="A33" s="6"/>
      <c r="B33" s="43"/>
      <c r="C33" s="44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</row>
    <row r="43" spans="1:21" s="10" customFormat="1" ht="15.75" customHeight="1" x14ac:dyDescent="0.25">
      <c r="A43" s="394" t="s">
        <v>29</v>
      </c>
      <c r="B43" s="394"/>
      <c r="C43" s="394"/>
      <c r="D43" s="394" t="s">
        <v>29</v>
      </c>
      <c r="E43" s="394"/>
      <c r="F43" s="394"/>
      <c r="G43" s="394" t="s">
        <v>30</v>
      </c>
      <c r="H43" s="394"/>
      <c r="I43" s="395" t="s">
        <v>31</v>
      </c>
      <c r="J43" s="395"/>
      <c r="K43" s="395"/>
      <c r="L43" s="395"/>
      <c r="M43" s="45"/>
      <c r="N43" s="391" t="s">
        <v>32</v>
      </c>
      <c r="O43" s="391"/>
      <c r="P43" s="46"/>
    </row>
    <row r="44" spans="1:21" s="10" customFormat="1" ht="15.75" customHeight="1" x14ac:dyDescent="0.25">
      <c r="A44" s="387" t="s">
        <v>33</v>
      </c>
      <c r="B44" s="387"/>
      <c r="C44" s="387"/>
      <c r="D44" s="388" t="s">
        <v>34</v>
      </c>
      <c r="E44" s="388"/>
      <c r="F44" s="388"/>
      <c r="G44" s="389" t="s">
        <v>35</v>
      </c>
      <c r="H44" s="389"/>
      <c r="J44" s="390" t="s">
        <v>36</v>
      </c>
      <c r="K44" s="390"/>
      <c r="L44" s="390"/>
      <c r="M44" s="47" t="s">
        <v>37</v>
      </c>
      <c r="N44" s="390" t="s">
        <v>38</v>
      </c>
      <c r="O44" s="390"/>
    </row>
    <row r="45" spans="1:21" ht="15.75" customHeight="1" x14ac:dyDescent="0.3">
      <c r="A45" s="13"/>
      <c r="B45" s="6"/>
      <c r="C45" s="6"/>
      <c r="D45" s="13"/>
      <c r="E45" s="6"/>
      <c r="F45" s="6"/>
      <c r="G45" s="9"/>
      <c r="H45" s="6"/>
      <c r="I45" s="6"/>
      <c r="J45" s="6"/>
      <c r="K45" s="6"/>
      <c r="L45" s="6"/>
      <c r="M45" s="47" t="s">
        <v>39</v>
      </c>
      <c r="N45" s="385" t="s">
        <v>40</v>
      </c>
      <c r="O45" s="385"/>
      <c r="P45" s="385"/>
      <c r="Q45" s="385"/>
      <c r="R45" s="6"/>
      <c r="S45" s="6"/>
      <c r="T45" s="6"/>
      <c r="U45" s="6"/>
    </row>
    <row r="46" spans="1:21" ht="15.75" customHeight="1" x14ac:dyDescent="0.2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47" t="s">
        <v>41</v>
      </c>
      <c r="N46" s="6"/>
      <c r="O46" s="386"/>
      <c r="P46" s="386"/>
      <c r="Q46" s="6"/>
      <c r="R46" s="6"/>
      <c r="S46" s="6"/>
      <c r="T46" s="6"/>
      <c r="U46" s="6"/>
    </row>
    <row r="47" spans="1:21" ht="39" customHeight="1" x14ac:dyDescent="0.3">
      <c r="A47" s="49" t="s">
        <v>42</v>
      </c>
      <c r="B47" s="50"/>
      <c r="C47" s="50"/>
      <c r="D47" s="50"/>
      <c r="E47" s="50"/>
      <c r="F47" s="50"/>
      <c r="G47" s="50"/>
      <c r="H47" s="50"/>
      <c r="I47" s="50"/>
      <c r="J47" s="50"/>
      <c r="K47" s="50"/>
      <c r="L47" s="50"/>
      <c r="M47" s="51"/>
      <c r="N47" s="51"/>
      <c r="O47" s="52"/>
      <c r="P47" s="52"/>
      <c r="Q47" s="52"/>
      <c r="R47" s="52"/>
      <c r="S47" s="52"/>
      <c r="T47" s="52"/>
      <c r="U47" s="52"/>
    </row>
    <row r="48" spans="1:21" ht="15.75" customHeight="1" x14ac:dyDescent="0.25">
      <c r="A48" s="53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</row>
    <row r="50" spans="1:17" s="54" customFormat="1" ht="33" customHeight="1" x14ac:dyDescent="0.45">
      <c r="A50" s="55" t="s">
        <v>43</v>
      </c>
    </row>
    <row r="51" spans="1:17" s="54" customFormat="1" ht="45.75" customHeight="1" x14ac:dyDescent="0.45">
      <c r="A51" s="55" t="s">
        <v>44</v>
      </c>
    </row>
    <row r="52" spans="1:17" ht="15.75" customHeight="1" x14ac:dyDescent="0.2">
      <c r="A52" s="6"/>
      <c r="B52" s="6"/>
      <c r="C52" s="6"/>
      <c r="D52" s="6"/>
      <c r="E52" s="6"/>
      <c r="F52" s="6"/>
      <c r="G52" s="6"/>
      <c r="H52" s="6"/>
      <c r="I52" s="6"/>
      <c r="J52" s="56"/>
      <c r="K52" s="6"/>
      <c r="L52" s="6"/>
      <c r="M52" s="6"/>
      <c r="N52" s="6"/>
      <c r="O52" s="6"/>
      <c r="P52" s="6"/>
      <c r="Q52" s="6"/>
    </row>
    <row r="53" spans="1:17" ht="54.75" customHeight="1" x14ac:dyDescent="0.45">
      <c r="A53" s="57" t="s">
        <v>45</v>
      </c>
      <c r="B53" s="52"/>
      <c r="C53" s="52"/>
      <c r="D53" s="52"/>
      <c r="E53" s="52"/>
      <c r="F53" s="52"/>
      <c r="G53" s="52"/>
      <c r="H53" s="52"/>
      <c r="I53" s="52"/>
      <c r="J53" s="52"/>
      <c r="K53" s="6"/>
      <c r="L53" s="6"/>
      <c r="M53" s="6"/>
      <c r="N53" s="6"/>
      <c r="O53" s="6"/>
      <c r="P53" s="6"/>
      <c r="Q53" s="6"/>
    </row>
    <row r="54" spans="1:17" ht="15.75" customHeight="1" x14ac:dyDescent="0.2">
      <c r="A54" s="52"/>
      <c r="B54" s="52"/>
      <c r="C54" s="52"/>
      <c r="D54" s="52"/>
      <c r="E54" s="52"/>
      <c r="F54" s="52"/>
      <c r="G54" s="52"/>
      <c r="H54" s="52"/>
      <c r="I54" s="52"/>
      <c r="J54" s="52"/>
      <c r="K54" s="6"/>
      <c r="L54" s="6"/>
      <c r="M54" s="6"/>
      <c r="N54" s="6"/>
      <c r="O54" s="6"/>
      <c r="P54" s="6"/>
      <c r="Q54" s="6"/>
    </row>
    <row r="55" spans="1:17" ht="15.75" customHeight="1" x14ac:dyDescent="0.2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</row>
    <row r="56" spans="1:17" ht="33" customHeight="1" x14ac:dyDescent="0.35">
      <c r="A56" s="58" t="s">
        <v>46</v>
      </c>
      <c r="B56" s="59"/>
      <c r="C56" s="59"/>
      <c r="D56" s="59"/>
      <c r="E56" s="59"/>
      <c r="F56" s="59"/>
      <c r="G56" s="59"/>
      <c r="H56" s="59"/>
      <c r="I56" s="59"/>
      <c r="J56" s="59"/>
      <c r="K56" s="59"/>
      <c r="L56" s="59"/>
      <c r="M56" s="59"/>
      <c r="N56" s="60"/>
      <c r="O56" s="6"/>
      <c r="P56" s="6"/>
      <c r="Q56" s="6"/>
    </row>
  </sheetData>
  <mergeCells count="20">
    <mergeCell ref="A1:B1"/>
    <mergeCell ref="A11:C11"/>
    <mergeCell ref="D11:G11"/>
    <mergeCell ref="H11:J11"/>
    <mergeCell ref="K11:M11"/>
    <mergeCell ref="N11:O11"/>
    <mergeCell ref="C30:P30"/>
    <mergeCell ref="C31:P31"/>
    <mergeCell ref="A43:C43"/>
    <mergeCell ref="D43:F43"/>
    <mergeCell ref="G43:H43"/>
    <mergeCell ref="I43:L43"/>
    <mergeCell ref="N43:O43"/>
    <mergeCell ref="N45:Q45"/>
    <mergeCell ref="O46:P46"/>
    <mergeCell ref="A44:C44"/>
    <mergeCell ref="D44:F44"/>
    <mergeCell ref="G44:H44"/>
    <mergeCell ref="J44:L44"/>
    <mergeCell ref="N44:O44"/>
  </mergeCells>
  <pageMargins left="0.7" right="0.7" top="0.75" bottom="0.75" header="0.3" footer="0.3"/>
  <pageSetup paperSize="9" firstPageNumber="2147483648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/>
  <dimension ref="A1:H15"/>
  <sheetViews>
    <sheetView workbookViewId="0">
      <pane xSplit="2" ySplit="2" topLeftCell="C3" activePane="bottomRight" state="frozen"/>
      <selection activeCell="F16" sqref="F16"/>
      <selection pane="topRight"/>
      <selection pane="bottomLeft"/>
      <selection pane="bottomRight" activeCell="C3" sqref="C3"/>
    </sheetView>
  </sheetViews>
  <sheetFormatPr defaultColWidth="8.85546875" defaultRowHeight="11.25" x14ac:dyDescent="0.2"/>
  <cols>
    <col min="1" max="1" width="11.7109375" style="61" bestFit="1" customWidth="1"/>
    <col min="2" max="2" width="10.7109375" style="61" bestFit="1" customWidth="1"/>
    <col min="3" max="3" width="13.5703125" style="61" bestFit="1" customWidth="1"/>
    <col min="4" max="8" width="8.85546875" style="61" bestFit="1" customWidth="1"/>
    <col min="9" max="9" width="8.85546875" style="61" bestFit="1"/>
    <col min="10" max="16384" width="8.85546875" style="61"/>
  </cols>
  <sheetData>
    <row r="1" spans="1:8" ht="70.150000000000006" customHeight="1" x14ac:dyDescent="0.2">
      <c r="A1" s="400" t="s">
        <v>47</v>
      </c>
      <c r="B1" s="402" t="s">
        <v>48</v>
      </c>
      <c r="C1" s="404" t="s">
        <v>49</v>
      </c>
      <c r="D1" s="406" t="s">
        <v>11</v>
      </c>
      <c r="E1" s="406"/>
      <c r="F1" s="406"/>
      <c r="G1" s="406"/>
      <c r="H1" s="407"/>
    </row>
    <row r="2" spans="1:8" ht="33.75" x14ac:dyDescent="0.2">
      <c r="A2" s="401"/>
      <c r="B2" s="403"/>
      <c r="C2" s="405"/>
      <c r="D2" s="62" t="s">
        <v>50</v>
      </c>
      <c r="E2" s="62" t="s">
        <v>51</v>
      </c>
      <c r="F2" s="62" t="s">
        <v>52</v>
      </c>
      <c r="G2" s="62" t="s">
        <v>53</v>
      </c>
      <c r="H2" s="63" t="s">
        <v>54</v>
      </c>
    </row>
    <row r="3" spans="1:8" ht="22.5" x14ac:dyDescent="0.2">
      <c r="A3" s="64" t="s">
        <v>55</v>
      </c>
      <c r="B3" s="65">
        <v>64464</v>
      </c>
      <c r="C3" s="65">
        <v>64504</v>
      </c>
      <c r="D3" s="66" t="e">
        <f>#REF!</f>
        <v>#REF!</v>
      </c>
      <c r="E3" s="66" t="e">
        <f>#REF!</f>
        <v>#REF!</v>
      </c>
      <c r="F3" s="67" t="e">
        <f>D3/B3*1000</f>
        <v>#REF!</v>
      </c>
      <c r="G3" s="67" t="e">
        <f t="shared" ref="G3:G14" si="0">E3/C3*1000</f>
        <v>#REF!</v>
      </c>
      <c r="H3" s="68" t="e">
        <f t="shared" ref="H3:H14" si="1">G3/F3*100</f>
        <v>#REF!</v>
      </c>
    </row>
    <row r="4" spans="1:8" ht="33.75" x14ac:dyDescent="0.2">
      <c r="A4" s="69" t="s">
        <v>56</v>
      </c>
      <c r="B4" s="70">
        <v>19616</v>
      </c>
      <c r="C4" s="70">
        <v>19906</v>
      </c>
      <c r="D4" s="66" t="e">
        <f>#REF!</f>
        <v>#REF!</v>
      </c>
      <c r="E4" s="66" t="e">
        <f>#REF!</f>
        <v>#REF!</v>
      </c>
      <c r="F4" s="67" t="e">
        <f>D4*1000/B4</f>
        <v>#REF!</v>
      </c>
      <c r="G4" s="67" t="e">
        <f t="shared" si="0"/>
        <v>#REF!</v>
      </c>
      <c r="H4" s="68" t="e">
        <f t="shared" si="1"/>
        <v>#REF!</v>
      </c>
    </row>
    <row r="5" spans="1:8" ht="33.75" x14ac:dyDescent="0.2">
      <c r="A5" s="69" t="s">
        <v>57</v>
      </c>
      <c r="B5" s="70">
        <v>34570</v>
      </c>
      <c r="C5" s="70">
        <v>34582</v>
      </c>
      <c r="D5" s="66">
        <f>Майма!D20</f>
        <v>582</v>
      </c>
      <c r="E5" s="66">
        <f>Майма!F20</f>
        <v>564.29999999999995</v>
      </c>
      <c r="F5" s="67">
        <f t="shared" ref="F5:F14" si="2">D5/B5*1000</f>
        <v>16.835406421752968</v>
      </c>
      <c r="G5" s="67">
        <f t="shared" si="0"/>
        <v>16.317737551327276</v>
      </c>
      <c r="H5" s="68">
        <f t="shared" si="1"/>
        <v>96.925118066904446</v>
      </c>
    </row>
    <row r="6" spans="1:8" ht="33.75" x14ac:dyDescent="0.2">
      <c r="A6" s="69" t="s">
        <v>58</v>
      </c>
      <c r="B6" s="70">
        <v>14142</v>
      </c>
      <c r="C6" s="70">
        <v>14131</v>
      </c>
      <c r="D6" s="66" t="e">
        <f>#REF!</f>
        <v>#REF!</v>
      </c>
      <c r="E6" s="66" t="e">
        <f>#REF!</f>
        <v>#REF!</v>
      </c>
      <c r="F6" s="67" t="e">
        <f t="shared" si="2"/>
        <v>#REF!</v>
      </c>
      <c r="G6" s="67" t="e">
        <f t="shared" si="0"/>
        <v>#REF!</v>
      </c>
      <c r="H6" s="68" t="e">
        <f t="shared" si="1"/>
        <v>#REF!</v>
      </c>
    </row>
    <row r="7" spans="1:8" ht="33.75" x14ac:dyDescent="0.2">
      <c r="A7" s="69" t="s">
        <v>59</v>
      </c>
      <c r="B7" s="70">
        <v>12404</v>
      </c>
      <c r="C7" s="70">
        <v>12416</v>
      </c>
      <c r="D7" s="66" t="e">
        <f>#REF!</f>
        <v>#REF!</v>
      </c>
      <c r="E7" s="66" t="e">
        <f>#REF!</f>
        <v>#REF!</v>
      </c>
      <c r="F7" s="67" t="e">
        <f t="shared" si="2"/>
        <v>#REF!</v>
      </c>
      <c r="G7" s="67" t="e">
        <f t="shared" si="0"/>
        <v>#REF!</v>
      </c>
      <c r="H7" s="68" t="e">
        <f t="shared" si="1"/>
        <v>#REF!</v>
      </c>
    </row>
    <row r="8" spans="1:8" ht="33.75" x14ac:dyDescent="0.2">
      <c r="A8" s="64" t="s">
        <v>60</v>
      </c>
      <c r="B8" s="70">
        <v>11761</v>
      </c>
      <c r="C8" s="70">
        <v>11981</v>
      </c>
      <c r="D8" s="66" t="e">
        <f>#REF!</f>
        <v>#REF!</v>
      </c>
      <c r="E8" s="66" t="e">
        <f>#REF!</f>
        <v>#REF!</v>
      </c>
      <c r="F8" s="67" t="e">
        <f t="shared" si="2"/>
        <v>#REF!</v>
      </c>
      <c r="G8" s="67" t="e">
        <f t="shared" si="0"/>
        <v>#REF!</v>
      </c>
      <c r="H8" s="68" t="e">
        <f t="shared" si="1"/>
        <v>#REF!</v>
      </c>
    </row>
    <row r="9" spans="1:8" ht="33.75" x14ac:dyDescent="0.2">
      <c r="A9" s="69" t="s">
        <v>61</v>
      </c>
      <c r="B9" s="70">
        <v>14589</v>
      </c>
      <c r="C9" s="70">
        <v>14758</v>
      </c>
      <c r="D9" s="66" t="e">
        <f>#REF!</f>
        <v>#REF!</v>
      </c>
      <c r="E9" s="66" t="e">
        <f>#REF!</f>
        <v>#REF!</v>
      </c>
      <c r="F9" s="67" t="e">
        <f t="shared" si="2"/>
        <v>#REF!</v>
      </c>
      <c r="G9" s="67" t="e">
        <f t="shared" si="0"/>
        <v>#REF!</v>
      </c>
      <c r="H9" s="68" t="e">
        <f t="shared" si="1"/>
        <v>#REF!</v>
      </c>
    </row>
    <row r="10" spans="1:8" ht="33.75" x14ac:dyDescent="0.2">
      <c r="A10" s="69" t="s">
        <v>62</v>
      </c>
      <c r="B10" s="70">
        <v>16121</v>
      </c>
      <c r="C10" s="70">
        <v>15981</v>
      </c>
      <c r="D10" s="66" t="e">
        <f>#REF!</f>
        <v>#REF!</v>
      </c>
      <c r="E10" s="66" t="e">
        <f>#REF!</f>
        <v>#REF!</v>
      </c>
      <c r="F10" s="67" t="e">
        <f t="shared" si="2"/>
        <v>#REF!</v>
      </c>
      <c r="G10" s="67" t="e">
        <f t="shared" si="0"/>
        <v>#REF!</v>
      </c>
      <c r="H10" s="68" t="e">
        <f t="shared" si="1"/>
        <v>#REF!</v>
      </c>
    </row>
    <row r="11" spans="1:8" ht="33.75" x14ac:dyDescent="0.2">
      <c r="A11" s="69" t="s">
        <v>63</v>
      </c>
      <c r="B11" s="70">
        <v>10757</v>
      </c>
      <c r="C11" s="70">
        <v>10985</v>
      </c>
      <c r="D11" s="66" t="e">
        <f>#REF!</f>
        <v>#REF!</v>
      </c>
      <c r="E11" s="66" t="e">
        <f>#REF!</f>
        <v>#REF!</v>
      </c>
      <c r="F11" s="67" t="e">
        <f t="shared" si="2"/>
        <v>#REF!</v>
      </c>
      <c r="G11" s="67" t="e">
        <f t="shared" si="0"/>
        <v>#REF!</v>
      </c>
      <c r="H11" s="68" t="e">
        <f t="shared" si="1"/>
        <v>#REF!</v>
      </c>
    </row>
    <row r="12" spans="1:8" ht="22.5" x14ac:dyDescent="0.2">
      <c r="A12" s="69" t="s">
        <v>64</v>
      </c>
      <c r="B12" s="70">
        <v>8064</v>
      </c>
      <c r="C12" s="70">
        <v>7996</v>
      </c>
      <c r="D12" s="66" t="e">
        <f>#REF!</f>
        <v>#REF!</v>
      </c>
      <c r="E12" s="66" t="e">
        <f>#REF!</f>
        <v>#REF!</v>
      </c>
      <c r="F12" s="67" t="e">
        <f t="shared" si="2"/>
        <v>#REF!</v>
      </c>
      <c r="G12" s="67" t="e">
        <f t="shared" si="0"/>
        <v>#REF!</v>
      </c>
      <c r="H12" s="68" t="e">
        <f t="shared" si="1"/>
        <v>#REF!</v>
      </c>
    </row>
    <row r="13" spans="1:8" ht="33.75" x14ac:dyDescent="0.2">
      <c r="A13" s="69" t="s">
        <v>65</v>
      </c>
      <c r="B13" s="70">
        <v>13693</v>
      </c>
      <c r="C13" s="70">
        <v>13714</v>
      </c>
      <c r="D13" s="66" t="e">
        <f>#REF!</f>
        <v>#REF!</v>
      </c>
      <c r="E13" s="66" t="e">
        <f>#REF!</f>
        <v>#REF!</v>
      </c>
      <c r="F13" s="67" t="e">
        <f t="shared" si="2"/>
        <v>#REF!</v>
      </c>
      <c r="G13" s="67" t="e">
        <f t="shared" si="0"/>
        <v>#REF!</v>
      </c>
      <c r="H13" s="68" t="e">
        <f t="shared" si="1"/>
        <v>#REF!</v>
      </c>
    </row>
    <row r="14" spans="1:8" s="71" customFormat="1" ht="15.6" customHeight="1" x14ac:dyDescent="0.2">
      <c r="A14" s="72" t="s">
        <v>66</v>
      </c>
      <c r="B14" s="73">
        <v>220181</v>
      </c>
      <c r="C14" s="73">
        <v>220954</v>
      </c>
      <c r="D14" s="74" t="e">
        <f>SUM(D3:D13)</f>
        <v>#REF!</v>
      </c>
      <c r="E14" s="74" t="e">
        <f>SUM(E3:E13)</f>
        <v>#REF!</v>
      </c>
      <c r="F14" s="74" t="e">
        <f t="shared" si="2"/>
        <v>#REF!</v>
      </c>
      <c r="G14" s="74" t="e">
        <f t="shared" si="0"/>
        <v>#REF!</v>
      </c>
      <c r="H14" s="75" t="e">
        <f t="shared" si="1"/>
        <v>#REF!</v>
      </c>
    </row>
    <row r="15" spans="1:8" x14ac:dyDescent="0.2">
      <c r="A15" s="76"/>
      <c r="B15" s="77"/>
      <c r="C15" s="78"/>
    </row>
  </sheetData>
  <mergeCells count="4">
    <mergeCell ref="A1:A2"/>
    <mergeCell ref="B1:B2"/>
    <mergeCell ref="C1:C2"/>
    <mergeCell ref="D1:H1"/>
  </mergeCells>
  <pageMargins left="0.7" right="0.7" top="0.75" bottom="0.75" header="0.3" footer="0.3"/>
  <pageSetup paperSize="9" firstPageNumber="2147483648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/>
  <dimension ref="A1:XU31"/>
  <sheetViews>
    <sheetView zoomScale="60" workbookViewId="0">
      <pane xSplit="1" topLeftCell="B1" activePane="topRight" state="frozen"/>
      <selection activeCell="AF3" sqref="AF3"/>
      <selection pane="topRight"/>
    </sheetView>
  </sheetViews>
  <sheetFormatPr defaultRowHeight="12.75" x14ac:dyDescent="0.2"/>
  <cols>
    <col min="1" max="1" width="32" bestFit="1" customWidth="1"/>
    <col min="2" max="2" width="15" bestFit="1" customWidth="1"/>
    <col min="3" max="3" width="15.7109375" bestFit="1" customWidth="1"/>
    <col min="4" max="4" width="20" hidden="1" bestFit="1" customWidth="1"/>
    <col min="5" max="5" width="16.85546875" hidden="1" bestFit="1" customWidth="1"/>
    <col min="6" max="6" width="15.140625" bestFit="1" customWidth="1"/>
    <col min="7" max="7" width="16.42578125" bestFit="1" customWidth="1"/>
    <col min="8" max="8" width="14.5703125" style="6" bestFit="1" customWidth="1"/>
    <col min="9" max="9" width="14.7109375" style="6" bestFit="1" customWidth="1"/>
    <col min="10" max="10" width="14.28515625" style="6" bestFit="1" customWidth="1"/>
    <col min="11" max="11" width="12.140625" style="6" bestFit="1" customWidth="1"/>
    <col min="12" max="12" width="13.5703125" style="6" bestFit="1" customWidth="1"/>
    <col min="13" max="13" width="13.85546875" style="6" bestFit="1" customWidth="1"/>
    <col min="14" max="14" width="14.5703125" bestFit="1" customWidth="1"/>
    <col min="15" max="15" width="14.140625" bestFit="1" customWidth="1"/>
    <col min="16" max="17" width="28" bestFit="1" customWidth="1"/>
    <col min="18" max="18" width="16.42578125" bestFit="1" customWidth="1"/>
    <col min="19" max="19" width="15.7109375" bestFit="1" customWidth="1"/>
    <col min="20" max="20" width="14.28515625" style="6" bestFit="1" customWidth="1"/>
    <col min="21" max="21" width="12.28515625" style="6" bestFit="1" customWidth="1"/>
    <col min="22" max="22" width="13.7109375" bestFit="1" customWidth="1"/>
    <col min="23" max="23" width="13.140625" bestFit="1" customWidth="1"/>
    <col min="24" max="24" width="13.42578125" bestFit="1" customWidth="1"/>
    <col min="25" max="25" width="11.7109375" bestFit="1" customWidth="1"/>
    <col min="26" max="26" width="12.85546875" style="6" bestFit="1" customWidth="1"/>
    <col min="27" max="27" width="13.28515625" style="6" bestFit="1" customWidth="1"/>
    <col min="28" max="28" width="15.7109375" style="6" bestFit="1" customWidth="1"/>
    <col min="29" max="29" width="15.28515625" style="6" bestFit="1" customWidth="1"/>
    <col min="30" max="30" width="9.28515625" bestFit="1" customWidth="1"/>
  </cols>
  <sheetData>
    <row r="1" spans="1:645" ht="15" customHeight="1" x14ac:dyDescent="0.2">
      <c r="A1" s="6"/>
      <c r="B1" s="6"/>
      <c r="C1" s="6"/>
      <c r="D1" s="6"/>
      <c r="E1" s="6"/>
      <c r="F1" s="6"/>
      <c r="G1" s="6"/>
      <c r="N1" s="6"/>
      <c r="O1" s="6"/>
      <c r="P1" s="6"/>
      <c r="Q1" s="6"/>
      <c r="R1" s="6"/>
      <c r="S1" s="6"/>
      <c r="V1" s="6"/>
      <c r="W1" s="6"/>
      <c r="X1" s="6"/>
      <c r="Y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  <c r="IX1" s="6"/>
      <c r="IY1" s="6"/>
      <c r="IZ1" s="6"/>
      <c r="JA1" s="6"/>
      <c r="JB1" s="6"/>
      <c r="JC1" s="6"/>
      <c r="JD1" s="6"/>
      <c r="JE1" s="6"/>
      <c r="JF1" s="6"/>
      <c r="JG1" s="6"/>
      <c r="JH1" s="6"/>
      <c r="JI1" s="6"/>
      <c r="JJ1" s="6"/>
      <c r="JK1" s="6"/>
      <c r="JL1" s="6"/>
      <c r="JM1" s="6"/>
      <c r="JN1" s="6"/>
      <c r="JO1" s="6"/>
      <c r="JP1" s="6"/>
      <c r="JQ1" s="6"/>
      <c r="JR1" s="6"/>
      <c r="JS1" s="6"/>
      <c r="JT1" s="6"/>
      <c r="JU1" s="6"/>
      <c r="JV1" s="6"/>
      <c r="JW1" s="6"/>
      <c r="JX1" s="6"/>
      <c r="JY1" s="6"/>
      <c r="JZ1" s="6"/>
      <c r="KA1" s="6"/>
      <c r="KB1" s="6"/>
      <c r="KC1" s="6"/>
      <c r="KD1" s="6"/>
      <c r="KE1" s="6"/>
      <c r="KF1" s="6"/>
      <c r="KG1" s="6"/>
      <c r="KH1" s="6"/>
      <c r="KI1" s="6"/>
      <c r="KJ1" s="6"/>
      <c r="KK1" s="6"/>
      <c r="KL1" s="6"/>
      <c r="KM1" s="6"/>
      <c r="KN1" s="6"/>
      <c r="KO1" s="6"/>
      <c r="KP1" s="6"/>
      <c r="KQ1" s="6"/>
      <c r="KR1" s="6"/>
      <c r="KS1" s="6"/>
      <c r="KT1" s="6"/>
      <c r="KU1" s="6"/>
      <c r="KV1" s="6"/>
      <c r="KW1" s="6"/>
      <c r="KX1" s="6"/>
      <c r="KY1" s="6"/>
      <c r="KZ1" s="6"/>
      <c r="LA1" s="6"/>
      <c r="LB1" s="6"/>
      <c r="LC1" s="6"/>
      <c r="LD1" s="6"/>
      <c r="LE1" s="6"/>
      <c r="LF1" s="6"/>
      <c r="LG1" s="6"/>
      <c r="LH1" s="6"/>
      <c r="LI1" s="6"/>
      <c r="LJ1" s="6"/>
      <c r="LK1" s="6"/>
      <c r="LL1" s="6"/>
      <c r="LM1" s="6"/>
      <c r="LN1" s="6"/>
      <c r="LO1" s="6"/>
      <c r="LP1" s="6"/>
      <c r="LQ1" s="6"/>
      <c r="LR1" s="6"/>
      <c r="LS1" s="6"/>
      <c r="LT1" s="6"/>
      <c r="LU1" s="6"/>
      <c r="LV1" s="6"/>
      <c r="LW1" s="6"/>
      <c r="LX1" s="6"/>
      <c r="LY1" s="6"/>
      <c r="LZ1" s="6"/>
      <c r="MA1" s="6"/>
      <c r="MB1" s="6"/>
      <c r="MC1" s="6"/>
      <c r="MD1" s="6"/>
      <c r="ME1" s="6"/>
      <c r="MF1" s="6"/>
      <c r="MG1" s="6"/>
      <c r="MH1" s="6"/>
      <c r="MI1" s="6"/>
      <c r="MJ1" s="6"/>
      <c r="MK1" s="6"/>
      <c r="ML1" s="6"/>
      <c r="MM1" s="6"/>
      <c r="MN1" s="6"/>
      <c r="MO1" s="6"/>
      <c r="MP1" s="6"/>
      <c r="MQ1" s="6"/>
      <c r="MR1" s="6"/>
      <c r="MS1" s="6"/>
      <c r="MT1" s="6"/>
      <c r="MU1" s="6"/>
      <c r="MV1" s="6"/>
      <c r="MW1" s="6"/>
      <c r="MX1" s="6"/>
      <c r="MY1" s="6"/>
      <c r="MZ1" s="6"/>
      <c r="NA1" s="6"/>
      <c r="NB1" s="6"/>
      <c r="NC1" s="6"/>
      <c r="ND1" s="6"/>
      <c r="NE1" s="6"/>
      <c r="NF1" s="6"/>
      <c r="NG1" s="6"/>
      <c r="NH1" s="6"/>
      <c r="NI1" s="6"/>
      <c r="NJ1" s="6"/>
      <c r="NK1" s="6"/>
      <c r="NL1" s="6"/>
      <c r="NM1" s="6"/>
      <c r="NN1" s="6"/>
      <c r="NO1" s="6"/>
      <c r="NP1" s="6"/>
      <c r="NQ1" s="6"/>
      <c r="NR1" s="6"/>
      <c r="NS1" s="6"/>
      <c r="NT1" s="6"/>
      <c r="NU1" s="6"/>
      <c r="NV1" s="6"/>
      <c r="NW1" s="6"/>
      <c r="NX1" s="6"/>
      <c r="NY1" s="6"/>
      <c r="NZ1" s="6"/>
      <c r="OA1" s="6"/>
      <c r="OB1" s="6"/>
      <c r="OC1" s="6"/>
      <c r="OD1" s="6"/>
      <c r="OE1" s="6"/>
      <c r="OF1" s="6"/>
      <c r="OG1" s="6"/>
      <c r="OH1" s="6"/>
      <c r="OI1" s="6"/>
      <c r="OJ1" s="6"/>
      <c r="OK1" s="6"/>
      <c r="OL1" s="6"/>
      <c r="OM1" s="6"/>
      <c r="ON1" s="6"/>
      <c r="OO1" s="6"/>
      <c r="OP1" s="6"/>
      <c r="OQ1" s="6"/>
      <c r="OR1" s="6"/>
      <c r="OS1" s="6"/>
      <c r="OT1" s="6"/>
      <c r="OU1" s="6"/>
      <c r="OV1" s="6"/>
      <c r="OW1" s="6"/>
      <c r="OX1" s="6"/>
      <c r="OY1" s="6"/>
      <c r="OZ1" s="6"/>
      <c r="PA1" s="6"/>
      <c r="PB1" s="6"/>
      <c r="PC1" s="6"/>
      <c r="PD1" s="6"/>
      <c r="PE1" s="6"/>
      <c r="PF1" s="6"/>
      <c r="PG1" s="6"/>
      <c r="PH1" s="6"/>
      <c r="PI1" s="6"/>
      <c r="PJ1" s="6"/>
      <c r="PK1" s="6"/>
      <c r="PL1" s="6"/>
      <c r="PM1" s="6"/>
      <c r="PN1" s="6"/>
      <c r="PO1" s="6"/>
      <c r="PP1" s="6"/>
      <c r="PQ1" s="6"/>
      <c r="PR1" s="6"/>
      <c r="PS1" s="6"/>
      <c r="PT1" s="6"/>
      <c r="PU1" s="6"/>
      <c r="PV1" s="6"/>
      <c r="PW1" s="6"/>
      <c r="PX1" s="6"/>
      <c r="PY1" s="6"/>
      <c r="PZ1" s="6"/>
      <c r="QA1" s="6"/>
      <c r="QB1" s="6"/>
      <c r="QC1" s="6"/>
      <c r="QD1" s="6"/>
      <c r="QE1" s="6"/>
      <c r="QF1" s="6"/>
      <c r="QG1" s="6"/>
      <c r="QH1" s="6"/>
      <c r="QI1" s="6"/>
      <c r="QJ1" s="6"/>
      <c r="QK1" s="6"/>
      <c r="QL1" s="6"/>
      <c r="QM1" s="6"/>
      <c r="QN1" s="6"/>
      <c r="QO1" s="6"/>
      <c r="QP1" s="6"/>
      <c r="QQ1" s="6"/>
      <c r="QR1" s="6"/>
      <c r="QS1" s="6"/>
      <c r="QT1" s="6"/>
      <c r="QU1" s="6"/>
      <c r="QV1" s="6"/>
      <c r="QW1" s="6"/>
      <c r="QX1" s="6"/>
      <c r="QY1" s="6"/>
      <c r="QZ1" s="6"/>
      <c r="RA1" s="6"/>
      <c r="RB1" s="6"/>
      <c r="RC1" s="6"/>
      <c r="RD1" s="6"/>
      <c r="RE1" s="6"/>
      <c r="RF1" s="6"/>
      <c r="RG1" s="6"/>
      <c r="RH1" s="6"/>
      <c r="RI1" s="6"/>
      <c r="RJ1" s="6"/>
      <c r="RK1" s="6"/>
      <c r="RL1" s="6"/>
      <c r="RM1" s="6"/>
      <c r="RN1" s="6"/>
      <c r="RO1" s="6"/>
      <c r="RP1" s="6"/>
      <c r="RQ1" s="6"/>
      <c r="RR1" s="6"/>
      <c r="RS1" s="6"/>
      <c r="RT1" s="6"/>
      <c r="RU1" s="6"/>
      <c r="RV1" s="6"/>
      <c r="RW1" s="6"/>
      <c r="RX1" s="6"/>
      <c r="RY1" s="6"/>
      <c r="RZ1" s="6"/>
      <c r="SA1" s="6"/>
      <c r="SB1" s="6"/>
      <c r="SC1" s="6"/>
      <c r="SD1" s="6"/>
      <c r="SE1" s="6"/>
      <c r="SF1" s="6"/>
      <c r="SG1" s="6"/>
      <c r="SH1" s="6"/>
      <c r="SI1" s="6"/>
      <c r="SJ1" s="6"/>
      <c r="SK1" s="6"/>
      <c r="SL1" s="6"/>
      <c r="SM1" s="6"/>
      <c r="SN1" s="6"/>
      <c r="SO1" s="6"/>
      <c r="SP1" s="6"/>
      <c r="SQ1" s="6"/>
      <c r="SR1" s="6"/>
      <c r="SS1" s="6"/>
      <c r="ST1" s="6"/>
      <c r="SU1" s="6"/>
      <c r="SV1" s="6"/>
      <c r="SW1" s="6"/>
      <c r="SX1" s="6"/>
      <c r="SY1" s="6"/>
      <c r="SZ1" s="6"/>
      <c r="TA1" s="6"/>
      <c r="TB1" s="6"/>
      <c r="TC1" s="6"/>
      <c r="TD1" s="6"/>
      <c r="TE1" s="6"/>
      <c r="TF1" s="6"/>
      <c r="TG1" s="6"/>
      <c r="TH1" s="6"/>
      <c r="TI1" s="6"/>
      <c r="TJ1" s="6"/>
      <c r="TK1" s="6"/>
      <c r="TL1" s="6"/>
      <c r="TM1" s="6"/>
      <c r="TN1" s="6"/>
      <c r="TO1" s="6"/>
      <c r="TP1" s="6"/>
      <c r="TQ1" s="6"/>
      <c r="TR1" s="6"/>
      <c r="TS1" s="6"/>
      <c r="TT1" s="6"/>
      <c r="TU1" s="6"/>
      <c r="TV1" s="6"/>
      <c r="TW1" s="6"/>
      <c r="TX1" s="6"/>
      <c r="TY1" s="6"/>
      <c r="TZ1" s="6"/>
      <c r="UA1" s="6"/>
      <c r="UB1" s="6"/>
      <c r="UC1" s="6"/>
      <c r="UD1" s="6"/>
      <c r="UE1" s="6"/>
      <c r="UF1" s="6"/>
      <c r="UG1" s="6"/>
      <c r="UH1" s="6"/>
      <c r="UI1" s="6"/>
      <c r="UJ1" s="6"/>
      <c r="UK1" s="6"/>
      <c r="UL1" s="6"/>
      <c r="UM1" s="6"/>
      <c r="UN1" s="6"/>
      <c r="UO1" s="6"/>
      <c r="UP1" s="6"/>
      <c r="UQ1" s="6"/>
      <c r="UR1" s="6"/>
      <c r="US1" s="6"/>
      <c r="UT1" s="6"/>
      <c r="UU1" s="6"/>
      <c r="UV1" s="6"/>
      <c r="UW1" s="6"/>
      <c r="UX1" s="6"/>
      <c r="UY1" s="6"/>
      <c r="UZ1" s="6"/>
      <c r="VA1" s="6"/>
      <c r="VB1" s="6"/>
      <c r="VC1" s="6"/>
      <c r="VD1" s="6"/>
      <c r="VE1" s="6"/>
      <c r="VF1" s="6"/>
      <c r="VG1" s="6"/>
      <c r="VH1" s="6"/>
      <c r="VI1" s="6"/>
      <c r="VJ1" s="6"/>
      <c r="VK1" s="6"/>
      <c r="VL1" s="6"/>
      <c r="VM1" s="6"/>
      <c r="VN1" s="6"/>
      <c r="VO1" s="6"/>
      <c r="VP1" s="6"/>
      <c r="VQ1" s="6"/>
      <c r="VR1" s="6"/>
      <c r="VS1" s="6"/>
      <c r="VT1" s="6"/>
      <c r="VU1" s="6"/>
      <c r="VV1" s="6"/>
      <c r="VW1" s="6"/>
      <c r="VX1" s="6"/>
      <c r="VY1" s="6"/>
      <c r="VZ1" s="6"/>
      <c r="WA1" s="6"/>
      <c r="WB1" s="6"/>
      <c r="WC1" s="6"/>
      <c r="WD1" s="6"/>
      <c r="WE1" s="6"/>
      <c r="WF1" s="6"/>
      <c r="WG1" s="6"/>
      <c r="WH1" s="6"/>
      <c r="WI1" s="6"/>
      <c r="WJ1" s="6"/>
      <c r="WK1" s="6"/>
      <c r="WL1" s="6"/>
      <c r="WM1" s="6"/>
      <c r="WN1" s="6"/>
      <c r="WO1" s="6"/>
      <c r="WP1" s="6"/>
      <c r="WQ1" s="6"/>
      <c r="WR1" s="6"/>
      <c r="WS1" s="6"/>
      <c r="WT1" s="6"/>
      <c r="WU1" s="6"/>
      <c r="WV1" s="6"/>
      <c r="WW1" s="6"/>
      <c r="WX1" s="6"/>
      <c r="WY1" s="6"/>
      <c r="WZ1" s="6"/>
      <c r="XA1" s="6"/>
      <c r="XB1" s="6"/>
      <c r="XC1" s="6"/>
      <c r="XD1" s="6"/>
      <c r="XE1" s="6"/>
      <c r="XF1" s="6"/>
      <c r="XG1" s="6"/>
      <c r="XH1" s="6"/>
      <c r="XI1" s="6"/>
      <c r="XJ1" s="6"/>
      <c r="XK1" s="6"/>
      <c r="XL1" s="6"/>
      <c r="XM1" s="6"/>
      <c r="XN1" s="6"/>
      <c r="XO1" s="6"/>
      <c r="XP1" s="6"/>
      <c r="XQ1" s="6"/>
      <c r="XR1" s="6"/>
      <c r="XS1" s="6"/>
      <c r="XT1" s="6"/>
      <c r="XU1" s="6"/>
    </row>
    <row r="2" spans="1:645" s="79" customFormat="1" ht="210" customHeight="1" x14ac:dyDescent="0.2">
      <c r="A2" s="424" t="s">
        <v>47</v>
      </c>
      <c r="B2" s="426" t="s">
        <v>48</v>
      </c>
      <c r="C2" s="426" t="s">
        <v>49</v>
      </c>
      <c r="D2" s="428" t="s">
        <v>67</v>
      </c>
      <c r="E2" s="429"/>
      <c r="F2" s="429"/>
      <c r="G2" s="430"/>
      <c r="H2" s="431" t="s">
        <v>3</v>
      </c>
      <c r="I2" s="432"/>
      <c r="J2" s="432"/>
      <c r="K2" s="433"/>
      <c r="L2" s="413" t="s">
        <v>68</v>
      </c>
      <c r="M2" s="414"/>
      <c r="N2" s="415" t="s">
        <v>6</v>
      </c>
      <c r="O2" s="416"/>
      <c r="P2" s="417" t="s">
        <v>7</v>
      </c>
      <c r="Q2" s="418"/>
      <c r="R2" s="419" t="s">
        <v>8</v>
      </c>
      <c r="S2" s="420"/>
      <c r="T2" s="421" t="s">
        <v>10</v>
      </c>
      <c r="U2" s="422"/>
      <c r="V2" s="422"/>
      <c r="W2" s="423"/>
      <c r="X2" s="408" t="s">
        <v>11</v>
      </c>
      <c r="Y2" s="409"/>
      <c r="Z2" s="409"/>
      <c r="AA2" s="410"/>
      <c r="AB2" s="411" t="s">
        <v>69</v>
      </c>
      <c r="AC2" s="412"/>
    </row>
    <row r="3" spans="1:645" s="79" customFormat="1" ht="100.5" customHeight="1" x14ac:dyDescent="0.2">
      <c r="A3" s="425"/>
      <c r="B3" s="427"/>
      <c r="C3" s="427"/>
      <c r="D3" s="80" t="s">
        <v>70</v>
      </c>
      <c r="E3" s="81" t="s">
        <v>71</v>
      </c>
      <c r="F3" s="80" t="s">
        <v>72</v>
      </c>
      <c r="G3" s="82" t="s">
        <v>71</v>
      </c>
      <c r="H3" s="83" t="s">
        <v>73</v>
      </c>
      <c r="I3" s="81" t="s">
        <v>71</v>
      </c>
      <c r="J3" s="83" t="s">
        <v>74</v>
      </c>
      <c r="K3" s="82" t="s">
        <v>71</v>
      </c>
      <c r="L3" s="84" t="s">
        <v>51</v>
      </c>
      <c r="M3" s="82" t="s">
        <v>71</v>
      </c>
      <c r="N3" s="85" t="s">
        <v>75</v>
      </c>
      <c r="O3" s="81" t="s">
        <v>71</v>
      </c>
      <c r="P3" s="86" t="s">
        <v>76</v>
      </c>
      <c r="Q3" s="81" t="s">
        <v>71</v>
      </c>
      <c r="R3" s="87" t="s">
        <v>76</v>
      </c>
      <c r="S3" s="81" t="s">
        <v>71</v>
      </c>
      <c r="T3" s="88" t="s">
        <v>77</v>
      </c>
      <c r="U3" s="89" t="s">
        <v>71</v>
      </c>
      <c r="V3" s="88" t="s">
        <v>78</v>
      </c>
      <c r="W3" s="82" t="s">
        <v>71</v>
      </c>
      <c r="X3" s="90" t="s">
        <v>77</v>
      </c>
      <c r="Y3" s="89" t="s">
        <v>71</v>
      </c>
      <c r="Z3" s="90" t="s">
        <v>79</v>
      </c>
      <c r="AA3" s="82" t="s">
        <v>71</v>
      </c>
      <c r="AB3" s="91" t="s">
        <v>80</v>
      </c>
      <c r="AC3" s="81" t="s">
        <v>71</v>
      </c>
    </row>
    <row r="4" spans="1:645" s="92" customFormat="1" ht="18.600000000000001" customHeight="1" x14ac:dyDescent="0.25">
      <c r="A4" s="93" t="s">
        <v>55</v>
      </c>
      <c r="B4" s="94">
        <v>64464</v>
      </c>
      <c r="C4" s="94">
        <v>64504</v>
      </c>
      <c r="D4" s="95"/>
      <c r="E4" s="96"/>
      <c r="F4" s="97" t="e">
        <f>#REF!</f>
        <v>#REF!</v>
      </c>
      <c r="G4" s="98" t="e">
        <f t="shared" ref="G4:G14" si="0">F4/$F$15</f>
        <v>#REF!</v>
      </c>
      <c r="H4" s="99" t="e">
        <f>#REF!</f>
        <v>#REF!</v>
      </c>
      <c r="I4" s="100" t="e">
        <f t="shared" ref="I4:I14" si="1">H4/$H$15</f>
        <v>#REF!</v>
      </c>
      <c r="J4" s="101" t="e">
        <f>#REF!</f>
        <v>#REF!</v>
      </c>
      <c r="K4" s="98" t="e">
        <f t="shared" ref="K4:K14" si="2">J4/$J$15</f>
        <v>#REF!</v>
      </c>
      <c r="L4" s="101" t="e">
        <f>#REF!</f>
        <v>#REF!</v>
      </c>
      <c r="M4" s="98" t="e">
        <f t="shared" ref="M4:M14" si="3">L4/$L$15</f>
        <v>#REF!</v>
      </c>
      <c r="N4" s="101" t="e">
        <f>#REF!</f>
        <v>#REF!</v>
      </c>
      <c r="O4" s="100" t="e">
        <f t="shared" ref="O4:O14" si="4">N4/$N$15</f>
        <v>#REF!</v>
      </c>
      <c r="P4" s="101" t="e">
        <f>#REF!</f>
        <v>#REF!</v>
      </c>
      <c r="Q4" s="100" t="e">
        <f t="shared" ref="Q4:Q14" si="5">P4/$P$15</f>
        <v>#REF!</v>
      </c>
      <c r="R4" s="101" t="e">
        <f>#REF!</f>
        <v>#REF!</v>
      </c>
      <c r="S4" s="100" t="e">
        <f t="shared" ref="S4:S14" si="6">R4/$R$15</f>
        <v>#REF!</v>
      </c>
      <c r="T4" s="101" t="e">
        <f>#REF!</f>
        <v>#REF!</v>
      </c>
      <c r="U4" s="100" t="e">
        <f t="shared" ref="U4:U14" si="7">(T4/T$15)</f>
        <v>#REF!</v>
      </c>
      <c r="V4" s="101" t="e">
        <f>#REF!</f>
        <v>#REF!</v>
      </c>
      <c r="W4" s="102" t="e">
        <f t="shared" ref="W4:W14" si="8">(V4/V$15)</f>
        <v>#REF!</v>
      </c>
      <c r="X4" s="101" t="e">
        <f>#REF!</f>
        <v>#REF!</v>
      </c>
      <c r="Y4" s="103" t="e">
        <f t="shared" ref="Y4:Y14" si="9">(X4/X$15)</f>
        <v>#REF!</v>
      </c>
      <c r="Z4" s="101" t="e">
        <f>Подуш!G3</f>
        <v>#REF!</v>
      </c>
      <c r="AA4" s="102" t="e">
        <f t="shared" ref="AA4:AA14" si="10">(Z4/Z$15)</f>
        <v>#REF!</v>
      </c>
      <c r="AB4" s="101" t="e">
        <f>#REF!</f>
        <v>#REF!</v>
      </c>
      <c r="AC4" s="100" t="e">
        <f t="shared" ref="AC4:AC14" si="11">$AB$15/AB4</f>
        <v>#REF!</v>
      </c>
      <c r="AD4" s="6"/>
      <c r="AE4" s="6"/>
      <c r="AF4" s="6"/>
      <c r="AG4" s="6"/>
      <c r="AH4" s="6"/>
      <c r="AI4" s="6"/>
      <c r="AJ4" s="6"/>
      <c r="AK4" s="6"/>
      <c r="AL4" s="6"/>
      <c r="AM4" s="6"/>
    </row>
    <row r="5" spans="1:645" s="104" customFormat="1" ht="21" customHeight="1" x14ac:dyDescent="0.25">
      <c r="A5" s="105" t="s">
        <v>56</v>
      </c>
      <c r="B5" s="106">
        <v>19616</v>
      </c>
      <c r="C5" s="106">
        <v>19906</v>
      </c>
      <c r="D5" s="95"/>
      <c r="E5" s="96"/>
      <c r="F5" s="97" t="e">
        <f>#REF!</f>
        <v>#REF!</v>
      </c>
      <c r="G5" s="98" t="e">
        <f t="shared" si="0"/>
        <v>#REF!</v>
      </c>
      <c r="H5" s="101" t="e">
        <f>#REF!</f>
        <v>#REF!</v>
      </c>
      <c r="I5" s="100" t="e">
        <f t="shared" si="1"/>
        <v>#REF!</v>
      </c>
      <c r="J5" s="101" t="e">
        <f>#REF!</f>
        <v>#REF!</v>
      </c>
      <c r="K5" s="98" t="e">
        <f t="shared" si="2"/>
        <v>#REF!</v>
      </c>
      <c r="L5" s="101" t="e">
        <f>#REF!</f>
        <v>#REF!</v>
      </c>
      <c r="M5" s="98" t="e">
        <f t="shared" si="3"/>
        <v>#REF!</v>
      </c>
      <c r="N5" s="107" t="e">
        <f>#REF!</f>
        <v>#REF!</v>
      </c>
      <c r="O5" s="100" t="e">
        <f t="shared" si="4"/>
        <v>#REF!</v>
      </c>
      <c r="P5" s="101" t="e">
        <f>#REF!</f>
        <v>#REF!</v>
      </c>
      <c r="Q5" s="100" t="e">
        <f t="shared" si="5"/>
        <v>#REF!</v>
      </c>
      <c r="R5" s="101" t="e">
        <f>#REF!</f>
        <v>#REF!</v>
      </c>
      <c r="S5" s="100" t="e">
        <f t="shared" si="6"/>
        <v>#REF!</v>
      </c>
      <c r="T5" s="101" t="e">
        <f>#REF!</f>
        <v>#REF!</v>
      </c>
      <c r="U5" s="100" t="e">
        <f t="shared" si="7"/>
        <v>#REF!</v>
      </c>
      <c r="V5" s="101" t="e">
        <f>#REF!</f>
        <v>#REF!</v>
      </c>
      <c r="W5" s="102" t="e">
        <f t="shared" si="8"/>
        <v>#REF!</v>
      </c>
      <c r="X5" s="101" t="e">
        <f>#REF!</f>
        <v>#REF!</v>
      </c>
      <c r="Y5" s="100" t="e">
        <f t="shared" si="9"/>
        <v>#REF!</v>
      </c>
      <c r="Z5" s="101" t="e">
        <f>Подуш!G4</f>
        <v>#REF!</v>
      </c>
      <c r="AA5" s="102" t="e">
        <f t="shared" si="10"/>
        <v>#REF!</v>
      </c>
      <c r="AB5" s="107" t="e">
        <f>#REF!</f>
        <v>#REF!</v>
      </c>
      <c r="AC5" s="100" t="e">
        <f t="shared" si="11"/>
        <v>#REF!</v>
      </c>
      <c r="AD5" s="6"/>
      <c r="AE5" s="6"/>
      <c r="AF5" s="6"/>
      <c r="AG5" s="6"/>
      <c r="AH5" s="6"/>
      <c r="AI5" s="6"/>
      <c r="AJ5" s="6"/>
      <c r="AK5" s="6"/>
      <c r="AL5" s="6"/>
      <c r="AM5" s="6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92"/>
      <c r="CW5" s="92"/>
      <c r="CX5" s="92"/>
      <c r="CY5" s="92"/>
      <c r="CZ5" s="92"/>
      <c r="DA5" s="92"/>
      <c r="DB5" s="92"/>
      <c r="DC5" s="92"/>
      <c r="DD5" s="92"/>
      <c r="DE5" s="92"/>
      <c r="DF5" s="92"/>
      <c r="DG5" s="92"/>
      <c r="DH5" s="92"/>
      <c r="DI5" s="92"/>
      <c r="DJ5" s="92"/>
      <c r="DK5" s="92"/>
      <c r="DL5" s="92"/>
      <c r="DM5" s="92"/>
      <c r="DN5" s="92"/>
      <c r="DO5" s="92"/>
      <c r="DP5" s="92"/>
      <c r="DQ5" s="92"/>
      <c r="DR5" s="92"/>
      <c r="DS5" s="92"/>
      <c r="DT5" s="92"/>
      <c r="DU5" s="92"/>
      <c r="DV5" s="92"/>
      <c r="DW5" s="92"/>
      <c r="DX5" s="92"/>
      <c r="DY5" s="92"/>
      <c r="DZ5" s="92"/>
      <c r="EA5" s="92"/>
      <c r="EB5" s="92"/>
      <c r="EC5" s="92"/>
      <c r="ED5" s="92"/>
      <c r="EE5" s="92"/>
      <c r="EF5" s="92"/>
      <c r="EG5" s="92"/>
      <c r="EH5" s="92"/>
      <c r="EI5" s="92"/>
      <c r="EJ5" s="92"/>
      <c r="EK5" s="92"/>
      <c r="EL5" s="92"/>
      <c r="EM5" s="92"/>
      <c r="EN5" s="92"/>
      <c r="EO5" s="92"/>
      <c r="EP5" s="92"/>
      <c r="EQ5" s="92"/>
      <c r="ER5" s="92"/>
      <c r="ES5" s="92"/>
      <c r="ET5" s="92"/>
      <c r="EU5" s="92"/>
      <c r="EV5" s="92"/>
      <c r="EW5" s="92"/>
      <c r="EX5" s="92"/>
      <c r="EY5" s="92"/>
      <c r="EZ5" s="92"/>
      <c r="FA5" s="92"/>
      <c r="FB5" s="92"/>
      <c r="FC5" s="92"/>
      <c r="FD5" s="92"/>
      <c r="FE5" s="92"/>
      <c r="FF5" s="92"/>
      <c r="FG5" s="92"/>
      <c r="FH5" s="92"/>
      <c r="FI5" s="92"/>
      <c r="FJ5" s="92"/>
      <c r="FK5" s="92"/>
      <c r="FL5" s="92"/>
      <c r="FM5" s="92"/>
      <c r="FN5" s="92"/>
      <c r="FO5" s="92"/>
      <c r="FP5" s="92"/>
      <c r="FQ5" s="92"/>
      <c r="FR5" s="92"/>
      <c r="FS5" s="92"/>
      <c r="FT5" s="92"/>
      <c r="FU5" s="92"/>
      <c r="FV5" s="92"/>
      <c r="FW5" s="92"/>
      <c r="FX5" s="92"/>
      <c r="FY5" s="92"/>
      <c r="FZ5" s="92"/>
      <c r="GA5" s="92"/>
      <c r="GB5" s="92"/>
      <c r="GC5" s="92"/>
      <c r="GD5" s="92"/>
      <c r="GE5" s="92"/>
      <c r="GF5" s="92"/>
      <c r="GG5" s="92"/>
      <c r="GH5" s="92"/>
      <c r="GI5" s="92"/>
      <c r="GJ5" s="92"/>
      <c r="GK5" s="92"/>
      <c r="GL5" s="92"/>
      <c r="GM5" s="92"/>
      <c r="GN5" s="92"/>
      <c r="GO5" s="92"/>
      <c r="GP5" s="92"/>
      <c r="GQ5" s="92"/>
      <c r="GR5" s="92"/>
      <c r="GS5" s="92"/>
      <c r="GT5" s="92"/>
      <c r="GU5" s="92"/>
      <c r="GV5" s="92"/>
      <c r="GW5" s="92"/>
      <c r="GX5" s="92"/>
      <c r="GY5" s="92"/>
      <c r="GZ5" s="92"/>
      <c r="HA5" s="92"/>
      <c r="HB5" s="92"/>
      <c r="HC5" s="92"/>
      <c r="HD5" s="92"/>
      <c r="HE5" s="92"/>
      <c r="HF5" s="92"/>
      <c r="HG5" s="92"/>
      <c r="HH5" s="92"/>
      <c r="HI5" s="92"/>
      <c r="HJ5" s="92"/>
      <c r="HK5" s="92"/>
      <c r="HL5" s="92"/>
      <c r="HM5" s="92"/>
      <c r="HN5" s="92"/>
      <c r="HO5" s="92"/>
      <c r="HP5" s="92"/>
      <c r="HQ5" s="92"/>
      <c r="HR5" s="92"/>
      <c r="HS5" s="92"/>
      <c r="HT5" s="92"/>
      <c r="HU5" s="92"/>
      <c r="HV5" s="92"/>
      <c r="HW5" s="92"/>
      <c r="HX5" s="92"/>
      <c r="HY5" s="92"/>
      <c r="HZ5" s="92"/>
      <c r="IA5" s="92"/>
      <c r="IB5" s="92"/>
      <c r="IC5" s="92"/>
      <c r="ID5" s="92"/>
      <c r="IE5" s="92"/>
      <c r="IF5" s="92"/>
      <c r="IG5" s="92"/>
      <c r="IH5" s="92"/>
      <c r="II5" s="92"/>
      <c r="IJ5" s="92"/>
      <c r="IK5" s="92"/>
      <c r="IL5" s="92"/>
      <c r="IM5" s="92"/>
      <c r="IN5" s="92"/>
      <c r="IO5" s="92"/>
      <c r="IP5" s="92"/>
      <c r="IQ5" s="92"/>
      <c r="IR5" s="92"/>
      <c r="IS5" s="92"/>
      <c r="IT5" s="92"/>
      <c r="IU5" s="92"/>
      <c r="IV5" s="92"/>
      <c r="IW5" s="92"/>
      <c r="IX5" s="92"/>
      <c r="IY5" s="92"/>
      <c r="IZ5" s="92"/>
      <c r="JA5" s="92"/>
      <c r="JB5" s="92"/>
      <c r="JC5" s="92"/>
      <c r="JD5" s="92"/>
      <c r="JE5" s="92"/>
      <c r="JF5" s="92"/>
      <c r="JG5" s="92"/>
      <c r="JH5" s="92"/>
      <c r="JI5" s="92"/>
      <c r="JJ5" s="92"/>
      <c r="JK5" s="92"/>
      <c r="JL5" s="92"/>
      <c r="JM5" s="92"/>
      <c r="JN5" s="92"/>
      <c r="JO5" s="92"/>
      <c r="JP5" s="92"/>
      <c r="JQ5" s="92"/>
      <c r="JR5" s="92"/>
      <c r="JS5" s="92"/>
      <c r="JT5" s="92"/>
      <c r="JU5" s="92"/>
      <c r="JV5" s="92"/>
      <c r="JW5" s="92"/>
      <c r="JX5" s="92"/>
      <c r="JY5" s="92"/>
      <c r="JZ5" s="92"/>
      <c r="KA5" s="92"/>
      <c r="KB5" s="92"/>
      <c r="KC5" s="92"/>
      <c r="KD5" s="92"/>
      <c r="KE5" s="92"/>
      <c r="KF5" s="92"/>
      <c r="KG5" s="92"/>
      <c r="KH5" s="92"/>
      <c r="KI5" s="92"/>
      <c r="KJ5" s="92"/>
      <c r="KK5" s="92"/>
      <c r="KL5" s="92"/>
      <c r="KM5" s="92"/>
      <c r="KN5" s="92"/>
      <c r="KO5" s="92"/>
      <c r="KP5" s="92"/>
      <c r="KQ5" s="92"/>
      <c r="KR5" s="92"/>
      <c r="KS5" s="92"/>
      <c r="KT5" s="92"/>
      <c r="KU5" s="92"/>
      <c r="KV5" s="92"/>
      <c r="KW5" s="92"/>
      <c r="KX5" s="92"/>
      <c r="KY5" s="92"/>
      <c r="KZ5" s="92"/>
      <c r="LA5" s="92"/>
      <c r="LB5" s="92"/>
      <c r="LC5" s="92"/>
      <c r="LD5" s="92"/>
      <c r="LE5" s="92"/>
      <c r="LF5" s="92"/>
      <c r="LG5" s="92"/>
      <c r="LH5" s="92"/>
      <c r="LI5" s="92"/>
      <c r="LJ5" s="92"/>
      <c r="LK5" s="92"/>
      <c r="LL5" s="92"/>
      <c r="LM5" s="92"/>
      <c r="LN5" s="92"/>
      <c r="LO5" s="92"/>
      <c r="LP5" s="92"/>
      <c r="LQ5" s="92"/>
      <c r="LR5" s="92"/>
      <c r="LS5" s="92"/>
      <c r="LT5" s="92"/>
      <c r="LU5" s="92"/>
      <c r="LV5" s="92"/>
      <c r="LW5" s="92"/>
      <c r="LX5" s="92"/>
      <c r="LY5" s="92"/>
      <c r="LZ5" s="92"/>
      <c r="MA5" s="92"/>
      <c r="MB5" s="92"/>
      <c r="MC5" s="92"/>
      <c r="MD5" s="92"/>
      <c r="ME5" s="92"/>
      <c r="MF5" s="92"/>
      <c r="MG5" s="92"/>
      <c r="MH5" s="92"/>
      <c r="MI5" s="92"/>
      <c r="MJ5" s="92"/>
      <c r="MK5" s="92"/>
      <c r="ML5" s="92"/>
      <c r="MM5" s="92"/>
      <c r="MN5" s="92"/>
      <c r="MO5" s="92"/>
      <c r="MP5" s="92"/>
      <c r="MQ5" s="92"/>
      <c r="MR5" s="92"/>
      <c r="MS5" s="92"/>
      <c r="MT5" s="92"/>
      <c r="MU5" s="92"/>
      <c r="MV5" s="92"/>
      <c r="MW5" s="92"/>
      <c r="MX5" s="92"/>
      <c r="MY5" s="92"/>
      <c r="MZ5" s="92"/>
      <c r="NA5" s="92"/>
      <c r="NB5" s="92"/>
      <c r="NC5" s="92"/>
      <c r="ND5" s="92"/>
      <c r="NE5" s="92"/>
      <c r="NF5" s="92"/>
      <c r="NG5" s="92"/>
      <c r="NH5" s="92"/>
      <c r="NI5" s="92"/>
      <c r="NJ5" s="92"/>
      <c r="NK5" s="92"/>
      <c r="NL5" s="92"/>
      <c r="NM5" s="92"/>
      <c r="NN5" s="92"/>
      <c r="NO5" s="92"/>
      <c r="NP5" s="92"/>
      <c r="NQ5" s="92"/>
      <c r="NR5" s="92"/>
      <c r="NS5" s="92"/>
      <c r="NT5" s="92"/>
      <c r="NU5" s="92"/>
      <c r="NV5" s="92"/>
      <c r="NW5" s="92"/>
      <c r="NX5" s="92"/>
      <c r="NY5" s="92"/>
      <c r="NZ5" s="92"/>
      <c r="OA5" s="92"/>
      <c r="OB5" s="92"/>
      <c r="OC5" s="92"/>
      <c r="OD5" s="92"/>
      <c r="OE5" s="92"/>
      <c r="OF5" s="92"/>
      <c r="OG5" s="92"/>
      <c r="OH5" s="92"/>
      <c r="OI5" s="92"/>
      <c r="OJ5" s="92"/>
      <c r="OK5" s="92"/>
      <c r="OL5" s="92"/>
      <c r="OM5" s="92"/>
      <c r="ON5" s="92"/>
      <c r="OO5" s="92"/>
      <c r="OP5" s="92"/>
      <c r="OQ5" s="92"/>
      <c r="OR5" s="92"/>
      <c r="OS5" s="92"/>
      <c r="OT5" s="92"/>
      <c r="OU5" s="92"/>
      <c r="OV5" s="92"/>
      <c r="OW5" s="92"/>
      <c r="OX5" s="92"/>
      <c r="OY5" s="92"/>
      <c r="OZ5" s="92"/>
      <c r="PA5" s="92"/>
      <c r="PB5" s="92"/>
      <c r="PC5" s="92"/>
      <c r="PD5" s="92"/>
      <c r="PE5" s="92"/>
      <c r="PF5" s="92"/>
      <c r="PG5" s="92"/>
      <c r="PH5" s="92"/>
      <c r="PI5" s="92"/>
      <c r="PJ5" s="92"/>
      <c r="PK5" s="92"/>
      <c r="PL5" s="92"/>
      <c r="PM5" s="92"/>
      <c r="PN5" s="92"/>
      <c r="PO5" s="92"/>
      <c r="PP5" s="92"/>
      <c r="PQ5" s="92"/>
      <c r="PR5" s="92"/>
      <c r="PS5" s="92"/>
      <c r="PT5" s="92"/>
      <c r="PU5" s="92"/>
      <c r="PV5" s="92"/>
      <c r="PW5" s="92"/>
      <c r="PX5" s="92"/>
      <c r="PY5" s="92"/>
      <c r="PZ5" s="92"/>
      <c r="QA5" s="92"/>
      <c r="QB5" s="92"/>
      <c r="QC5" s="92"/>
      <c r="QD5" s="92"/>
      <c r="QE5" s="92"/>
      <c r="QF5" s="92"/>
      <c r="QG5" s="92"/>
      <c r="QH5" s="92"/>
      <c r="QI5" s="92"/>
      <c r="QJ5" s="92"/>
      <c r="QK5" s="92"/>
      <c r="QL5" s="92"/>
      <c r="QM5" s="92"/>
      <c r="QN5" s="92"/>
      <c r="QO5" s="92"/>
      <c r="QP5" s="92"/>
      <c r="QQ5" s="92"/>
      <c r="QR5" s="92"/>
      <c r="QS5" s="92"/>
      <c r="QT5" s="92"/>
      <c r="QU5" s="92"/>
      <c r="QV5" s="92"/>
      <c r="QW5" s="92"/>
      <c r="QX5" s="92"/>
      <c r="QY5" s="92"/>
      <c r="QZ5" s="92"/>
      <c r="RA5" s="92"/>
      <c r="RB5" s="92"/>
      <c r="RC5" s="92"/>
      <c r="RD5" s="92"/>
      <c r="RE5" s="92"/>
      <c r="RF5" s="92"/>
      <c r="RG5" s="92"/>
      <c r="RH5" s="92"/>
      <c r="RI5" s="92"/>
      <c r="RJ5" s="92"/>
      <c r="RK5" s="92"/>
      <c r="RL5" s="92"/>
      <c r="RM5" s="92"/>
      <c r="RN5" s="92"/>
      <c r="RO5" s="92"/>
      <c r="RP5" s="92"/>
      <c r="RQ5" s="92"/>
      <c r="RR5" s="92"/>
      <c r="RS5" s="92"/>
      <c r="RT5" s="92"/>
      <c r="RU5" s="92"/>
      <c r="RV5" s="92"/>
      <c r="RW5" s="92"/>
      <c r="RX5" s="92"/>
      <c r="RY5" s="92"/>
      <c r="RZ5" s="92"/>
      <c r="SA5" s="92"/>
      <c r="SB5" s="92"/>
      <c r="SC5" s="92"/>
      <c r="SD5" s="92"/>
      <c r="SE5" s="92"/>
      <c r="SF5" s="92"/>
      <c r="SG5" s="92"/>
      <c r="SH5" s="92"/>
      <c r="SI5" s="92"/>
      <c r="SJ5" s="92"/>
      <c r="SK5" s="92"/>
      <c r="SL5" s="92"/>
      <c r="SM5" s="92"/>
      <c r="SN5" s="92"/>
      <c r="SO5" s="92"/>
      <c r="SP5" s="92"/>
      <c r="SQ5" s="92"/>
      <c r="SR5" s="92"/>
      <c r="SS5" s="92"/>
      <c r="ST5" s="92"/>
      <c r="SU5" s="92"/>
      <c r="SV5" s="92"/>
      <c r="SW5" s="92"/>
      <c r="SX5" s="92"/>
      <c r="SY5" s="92"/>
      <c r="SZ5" s="92"/>
      <c r="TA5" s="92"/>
      <c r="TB5" s="92"/>
      <c r="TC5" s="92"/>
      <c r="TD5" s="92"/>
      <c r="TE5" s="92"/>
      <c r="TF5" s="92"/>
      <c r="TG5" s="92"/>
      <c r="TH5" s="92"/>
      <c r="TI5" s="92"/>
      <c r="TJ5" s="92"/>
      <c r="TK5" s="92"/>
      <c r="TL5" s="92"/>
      <c r="TM5" s="92"/>
      <c r="TN5" s="92"/>
      <c r="TO5" s="92"/>
      <c r="TP5" s="92"/>
      <c r="TQ5" s="92"/>
      <c r="TR5" s="92"/>
      <c r="TS5" s="92"/>
      <c r="TT5" s="92"/>
      <c r="TU5" s="92"/>
      <c r="TV5" s="92"/>
      <c r="TW5" s="92"/>
      <c r="TX5" s="92"/>
      <c r="TY5" s="92"/>
      <c r="TZ5" s="92"/>
      <c r="UA5" s="92"/>
      <c r="UB5" s="92"/>
      <c r="UC5" s="92"/>
      <c r="UD5" s="92"/>
      <c r="UE5" s="92"/>
      <c r="UF5" s="92"/>
      <c r="UG5" s="92"/>
      <c r="UH5" s="92"/>
      <c r="UI5" s="92"/>
      <c r="UJ5" s="92"/>
      <c r="UK5" s="92"/>
      <c r="UL5" s="92"/>
      <c r="UM5" s="92"/>
      <c r="UN5" s="92"/>
      <c r="UO5" s="92"/>
      <c r="UP5" s="92"/>
      <c r="UQ5" s="92"/>
      <c r="UR5" s="92"/>
      <c r="US5" s="92"/>
      <c r="UT5" s="92"/>
      <c r="UU5" s="92"/>
      <c r="UV5" s="92"/>
      <c r="UW5" s="92"/>
      <c r="UX5" s="92"/>
      <c r="UY5" s="92"/>
      <c r="UZ5" s="92"/>
      <c r="VA5" s="92"/>
      <c r="VB5" s="92"/>
      <c r="VC5" s="92"/>
      <c r="VD5" s="92"/>
      <c r="VE5" s="92"/>
      <c r="VF5" s="92"/>
      <c r="VG5" s="92"/>
      <c r="VH5" s="92"/>
      <c r="VI5" s="92"/>
      <c r="VJ5" s="92"/>
      <c r="VK5" s="92"/>
      <c r="VL5" s="92"/>
      <c r="VM5" s="92"/>
      <c r="VN5" s="92"/>
      <c r="VO5" s="92"/>
      <c r="VP5" s="92"/>
      <c r="VQ5" s="92"/>
      <c r="VR5" s="92"/>
      <c r="VS5" s="92"/>
      <c r="VT5" s="92"/>
      <c r="VU5" s="92"/>
      <c r="VV5" s="92"/>
      <c r="VW5" s="92"/>
      <c r="VX5" s="92"/>
      <c r="VY5" s="92"/>
      <c r="VZ5" s="92"/>
      <c r="WA5" s="92"/>
      <c r="WB5" s="92"/>
      <c r="WC5" s="92"/>
      <c r="WD5" s="92"/>
      <c r="WE5" s="92"/>
      <c r="WF5" s="92"/>
      <c r="WG5" s="92"/>
      <c r="WH5" s="92"/>
      <c r="WI5" s="92"/>
      <c r="WJ5" s="92"/>
      <c r="WK5" s="92"/>
      <c r="WL5" s="92"/>
      <c r="WM5" s="92"/>
      <c r="WN5" s="92"/>
      <c r="WO5" s="92"/>
      <c r="WP5" s="92"/>
      <c r="WQ5" s="92"/>
      <c r="WR5" s="92"/>
      <c r="WS5" s="92"/>
      <c r="WT5" s="92"/>
      <c r="WU5" s="92"/>
      <c r="WV5" s="92"/>
      <c r="WW5" s="92"/>
      <c r="WX5" s="92"/>
      <c r="WY5" s="92"/>
      <c r="WZ5" s="92"/>
      <c r="XA5" s="92"/>
      <c r="XB5" s="92"/>
      <c r="XC5" s="92"/>
      <c r="XD5" s="92"/>
      <c r="XE5" s="92"/>
      <c r="XF5" s="92"/>
      <c r="XG5" s="92"/>
      <c r="XH5" s="92"/>
      <c r="XI5" s="92"/>
      <c r="XJ5" s="92"/>
      <c r="XK5" s="92"/>
      <c r="XL5" s="92"/>
      <c r="XM5" s="92"/>
      <c r="XN5" s="92"/>
      <c r="XO5" s="92"/>
      <c r="XP5" s="92"/>
      <c r="XQ5" s="92"/>
      <c r="XR5" s="92"/>
      <c r="XS5" s="92"/>
      <c r="XT5" s="92"/>
      <c r="XU5" s="92"/>
    </row>
    <row r="6" spans="1:645" s="92" customFormat="1" ht="21" customHeight="1" x14ac:dyDescent="0.25">
      <c r="A6" s="93" t="s">
        <v>57</v>
      </c>
      <c r="B6" s="106">
        <v>34570</v>
      </c>
      <c r="C6" s="106">
        <v>34582</v>
      </c>
      <c r="D6" s="95"/>
      <c r="E6" s="96"/>
      <c r="F6" s="97">
        <f>Майма!F7</f>
        <v>110.88</v>
      </c>
      <c r="G6" s="98">
        <f t="shared" si="0"/>
        <v>1.1195476575121162</v>
      </c>
      <c r="H6" s="101">
        <f>Майма!F8</f>
        <v>308.3</v>
      </c>
      <c r="I6" s="100">
        <f t="shared" si="1"/>
        <v>2.5563847429519075</v>
      </c>
      <c r="J6" s="101" t="e">
        <f>#REF!</f>
        <v>#REF!</v>
      </c>
      <c r="K6" s="98" t="e">
        <f t="shared" si="2"/>
        <v>#REF!</v>
      </c>
      <c r="L6" s="101">
        <f>Майма!F11</f>
        <v>-3.5</v>
      </c>
      <c r="M6" s="98">
        <f t="shared" si="3"/>
        <v>3.1818181818181817</v>
      </c>
      <c r="N6" s="99">
        <f>Майма!F12</f>
        <v>1279.8800000000001</v>
      </c>
      <c r="O6" s="100">
        <f t="shared" si="4"/>
        <v>6.5100712105798584</v>
      </c>
      <c r="P6" s="101">
        <f>Майма!F13</f>
        <v>100</v>
      </c>
      <c r="Q6" s="100">
        <f t="shared" si="5"/>
        <v>1</v>
      </c>
      <c r="R6" s="101">
        <f>Майма!F14</f>
        <v>82.745999999999995</v>
      </c>
      <c r="S6" s="100">
        <f t="shared" si="6"/>
        <v>1.071839378238342</v>
      </c>
      <c r="T6" s="101">
        <f>Майма!F17</f>
        <v>84.1</v>
      </c>
      <c r="U6" s="100">
        <f t="shared" si="7"/>
        <v>0.71757679180887368</v>
      </c>
      <c r="V6" s="101">
        <f>Майма!F18</f>
        <v>34.5</v>
      </c>
      <c r="W6" s="102">
        <f t="shared" si="8"/>
        <v>3.165137614678899</v>
      </c>
      <c r="X6" s="107">
        <f>Майма!F19</f>
        <v>92.9</v>
      </c>
      <c r="Y6" s="100">
        <f t="shared" si="9"/>
        <v>0.99040511727078895</v>
      </c>
      <c r="Z6" s="101">
        <f>Подуш!G5</f>
        <v>16.317737551327276</v>
      </c>
      <c r="AA6" s="102" t="e">
        <f t="shared" si="10"/>
        <v>#REF!</v>
      </c>
      <c r="AB6" s="107">
        <f>Майма!F21</f>
        <v>1.0900000000000001</v>
      </c>
      <c r="AC6" s="100">
        <f t="shared" si="11"/>
        <v>3.4495412844036695</v>
      </c>
      <c r="AD6" s="6"/>
      <c r="AE6" s="6"/>
      <c r="AF6" s="6"/>
      <c r="AG6" s="6"/>
      <c r="AH6" s="6"/>
      <c r="AI6" s="6"/>
      <c r="AJ6" s="6"/>
      <c r="AK6" s="6"/>
      <c r="AL6" s="6"/>
      <c r="AM6" s="6"/>
    </row>
    <row r="7" spans="1:645" s="92" customFormat="1" ht="21.75" customHeight="1" x14ac:dyDescent="0.25">
      <c r="A7" s="93" t="s">
        <v>58</v>
      </c>
      <c r="B7" s="106">
        <v>14142</v>
      </c>
      <c r="C7" s="106">
        <v>14131</v>
      </c>
      <c r="D7" s="95"/>
      <c r="E7" s="96"/>
      <c r="F7" s="97" t="e">
        <f>#REF!</f>
        <v>#REF!</v>
      </c>
      <c r="G7" s="98" t="e">
        <f t="shared" si="0"/>
        <v>#REF!</v>
      </c>
      <c r="H7" s="101" t="e">
        <f>#REF!</f>
        <v>#REF!</v>
      </c>
      <c r="I7" s="100" t="e">
        <f t="shared" si="1"/>
        <v>#REF!</v>
      </c>
      <c r="J7" s="101" t="e">
        <f>#REF!</f>
        <v>#REF!</v>
      </c>
      <c r="K7" s="98" t="e">
        <f t="shared" si="2"/>
        <v>#REF!</v>
      </c>
      <c r="L7" s="101" t="e">
        <f>#REF!</f>
        <v>#REF!</v>
      </c>
      <c r="M7" s="98" t="e">
        <f t="shared" si="3"/>
        <v>#REF!</v>
      </c>
      <c r="N7" s="99" t="e">
        <f>#REF!</f>
        <v>#REF!</v>
      </c>
      <c r="O7" s="100" t="e">
        <f t="shared" si="4"/>
        <v>#REF!</v>
      </c>
      <c r="P7" s="101" t="e">
        <f>#REF!</f>
        <v>#REF!</v>
      </c>
      <c r="Q7" s="100" t="e">
        <f t="shared" si="5"/>
        <v>#REF!</v>
      </c>
      <c r="R7" s="101" t="e">
        <f>#REF!</f>
        <v>#REF!</v>
      </c>
      <c r="S7" s="100" t="e">
        <f t="shared" si="6"/>
        <v>#REF!</v>
      </c>
      <c r="T7" s="101" t="e">
        <f>#REF!</f>
        <v>#REF!</v>
      </c>
      <c r="U7" s="100" t="e">
        <f t="shared" si="7"/>
        <v>#REF!</v>
      </c>
      <c r="V7" s="101" t="e">
        <f>#REF!</f>
        <v>#REF!</v>
      </c>
      <c r="W7" s="102" t="e">
        <f t="shared" si="8"/>
        <v>#REF!</v>
      </c>
      <c r="X7" s="107" t="e">
        <f>#REF!</f>
        <v>#REF!</v>
      </c>
      <c r="Y7" s="100" t="e">
        <f t="shared" si="9"/>
        <v>#REF!</v>
      </c>
      <c r="Z7" s="101" t="e">
        <f>Подуш!G6</f>
        <v>#REF!</v>
      </c>
      <c r="AA7" s="102" t="e">
        <f t="shared" si="10"/>
        <v>#REF!</v>
      </c>
      <c r="AB7" s="107" t="e">
        <f>#REF!</f>
        <v>#REF!</v>
      </c>
      <c r="AC7" s="100" t="e">
        <f t="shared" si="11"/>
        <v>#REF!</v>
      </c>
      <c r="AD7" s="6"/>
      <c r="AE7" s="6"/>
      <c r="AF7" s="6"/>
      <c r="AG7" s="6"/>
      <c r="AH7" s="6"/>
      <c r="AI7" s="6"/>
      <c r="AJ7" s="6"/>
      <c r="AK7" s="6"/>
      <c r="AL7" s="6"/>
      <c r="AM7" s="6"/>
    </row>
    <row r="8" spans="1:645" s="92" customFormat="1" ht="19.5" customHeight="1" x14ac:dyDescent="0.25">
      <c r="A8" s="93" t="s">
        <v>59</v>
      </c>
      <c r="B8" s="106">
        <v>12404</v>
      </c>
      <c r="C8" s="106">
        <v>12416</v>
      </c>
      <c r="D8" s="95"/>
      <c r="E8" s="96"/>
      <c r="F8" s="97" t="e">
        <f>#REF!</f>
        <v>#REF!</v>
      </c>
      <c r="G8" s="98" t="e">
        <f t="shared" si="0"/>
        <v>#REF!</v>
      </c>
      <c r="H8" s="101" t="e">
        <f>#REF!</f>
        <v>#REF!</v>
      </c>
      <c r="I8" s="100" t="e">
        <f t="shared" si="1"/>
        <v>#REF!</v>
      </c>
      <c r="J8" s="101" t="e">
        <f>#REF!</f>
        <v>#REF!</v>
      </c>
      <c r="K8" s="98" t="e">
        <f t="shared" si="2"/>
        <v>#REF!</v>
      </c>
      <c r="L8" s="101" t="e">
        <f>#REF!</f>
        <v>#REF!</v>
      </c>
      <c r="M8" s="98" t="e">
        <f t="shared" si="3"/>
        <v>#REF!</v>
      </c>
      <c r="N8" s="99" t="e">
        <f>#REF!</f>
        <v>#REF!</v>
      </c>
      <c r="O8" s="100" t="e">
        <f t="shared" si="4"/>
        <v>#REF!</v>
      </c>
      <c r="P8" s="101" t="e">
        <f>#REF!</f>
        <v>#REF!</v>
      </c>
      <c r="Q8" s="100" t="e">
        <f t="shared" si="5"/>
        <v>#REF!</v>
      </c>
      <c r="R8" s="101" t="e">
        <f>#REF!</f>
        <v>#REF!</v>
      </c>
      <c r="S8" s="100" t="e">
        <f t="shared" si="6"/>
        <v>#REF!</v>
      </c>
      <c r="T8" s="101" t="e">
        <f>#REF!</f>
        <v>#REF!</v>
      </c>
      <c r="U8" s="100" t="e">
        <f t="shared" si="7"/>
        <v>#REF!</v>
      </c>
      <c r="V8" s="101" t="e">
        <f>#REF!</f>
        <v>#REF!</v>
      </c>
      <c r="W8" s="102" t="e">
        <f t="shared" si="8"/>
        <v>#REF!</v>
      </c>
      <c r="X8" s="99" t="e">
        <f>#REF!</f>
        <v>#REF!</v>
      </c>
      <c r="Y8" s="100" t="e">
        <f t="shared" si="9"/>
        <v>#REF!</v>
      </c>
      <c r="Z8" s="101" t="e">
        <f>Подуш!G7</f>
        <v>#REF!</v>
      </c>
      <c r="AA8" s="102" t="e">
        <f t="shared" si="10"/>
        <v>#REF!</v>
      </c>
      <c r="AB8" s="107" t="e">
        <f>#REF!</f>
        <v>#REF!</v>
      </c>
      <c r="AC8" s="100" t="e">
        <f t="shared" si="11"/>
        <v>#REF!</v>
      </c>
      <c r="AD8" s="6"/>
      <c r="AE8" s="6"/>
      <c r="AF8" s="6"/>
      <c r="AG8" s="6"/>
      <c r="AH8" s="6"/>
      <c r="AI8" s="6"/>
      <c r="AJ8" s="6"/>
      <c r="AK8" s="6"/>
      <c r="AL8" s="6"/>
      <c r="AM8" s="6"/>
    </row>
    <row r="9" spans="1:645" s="104" customFormat="1" ht="18" customHeight="1" x14ac:dyDescent="0.25">
      <c r="A9" s="105" t="s">
        <v>60</v>
      </c>
      <c r="B9" s="106">
        <v>11761</v>
      </c>
      <c r="C9" s="106">
        <v>11981</v>
      </c>
      <c r="D9" s="95"/>
      <c r="E9" s="96"/>
      <c r="F9" s="97" t="e">
        <f>#REF!</f>
        <v>#REF!</v>
      </c>
      <c r="G9" s="98" t="e">
        <f t="shared" si="0"/>
        <v>#REF!</v>
      </c>
      <c r="H9" s="101" t="e">
        <f>#REF!</f>
        <v>#REF!</v>
      </c>
      <c r="I9" s="100" t="e">
        <f t="shared" si="1"/>
        <v>#REF!</v>
      </c>
      <c r="J9" s="101" t="e">
        <f>#REF!</f>
        <v>#REF!</v>
      </c>
      <c r="K9" s="98" t="e">
        <f t="shared" si="2"/>
        <v>#REF!</v>
      </c>
      <c r="L9" s="101" t="e">
        <f>#REF!</f>
        <v>#REF!</v>
      </c>
      <c r="M9" s="98" t="e">
        <f t="shared" si="3"/>
        <v>#REF!</v>
      </c>
      <c r="N9" s="99" t="e">
        <f>#REF!</f>
        <v>#REF!</v>
      </c>
      <c r="O9" s="100" t="e">
        <f t="shared" si="4"/>
        <v>#REF!</v>
      </c>
      <c r="P9" s="101" t="e">
        <f>#REF!</f>
        <v>#REF!</v>
      </c>
      <c r="Q9" s="100" t="e">
        <f t="shared" si="5"/>
        <v>#REF!</v>
      </c>
      <c r="R9" s="101" t="e">
        <f>#REF!</f>
        <v>#REF!</v>
      </c>
      <c r="S9" s="100" t="e">
        <f t="shared" si="6"/>
        <v>#REF!</v>
      </c>
      <c r="T9" s="99" t="e">
        <f>#REF!</f>
        <v>#REF!</v>
      </c>
      <c r="U9" s="100" t="e">
        <f t="shared" si="7"/>
        <v>#REF!</v>
      </c>
      <c r="V9" s="101" t="e">
        <f>#REF!</f>
        <v>#REF!</v>
      </c>
      <c r="W9" s="102" t="e">
        <f t="shared" si="8"/>
        <v>#REF!</v>
      </c>
      <c r="X9" s="99" t="e">
        <f>#REF!</f>
        <v>#REF!</v>
      </c>
      <c r="Y9" s="100" t="e">
        <f t="shared" si="9"/>
        <v>#REF!</v>
      </c>
      <c r="Z9" s="101" t="e">
        <f>Подуш!G8</f>
        <v>#REF!</v>
      </c>
      <c r="AA9" s="102" t="e">
        <f t="shared" si="10"/>
        <v>#REF!</v>
      </c>
      <c r="AB9" s="107" t="e">
        <f>#REF!</f>
        <v>#REF!</v>
      </c>
      <c r="AC9" s="100" t="e">
        <f t="shared" si="11"/>
        <v>#REF!</v>
      </c>
      <c r="AD9" s="6"/>
      <c r="AE9" s="6"/>
      <c r="AF9" s="6"/>
      <c r="AG9" s="6"/>
      <c r="AH9" s="6"/>
      <c r="AI9" s="6"/>
      <c r="AJ9" s="6"/>
      <c r="AK9" s="6"/>
      <c r="AL9" s="6"/>
      <c r="AM9" s="6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  <c r="BN9" s="92"/>
      <c r="BO9" s="92"/>
      <c r="BP9" s="92"/>
      <c r="BQ9" s="92"/>
      <c r="BR9" s="92"/>
      <c r="BS9" s="92"/>
      <c r="BT9" s="92"/>
      <c r="BU9" s="92"/>
      <c r="BV9" s="92"/>
      <c r="BW9" s="92"/>
      <c r="BX9" s="92"/>
      <c r="BY9" s="92"/>
      <c r="BZ9" s="92"/>
      <c r="CA9" s="92"/>
      <c r="CB9" s="92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  <c r="FO9" s="92"/>
      <c r="FP9" s="92"/>
      <c r="FQ9" s="92"/>
      <c r="FR9" s="92"/>
      <c r="FS9" s="92"/>
      <c r="FT9" s="92"/>
      <c r="FU9" s="92"/>
      <c r="FV9" s="92"/>
      <c r="FW9" s="92"/>
      <c r="FX9" s="92"/>
      <c r="FY9" s="92"/>
      <c r="FZ9" s="92"/>
      <c r="GA9" s="92"/>
      <c r="GB9" s="92"/>
      <c r="GC9" s="92"/>
      <c r="GD9" s="92"/>
      <c r="GE9" s="92"/>
      <c r="GF9" s="92"/>
      <c r="GG9" s="92"/>
      <c r="GH9" s="92"/>
      <c r="GI9" s="92"/>
      <c r="GJ9" s="92"/>
      <c r="GK9" s="92"/>
      <c r="GL9" s="92"/>
      <c r="GM9" s="92"/>
      <c r="GN9" s="92"/>
      <c r="GO9" s="92"/>
      <c r="GP9" s="92"/>
      <c r="GQ9" s="92"/>
      <c r="GR9" s="92"/>
      <c r="GS9" s="92"/>
      <c r="GT9" s="92"/>
      <c r="GU9" s="92"/>
      <c r="GV9" s="92"/>
      <c r="GW9" s="92"/>
      <c r="GX9" s="92"/>
      <c r="GY9" s="92"/>
      <c r="GZ9" s="92"/>
      <c r="HA9" s="92"/>
      <c r="HB9" s="92"/>
      <c r="HC9" s="92"/>
      <c r="HD9" s="92"/>
      <c r="HE9" s="92"/>
      <c r="HF9" s="92"/>
      <c r="HG9" s="92"/>
      <c r="HH9" s="92"/>
      <c r="HI9" s="92"/>
      <c r="HJ9" s="92"/>
      <c r="HK9" s="92"/>
      <c r="HL9" s="92"/>
      <c r="HM9" s="92"/>
      <c r="HN9" s="92"/>
      <c r="HO9" s="92"/>
      <c r="HP9" s="92"/>
      <c r="HQ9" s="92"/>
      <c r="HR9" s="92"/>
      <c r="HS9" s="92"/>
      <c r="HT9" s="92"/>
      <c r="HU9" s="92"/>
      <c r="HV9" s="92"/>
      <c r="HW9" s="92"/>
      <c r="HX9" s="92"/>
      <c r="HY9" s="92"/>
      <c r="HZ9" s="92"/>
      <c r="IA9" s="92"/>
      <c r="IB9" s="92"/>
      <c r="IC9" s="92"/>
      <c r="ID9" s="92"/>
      <c r="IE9" s="92"/>
      <c r="IF9" s="92"/>
      <c r="IG9" s="92"/>
      <c r="IH9" s="92"/>
      <c r="II9" s="92"/>
      <c r="IJ9" s="92"/>
      <c r="IK9" s="92"/>
      <c r="IL9" s="92"/>
      <c r="IM9" s="92"/>
      <c r="IN9" s="92"/>
      <c r="IO9" s="92"/>
      <c r="IP9" s="92"/>
      <c r="IQ9" s="92"/>
      <c r="IR9" s="92"/>
      <c r="IS9" s="92"/>
      <c r="IT9" s="92"/>
      <c r="IU9" s="92"/>
      <c r="IV9" s="92"/>
      <c r="IW9" s="92"/>
      <c r="IX9" s="92"/>
      <c r="IY9" s="92"/>
      <c r="IZ9" s="92"/>
      <c r="JA9" s="92"/>
      <c r="JB9" s="92"/>
      <c r="JC9" s="92"/>
      <c r="JD9" s="92"/>
      <c r="JE9" s="92"/>
      <c r="JF9" s="92"/>
      <c r="JG9" s="92"/>
      <c r="JH9" s="92"/>
      <c r="JI9" s="92"/>
      <c r="JJ9" s="92"/>
      <c r="JK9" s="92"/>
      <c r="JL9" s="92"/>
      <c r="JM9" s="92"/>
      <c r="JN9" s="92"/>
      <c r="JO9" s="92"/>
      <c r="JP9" s="92"/>
      <c r="JQ9" s="92"/>
      <c r="JR9" s="92"/>
      <c r="JS9" s="92"/>
      <c r="JT9" s="92"/>
      <c r="JU9" s="92"/>
      <c r="JV9" s="92"/>
      <c r="JW9" s="92"/>
      <c r="JX9" s="92"/>
      <c r="JY9" s="92"/>
      <c r="JZ9" s="92"/>
      <c r="KA9" s="92"/>
      <c r="KB9" s="92"/>
      <c r="KC9" s="92"/>
      <c r="KD9" s="92"/>
      <c r="KE9" s="92"/>
      <c r="KF9" s="92"/>
      <c r="KG9" s="92"/>
      <c r="KH9" s="92"/>
      <c r="KI9" s="92"/>
      <c r="KJ9" s="92"/>
      <c r="KK9" s="92"/>
      <c r="KL9" s="92"/>
      <c r="KM9" s="92"/>
      <c r="KN9" s="92"/>
      <c r="KO9" s="92"/>
      <c r="KP9" s="92"/>
      <c r="KQ9" s="92"/>
      <c r="KR9" s="92"/>
      <c r="KS9" s="92"/>
      <c r="KT9" s="92"/>
      <c r="KU9" s="92"/>
      <c r="KV9" s="92"/>
      <c r="KW9" s="92"/>
      <c r="KX9" s="92"/>
      <c r="KY9" s="92"/>
      <c r="KZ9" s="92"/>
      <c r="LA9" s="92"/>
      <c r="LB9" s="92"/>
      <c r="LC9" s="92"/>
      <c r="LD9" s="92"/>
      <c r="LE9" s="92"/>
      <c r="LF9" s="92"/>
      <c r="LG9" s="92"/>
      <c r="LH9" s="92"/>
      <c r="LI9" s="92"/>
      <c r="LJ9" s="92"/>
      <c r="LK9" s="92"/>
      <c r="LL9" s="92"/>
      <c r="LM9" s="92"/>
      <c r="LN9" s="92"/>
      <c r="LO9" s="92"/>
      <c r="LP9" s="92"/>
      <c r="LQ9" s="92"/>
      <c r="LR9" s="92"/>
      <c r="LS9" s="92"/>
      <c r="LT9" s="92"/>
      <c r="LU9" s="92"/>
      <c r="LV9" s="92"/>
      <c r="LW9" s="92"/>
      <c r="LX9" s="92"/>
      <c r="LY9" s="92"/>
      <c r="LZ9" s="92"/>
      <c r="MA9" s="92"/>
      <c r="MB9" s="92"/>
      <c r="MC9" s="92"/>
      <c r="MD9" s="92"/>
      <c r="ME9" s="92"/>
      <c r="MF9" s="92"/>
      <c r="MG9" s="92"/>
      <c r="MH9" s="92"/>
      <c r="MI9" s="92"/>
      <c r="MJ9" s="92"/>
      <c r="MK9" s="92"/>
      <c r="ML9" s="92"/>
      <c r="MM9" s="92"/>
      <c r="MN9" s="92"/>
      <c r="MO9" s="92"/>
      <c r="MP9" s="92"/>
      <c r="MQ9" s="92"/>
      <c r="MR9" s="92"/>
      <c r="MS9" s="92"/>
      <c r="MT9" s="92"/>
      <c r="MU9" s="92"/>
      <c r="MV9" s="92"/>
      <c r="MW9" s="92"/>
      <c r="MX9" s="92"/>
      <c r="MY9" s="92"/>
      <c r="MZ9" s="92"/>
      <c r="NA9" s="92"/>
      <c r="NB9" s="92"/>
      <c r="NC9" s="92"/>
      <c r="ND9" s="92"/>
      <c r="NE9" s="92"/>
      <c r="NF9" s="92"/>
      <c r="NG9" s="92"/>
      <c r="NH9" s="92"/>
      <c r="NI9" s="92"/>
      <c r="NJ9" s="92"/>
      <c r="NK9" s="92"/>
      <c r="NL9" s="92"/>
      <c r="NM9" s="92"/>
      <c r="NN9" s="92"/>
      <c r="NO9" s="92"/>
      <c r="NP9" s="92"/>
      <c r="NQ9" s="92"/>
      <c r="NR9" s="92"/>
      <c r="NS9" s="92"/>
      <c r="NT9" s="92"/>
      <c r="NU9" s="92"/>
      <c r="NV9" s="92"/>
      <c r="NW9" s="92"/>
      <c r="NX9" s="92"/>
      <c r="NY9" s="92"/>
      <c r="NZ9" s="92"/>
      <c r="OA9" s="92"/>
      <c r="OB9" s="92"/>
      <c r="OC9" s="92"/>
      <c r="OD9" s="92"/>
      <c r="OE9" s="92"/>
      <c r="OF9" s="92"/>
      <c r="OG9" s="92"/>
      <c r="OH9" s="92"/>
      <c r="OI9" s="92"/>
      <c r="OJ9" s="92"/>
      <c r="OK9" s="92"/>
      <c r="OL9" s="92"/>
      <c r="OM9" s="92"/>
      <c r="ON9" s="92"/>
      <c r="OO9" s="92"/>
      <c r="OP9" s="92"/>
      <c r="OQ9" s="92"/>
      <c r="OR9" s="92"/>
      <c r="OS9" s="92"/>
      <c r="OT9" s="92"/>
      <c r="OU9" s="92"/>
      <c r="OV9" s="92"/>
      <c r="OW9" s="92"/>
      <c r="OX9" s="92"/>
      <c r="OY9" s="92"/>
      <c r="OZ9" s="92"/>
      <c r="PA9" s="92"/>
      <c r="PB9" s="92"/>
      <c r="PC9" s="92"/>
      <c r="PD9" s="92"/>
      <c r="PE9" s="92"/>
      <c r="PF9" s="92"/>
      <c r="PG9" s="92"/>
      <c r="PH9" s="92"/>
      <c r="PI9" s="92"/>
      <c r="PJ9" s="92"/>
      <c r="PK9" s="92"/>
      <c r="PL9" s="92"/>
      <c r="PM9" s="92"/>
      <c r="PN9" s="92"/>
      <c r="PO9" s="92"/>
      <c r="PP9" s="92"/>
      <c r="PQ9" s="92"/>
      <c r="PR9" s="92"/>
      <c r="PS9" s="92"/>
      <c r="PT9" s="92"/>
      <c r="PU9" s="92"/>
      <c r="PV9" s="92"/>
      <c r="PW9" s="92"/>
      <c r="PX9" s="92"/>
      <c r="PY9" s="92"/>
      <c r="PZ9" s="92"/>
      <c r="QA9" s="92"/>
      <c r="QB9" s="92"/>
      <c r="QC9" s="92"/>
      <c r="QD9" s="92"/>
      <c r="QE9" s="92"/>
      <c r="QF9" s="92"/>
      <c r="QG9" s="92"/>
      <c r="QH9" s="92"/>
      <c r="QI9" s="92"/>
      <c r="QJ9" s="92"/>
      <c r="QK9" s="92"/>
      <c r="QL9" s="92"/>
      <c r="QM9" s="92"/>
      <c r="QN9" s="92"/>
      <c r="QO9" s="92"/>
      <c r="QP9" s="92"/>
      <c r="QQ9" s="92"/>
      <c r="QR9" s="92"/>
      <c r="QS9" s="92"/>
      <c r="QT9" s="92"/>
      <c r="QU9" s="92"/>
      <c r="QV9" s="92"/>
      <c r="QW9" s="92"/>
      <c r="QX9" s="92"/>
      <c r="QY9" s="92"/>
      <c r="QZ9" s="92"/>
      <c r="RA9" s="92"/>
      <c r="RB9" s="92"/>
      <c r="RC9" s="92"/>
      <c r="RD9" s="92"/>
      <c r="RE9" s="92"/>
      <c r="RF9" s="92"/>
      <c r="RG9" s="92"/>
      <c r="RH9" s="92"/>
      <c r="RI9" s="92"/>
      <c r="RJ9" s="92"/>
      <c r="RK9" s="92"/>
      <c r="RL9" s="92"/>
      <c r="RM9" s="92"/>
      <c r="RN9" s="92"/>
      <c r="RO9" s="92"/>
      <c r="RP9" s="92"/>
      <c r="RQ9" s="92"/>
      <c r="RR9" s="92"/>
      <c r="RS9" s="92"/>
      <c r="RT9" s="92"/>
      <c r="RU9" s="92"/>
      <c r="RV9" s="92"/>
      <c r="RW9" s="92"/>
      <c r="RX9" s="92"/>
      <c r="RY9" s="92"/>
      <c r="RZ9" s="92"/>
      <c r="SA9" s="92"/>
      <c r="SB9" s="92"/>
      <c r="SC9" s="92"/>
      <c r="SD9" s="92"/>
      <c r="SE9" s="92"/>
      <c r="SF9" s="92"/>
      <c r="SG9" s="92"/>
      <c r="SH9" s="92"/>
      <c r="SI9" s="92"/>
      <c r="SJ9" s="92"/>
      <c r="SK9" s="92"/>
      <c r="SL9" s="92"/>
      <c r="SM9" s="92"/>
      <c r="SN9" s="92"/>
      <c r="SO9" s="92"/>
      <c r="SP9" s="92"/>
      <c r="SQ9" s="92"/>
      <c r="SR9" s="92"/>
      <c r="SS9" s="92"/>
      <c r="ST9" s="92"/>
      <c r="SU9" s="92"/>
      <c r="SV9" s="92"/>
      <c r="SW9" s="92"/>
      <c r="SX9" s="92"/>
      <c r="SY9" s="92"/>
      <c r="SZ9" s="92"/>
      <c r="TA9" s="92"/>
      <c r="TB9" s="92"/>
      <c r="TC9" s="92"/>
      <c r="TD9" s="92"/>
      <c r="TE9" s="92"/>
      <c r="TF9" s="92"/>
      <c r="TG9" s="92"/>
      <c r="TH9" s="92"/>
      <c r="TI9" s="92"/>
      <c r="TJ9" s="92"/>
      <c r="TK9" s="92"/>
      <c r="TL9" s="92"/>
      <c r="TM9" s="92"/>
      <c r="TN9" s="92"/>
      <c r="TO9" s="92"/>
      <c r="TP9" s="92"/>
      <c r="TQ9" s="92"/>
      <c r="TR9" s="92"/>
      <c r="TS9" s="92"/>
      <c r="TT9" s="92"/>
      <c r="TU9" s="92"/>
      <c r="TV9" s="92"/>
      <c r="TW9" s="92"/>
      <c r="TX9" s="92"/>
      <c r="TY9" s="92"/>
      <c r="TZ9" s="92"/>
      <c r="UA9" s="92"/>
      <c r="UB9" s="92"/>
      <c r="UC9" s="92"/>
      <c r="UD9" s="92"/>
      <c r="UE9" s="92"/>
      <c r="UF9" s="92"/>
      <c r="UG9" s="92"/>
      <c r="UH9" s="92"/>
      <c r="UI9" s="92"/>
      <c r="UJ9" s="92"/>
      <c r="UK9" s="92"/>
      <c r="UL9" s="92"/>
      <c r="UM9" s="92"/>
      <c r="UN9" s="92"/>
      <c r="UO9" s="92"/>
      <c r="UP9" s="92"/>
      <c r="UQ9" s="92"/>
      <c r="UR9" s="92"/>
      <c r="US9" s="92"/>
      <c r="UT9" s="92"/>
      <c r="UU9" s="92"/>
      <c r="UV9" s="92"/>
      <c r="UW9" s="92"/>
      <c r="UX9" s="92"/>
      <c r="UY9" s="92"/>
      <c r="UZ9" s="92"/>
      <c r="VA9" s="92"/>
      <c r="VB9" s="92"/>
      <c r="VC9" s="92"/>
      <c r="VD9" s="92"/>
      <c r="VE9" s="92"/>
      <c r="VF9" s="92"/>
      <c r="VG9" s="92"/>
      <c r="VH9" s="92"/>
      <c r="VI9" s="92"/>
      <c r="VJ9" s="92"/>
      <c r="VK9" s="92"/>
      <c r="VL9" s="92"/>
      <c r="VM9" s="92"/>
      <c r="VN9" s="92"/>
      <c r="VO9" s="92"/>
      <c r="VP9" s="92"/>
      <c r="VQ9" s="92"/>
      <c r="VR9" s="92"/>
      <c r="VS9" s="92"/>
      <c r="VT9" s="92"/>
      <c r="VU9" s="92"/>
      <c r="VV9" s="92"/>
      <c r="VW9" s="92"/>
      <c r="VX9" s="92"/>
      <c r="VY9" s="92"/>
      <c r="VZ9" s="92"/>
      <c r="WA9" s="92"/>
      <c r="WB9" s="92"/>
      <c r="WC9" s="92"/>
      <c r="WD9" s="92"/>
      <c r="WE9" s="92"/>
      <c r="WF9" s="92"/>
      <c r="WG9" s="92"/>
      <c r="WH9" s="92"/>
      <c r="WI9" s="92"/>
      <c r="WJ9" s="92"/>
      <c r="WK9" s="92"/>
      <c r="WL9" s="92"/>
      <c r="WM9" s="92"/>
      <c r="WN9" s="92"/>
      <c r="WO9" s="92"/>
      <c r="WP9" s="92"/>
      <c r="WQ9" s="92"/>
      <c r="WR9" s="92"/>
      <c r="WS9" s="92"/>
      <c r="WT9" s="92"/>
      <c r="WU9" s="92"/>
      <c r="WV9" s="92"/>
      <c r="WW9" s="92"/>
      <c r="WX9" s="92"/>
      <c r="WY9" s="92"/>
      <c r="WZ9" s="92"/>
      <c r="XA9" s="92"/>
      <c r="XB9" s="92"/>
      <c r="XC9" s="92"/>
      <c r="XD9" s="92"/>
      <c r="XE9" s="92"/>
      <c r="XF9" s="92"/>
      <c r="XG9" s="92"/>
      <c r="XH9" s="92"/>
      <c r="XI9" s="92"/>
      <c r="XJ9" s="92"/>
      <c r="XK9" s="92"/>
      <c r="XL9" s="92"/>
      <c r="XM9" s="92"/>
      <c r="XN9" s="92"/>
      <c r="XO9" s="92"/>
      <c r="XP9" s="92"/>
      <c r="XQ9" s="92"/>
      <c r="XR9" s="92"/>
      <c r="XS9" s="92"/>
      <c r="XT9" s="92"/>
      <c r="XU9" s="92"/>
    </row>
    <row r="10" spans="1:645" s="104" customFormat="1" ht="21" customHeight="1" x14ac:dyDescent="0.25">
      <c r="A10" s="105" t="s">
        <v>61</v>
      </c>
      <c r="B10" s="106">
        <v>14589</v>
      </c>
      <c r="C10" s="106">
        <v>14758</v>
      </c>
      <c r="D10" s="95"/>
      <c r="E10" s="96"/>
      <c r="F10" s="97" t="e">
        <f>#REF!</f>
        <v>#REF!</v>
      </c>
      <c r="G10" s="98" t="e">
        <f t="shared" si="0"/>
        <v>#REF!</v>
      </c>
      <c r="H10" s="101" t="e">
        <f>#REF!</f>
        <v>#REF!</v>
      </c>
      <c r="I10" s="100" t="e">
        <f t="shared" si="1"/>
        <v>#REF!</v>
      </c>
      <c r="J10" s="101" t="e">
        <f>#REF!</f>
        <v>#REF!</v>
      </c>
      <c r="K10" s="98" t="e">
        <f t="shared" si="2"/>
        <v>#REF!</v>
      </c>
      <c r="L10" s="101" t="e">
        <f>#REF!</f>
        <v>#REF!</v>
      </c>
      <c r="M10" s="98" t="e">
        <f t="shared" si="3"/>
        <v>#REF!</v>
      </c>
      <c r="N10" s="99" t="e">
        <f>#REF!</f>
        <v>#REF!</v>
      </c>
      <c r="O10" s="100" t="e">
        <f t="shared" si="4"/>
        <v>#REF!</v>
      </c>
      <c r="P10" s="101" t="e">
        <f>#REF!</f>
        <v>#REF!</v>
      </c>
      <c r="Q10" s="100" t="e">
        <f t="shared" si="5"/>
        <v>#REF!</v>
      </c>
      <c r="R10" s="101" t="e">
        <f>#REF!</f>
        <v>#REF!</v>
      </c>
      <c r="S10" s="100" t="e">
        <f t="shared" si="6"/>
        <v>#REF!</v>
      </c>
      <c r="T10" s="101" t="e">
        <f>#REF!</f>
        <v>#REF!</v>
      </c>
      <c r="U10" s="100" t="e">
        <f t="shared" si="7"/>
        <v>#REF!</v>
      </c>
      <c r="V10" s="101" t="e">
        <f>#REF!</f>
        <v>#REF!</v>
      </c>
      <c r="W10" s="102" t="e">
        <f t="shared" si="8"/>
        <v>#REF!</v>
      </c>
      <c r="X10" s="99" t="e">
        <f>#REF!</f>
        <v>#REF!</v>
      </c>
      <c r="Y10" s="100" t="e">
        <f t="shared" si="9"/>
        <v>#REF!</v>
      </c>
      <c r="Z10" s="101" t="e">
        <f>Подуш!G9</f>
        <v>#REF!</v>
      </c>
      <c r="AA10" s="102" t="e">
        <f t="shared" si="10"/>
        <v>#REF!</v>
      </c>
      <c r="AB10" s="107" t="e">
        <f>#REF!</f>
        <v>#REF!</v>
      </c>
      <c r="AC10" s="100" t="e">
        <f t="shared" si="11"/>
        <v>#REF!</v>
      </c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  <c r="FO10" s="92"/>
      <c r="FP10" s="92"/>
      <c r="FQ10" s="92"/>
      <c r="FR10" s="92"/>
      <c r="FS10" s="92"/>
      <c r="FT10" s="92"/>
      <c r="FU10" s="92"/>
      <c r="FV10" s="92"/>
      <c r="FW10" s="92"/>
      <c r="FX10" s="92"/>
      <c r="FY10" s="92"/>
      <c r="FZ10" s="92"/>
      <c r="GA10" s="92"/>
      <c r="GB10" s="92"/>
      <c r="GC10" s="92"/>
      <c r="GD10" s="92"/>
      <c r="GE10" s="92"/>
      <c r="GF10" s="92"/>
      <c r="GG10" s="92"/>
      <c r="GH10" s="92"/>
      <c r="GI10" s="92"/>
      <c r="GJ10" s="92"/>
      <c r="GK10" s="92"/>
      <c r="GL10" s="92"/>
      <c r="GM10" s="92"/>
      <c r="GN10" s="92"/>
      <c r="GO10" s="92"/>
      <c r="GP10" s="92"/>
      <c r="GQ10" s="92"/>
      <c r="GR10" s="92"/>
      <c r="GS10" s="92"/>
      <c r="GT10" s="92"/>
      <c r="GU10" s="92"/>
      <c r="GV10" s="92"/>
      <c r="GW10" s="92"/>
      <c r="GX10" s="92"/>
      <c r="GY10" s="92"/>
      <c r="GZ10" s="92"/>
      <c r="HA10" s="92"/>
      <c r="HB10" s="92"/>
      <c r="HC10" s="92"/>
      <c r="HD10" s="92"/>
      <c r="HE10" s="92"/>
      <c r="HF10" s="92"/>
      <c r="HG10" s="92"/>
      <c r="HH10" s="92"/>
      <c r="HI10" s="92"/>
      <c r="HJ10" s="92"/>
      <c r="HK10" s="92"/>
      <c r="HL10" s="92"/>
      <c r="HM10" s="92"/>
      <c r="HN10" s="92"/>
      <c r="HO10" s="92"/>
      <c r="HP10" s="92"/>
      <c r="HQ10" s="92"/>
      <c r="HR10" s="92"/>
      <c r="HS10" s="92"/>
      <c r="HT10" s="92"/>
      <c r="HU10" s="92"/>
      <c r="HV10" s="92"/>
      <c r="HW10" s="92"/>
      <c r="HX10" s="92"/>
      <c r="HY10" s="92"/>
      <c r="HZ10" s="92"/>
      <c r="IA10" s="92"/>
      <c r="IB10" s="92"/>
      <c r="IC10" s="92"/>
      <c r="ID10" s="92"/>
      <c r="IE10" s="92"/>
      <c r="IF10" s="92"/>
      <c r="IG10" s="92"/>
      <c r="IH10" s="92"/>
      <c r="II10" s="92"/>
      <c r="IJ10" s="92"/>
      <c r="IK10" s="92"/>
      <c r="IL10" s="92"/>
      <c r="IM10" s="92"/>
      <c r="IN10" s="92"/>
      <c r="IO10" s="92"/>
      <c r="IP10" s="92"/>
      <c r="IQ10" s="92"/>
      <c r="IR10" s="92"/>
      <c r="IS10" s="92"/>
      <c r="IT10" s="92"/>
      <c r="IU10" s="92"/>
      <c r="IV10" s="92"/>
      <c r="IW10" s="92"/>
      <c r="IX10" s="92"/>
      <c r="IY10" s="92"/>
      <c r="IZ10" s="92"/>
      <c r="JA10" s="92"/>
      <c r="JB10" s="92"/>
      <c r="JC10" s="92"/>
      <c r="JD10" s="92"/>
      <c r="JE10" s="92"/>
      <c r="JF10" s="92"/>
      <c r="JG10" s="92"/>
      <c r="JH10" s="92"/>
      <c r="JI10" s="92"/>
      <c r="JJ10" s="92"/>
      <c r="JK10" s="92"/>
      <c r="JL10" s="92"/>
      <c r="JM10" s="92"/>
      <c r="JN10" s="92"/>
      <c r="JO10" s="92"/>
      <c r="JP10" s="92"/>
      <c r="JQ10" s="92"/>
      <c r="JR10" s="92"/>
      <c r="JS10" s="92"/>
      <c r="JT10" s="92"/>
      <c r="JU10" s="92"/>
      <c r="JV10" s="92"/>
      <c r="JW10" s="92"/>
      <c r="JX10" s="92"/>
      <c r="JY10" s="92"/>
      <c r="JZ10" s="92"/>
      <c r="KA10" s="92"/>
      <c r="KB10" s="92"/>
      <c r="KC10" s="92"/>
      <c r="KD10" s="92"/>
      <c r="KE10" s="92"/>
      <c r="KF10" s="92"/>
      <c r="KG10" s="92"/>
      <c r="KH10" s="92"/>
      <c r="KI10" s="92"/>
      <c r="KJ10" s="92"/>
      <c r="KK10" s="92"/>
      <c r="KL10" s="92"/>
      <c r="KM10" s="92"/>
      <c r="KN10" s="92"/>
      <c r="KO10" s="92"/>
      <c r="KP10" s="92"/>
      <c r="KQ10" s="92"/>
      <c r="KR10" s="92"/>
      <c r="KS10" s="92"/>
      <c r="KT10" s="92"/>
      <c r="KU10" s="92"/>
      <c r="KV10" s="92"/>
      <c r="KW10" s="92"/>
      <c r="KX10" s="92"/>
      <c r="KY10" s="92"/>
      <c r="KZ10" s="92"/>
      <c r="LA10" s="92"/>
      <c r="LB10" s="92"/>
      <c r="LC10" s="92"/>
      <c r="LD10" s="92"/>
      <c r="LE10" s="92"/>
      <c r="LF10" s="92"/>
      <c r="LG10" s="92"/>
      <c r="LH10" s="92"/>
      <c r="LI10" s="92"/>
      <c r="LJ10" s="92"/>
      <c r="LK10" s="92"/>
      <c r="LL10" s="92"/>
      <c r="LM10" s="92"/>
      <c r="LN10" s="92"/>
      <c r="LO10" s="92"/>
      <c r="LP10" s="92"/>
      <c r="LQ10" s="92"/>
      <c r="LR10" s="92"/>
      <c r="LS10" s="92"/>
      <c r="LT10" s="92"/>
      <c r="LU10" s="92"/>
      <c r="LV10" s="92"/>
      <c r="LW10" s="92"/>
      <c r="LX10" s="92"/>
      <c r="LY10" s="92"/>
      <c r="LZ10" s="92"/>
      <c r="MA10" s="92"/>
      <c r="MB10" s="92"/>
      <c r="MC10" s="92"/>
      <c r="MD10" s="92"/>
      <c r="ME10" s="92"/>
      <c r="MF10" s="92"/>
      <c r="MG10" s="92"/>
      <c r="MH10" s="92"/>
      <c r="MI10" s="92"/>
      <c r="MJ10" s="92"/>
      <c r="MK10" s="92"/>
      <c r="ML10" s="92"/>
      <c r="MM10" s="92"/>
      <c r="MN10" s="92"/>
      <c r="MO10" s="92"/>
      <c r="MP10" s="92"/>
      <c r="MQ10" s="92"/>
      <c r="MR10" s="92"/>
      <c r="MS10" s="92"/>
      <c r="MT10" s="92"/>
      <c r="MU10" s="92"/>
      <c r="MV10" s="92"/>
      <c r="MW10" s="92"/>
      <c r="MX10" s="92"/>
      <c r="MY10" s="92"/>
      <c r="MZ10" s="92"/>
      <c r="NA10" s="92"/>
      <c r="NB10" s="92"/>
      <c r="NC10" s="92"/>
      <c r="ND10" s="92"/>
      <c r="NE10" s="92"/>
      <c r="NF10" s="92"/>
      <c r="NG10" s="92"/>
      <c r="NH10" s="92"/>
      <c r="NI10" s="92"/>
      <c r="NJ10" s="92"/>
      <c r="NK10" s="92"/>
      <c r="NL10" s="92"/>
      <c r="NM10" s="92"/>
      <c r="NN10" s="92"/>
      <c r="NO10" s="92"/>
      <c r="NP10" s="92"/>
      <c r="NQ10" s="92"/>
      <c r="NR10" s="92"/>
      <c r="NS10" s="92"/>
      <c r="NT10" s="92"/>
      <c r="NU10" s="92"/>
      <c r="NV10" s="92"/>
      <c r="NW10" s="92"/>
      <c r="NX10" s="92"/>
      <c r="NY10" s="92"/>
      <c r="NZ10" s="92"/>
      <c r="OA10" s="92"/>
      <c r="OB10" s="92"/>
      <c r="OC10" s="92"/>
      <c r="OD10" s="92"/>
      <c r="OE10" s="92"/>
      <c r="OF10" s="92"/>
      <c r="OG10" s="92"/>
      <c r="OH10" s="92"/>
      <c r="OI10" s="92"/>
      <c r="OJ10" s="92"/>
      <c r="OK10" s="92"/>
      <c r="OL10" s="92"/>
      <c r="OM10" s="92"/>
      <c r="ON10" s="92"/>
      <c r="OO10" s="92"/>
      <c r="OP10" s="92"/>
      <c r="OQ10" s="92"/>
      <c r="OR10" s="92"/>
      <c r="OS10" s="92"/>
      <c r="OT10" s="92"/>
      <c r="OU10" s="92"/>
      <c r="OV10" s="92"/>
      <c r="OW10" s="92"/>
      <c r="OX10" s="92"/>
      <c r="OY10" s="92"/>
      <c r="OZ10" s="92"/>
      <c r="PA10" s="92"/>
      <c r="PB10" s="92"/>
      <c r="PC10" s="92"/>
      <c r="PD10" s="92"/>
      <c r="PE10" s="92"/>
      <c r="PF10" s="92"/>
      <c r="PG10" s="92"/>
      <c r="PH10" s="92"/>
      <c r="PI10" s="92"/>
      <c r="PJ10" s="92"/>
      <c r="PK10" s="92"/>
      <c r="PL10" s="92"/>
      <c r="PM10" s="92"/>
      <c r="PN10" s="92"/>
      <c r="PO10" s="92"/>
      <c r="PP10" s="92"/>
      <c r="PQ10" s="92"/>
      <c r="PR10" s="92"/>
      <c r="PS10" s="92"/>
      <c r="PT10" s="92"/>
      <c r="PU10" s="92"/>
      <c r="PV10" s="92"/>
      <c r="PW10" s="92"/>
      <c r="PX10" s="92"/>
      <c r="PY10" s="92"/>
      <c r="PZ10" s="92"/>
      <c r="QA10" s="92"/>
      <c r="QB10" s="92"/>
      <c r="QC10" s="92"/>
      <c r="QD10" s="92"/>
      <c r="QE10" s="92"/>
      <c r="QF10" s="92"/>
      <c r="QG10" s="92"/>
      <c r="QH10" s="92"/>
      <c r="QI10" s="92"/>
      <c r="QJ10" s="92"/>
      <c r="QK10" s="92"/>
      <c r="QL10" s="92"/>
      <c r="QM10" s="92"/>
      <c r="QN10" s="92"/>
      <c r="QO10" s="92"/>
      <c r="QP10" s="92"/>
      <c r="QQ10" s="92"/>
      <c r="QR10" s="92"/>
      <c r="QS10" s="92"/>
      <c r="QT10" s="92"/>
      <c r="QU10" s="92"/>
      <c r="QV10" s="92"/>
      <c r="QW10" s="92"/>
      <c r="QX10" s="92"/>
      <c r="QY10" s="92"/>
      <c r="QZ10" s="92"/>
      <c r="RA10" s="92"/>
      <c r="RB10" s="92"/>
      <c r="RC10" s="92"/>
      <c r="RD10" s="92"/>
      <c r="RE10" s="92"/>
      <c r="RF10" s="92"/>
      <c r="RG10" s="92"/>
      <c r="RH10" s="92"/>
      <c r="RI10" s="92"/>
      <c r="RJ10" s="92"/>
      <c r="RK10" s="92"/>
      <c r="RL10" s="92"/>
      <c r="RM10" s="92"/>
      <c r="RN10" s="92"/>
      <c r="RO10" s="92"/>
      <c r="RP10" s="92"/>
      <c r="RQ10" s="92"/>
      <c r="RR10" s="92"/>
      <c r="RS10" s="92"/>
      <c r="RT10" s="92"/>
      <c r="RU10" s="92"/>
      <c r="RV10" s="92"/>
      <c r="RW10" s="92"/>
      <c r="RX10" s="92"/>
      <c r="RY10" s="92"/>
      <c r="RZ10" s="92"/>
      <c r="SA10" s="92"/>
      <c r="SB10" s="92"/>
      <c r="SC10" s="92"/>
      <c r="SD10" s="92"/>
      <c r="SE10" s="92"/>
      <c r="SF10" s="92"/>
      <c r="SG10" s="92"/>
      <c r="SH10" s="92"/>
      <c r="SI10" s="92"/>
      <c r="SJ10" s="92"/>
      <c r="SK10" s="92"/>
      <c r="SL10" s="92"/>
      <c r="SM10" s="92"/>
      <c r="SN10" s="92"/>
      <c r="SO10" s="92"/>
      <c r="SP10" s="92"/>
      <c r="SQ10" s="92"/>
      <c r="SR10" s="92"/>
      <c r="SS10" s="92"/>
      <c r="ST10" s="92"/>
      <c r="SU10" s="92"/>
      <c r="SV10" s="92"/>
      <c r="SW10" s="92"/>
      <c r="SX10" s="92"/>
      <c r="SY10" s="92"/>
      <c r="SZ10" s="92"/>
      <c r="TA10" s="92"/>
      <c r="TB10" s="92"/>
      <c r="TC10" s="92"/>
      <c r="TD10" s="92"/>
      <c r="TE10" s="92"/>
      <c r="TF10" s="92"/>
      <c r="TG10" s="92"/>
      <c r="TH10" s="92"/>
      <c r="TI10" s="92"/>
      <c r="TJ10" s="92"/>
      <c r="TK10" s="92"/>
      <c r="TL10" s="92"/>
      <c r="TM10" s="92"/>
      <c r="TN10" s="92"/>
      <c r="TO10" s="92"/>
      <c r="TP10" s="92"/>
      <c r="TQ10" s="92"/>
      <c r="TR10" s="92"/>
      <c r="TS10" s="92"/>
      <c r="TT10" s="92"/>
      <c r="TU10" s="92"/>
      <c r="TV10" s="92"/>
      <c r="TW10" s="92"/>
      <c r="TX10" s="92"/>
      <c r="TY10" s="92"/>
      <c r="TZ10" s="92"/>
      <c r="UA10" s="92"/>
      <c r="UB10" s="92"/>
      <c r="UC10" s="92"/>
      <c r="UD10" s="92"/>
      <c r="UE10" s="92"/>
      <c r="UF10" s="92"/>
      <c r="UG10" s="92"/>
      <c r="UH10" s="92"/>
      <c r="UI10" s="92"/>
      <c r="UJ10" s="92"/>
      <c r="UK10" s="92"/>
      <c r="UL10" s="92"/>
      <c r="UM10" s="92"/>
      <c r="UN10" s="92"/>
      <c r="UO10" s="92"/>
      <c r="UP10" s="92"/>
      <c r="UQ10" s="92"/>
      <c r="UR10" s="92"/>
      <c r="US10" s="92"/>
      <c r="UT10" s="92"/>
      <c r="UU10" s="92"/>
      <c r="UV10" s="92"/>
      <c r="UW10" s="92"/>
      <c r="UX10" s="92"/>
      <c r="UY10" s="92"/>
      <c r="UZ10" s="92"/>
      <c r="VA10" s="92"/>
      <c r="VB10" s="92"/>
      <c r="VC10" s="92"/>
      <c r="VD10" s="92"/>
      <c r="VE10" s="92"/>
      <c r="VF10" s="92"/>
      <c r="VG10" s="92"/>
      <c r="VH10" s="92"/>
      <c r="VI10" s="92"/>
      <c r="VJ10" s="92"/>
      <c r="VK10" s="92"/>
      <c r="VL10" s="92"/>
      <c r="VM10" s="92"/>
      <c r="VN10" s="92"/>
      <c r="VO10" s="92"/>
      <c r="VP10" s="92"/>
      <c r="VQ10" s="92"/>
      <c r="VR10" s="92"/>
      <c r="VS10" s="92"/>
      <c r="VT10" s="92"/>
      <c r="VU10" s="92"/>
      <c r="VV10" s="92"/>
      <c r="VW10" s="92"/>
      <c r="VX10" s="92"/>
      <c r="VY10" s="92"/>
      <c r="VZ10" s="92"/>
      <c r="WA10" s="92"/>
      <c r="WB10" s="92"/>
      <c r="WC10" s="92"/>
      <c r="WD10" s="92"/>
      <c r="WE10" s="92"/>
      <c r="WF10" s="92"/>
      <c r="WG10" s="92"/>
      <c r="WH10" s="92"/>
      <c r="WI10" s="92"/>
      <c r="WJ10" s="92"/>
      <c r="WK10" s="92"/>
      <c r="WL10" s="92"/>
      <c r="WM10" s="92"/>
      <c r="WN10" s="92"/>
      <c r="WO10" s="92"/>
      <c r="WP10" s="92"/>
      <c r="WQ10" s="92"/>
      <c r="WR10" s="92"/>
      <c r="WS10" s="92"/>
      <c r="WT10" s="92"/>
      <c r="WU10" s="92"/>
      <c r="WV10" s="92"/>
      <c r="WW10" s="92"/>
      <c r="WX10" s="92"/>
      <c r="WY10" s="92"/>
      <c r="WZ10" s="92"/>
      <c r="XA10" s="92"/>
      <c r="XB10" s="92"/>
      <c r="XC10" s="92"/>
      <c r="XD10" s="92"/>
      <c r="XE10" s="92"/>
      <c r="XF10" s="92"/>
      <c r="XG10" s="92"/>
      <c r="XH10" s="92"/>
      <c r="XI10" s="92"/>
      <c r="XJ10" s="92"/>
      <c r="XK10" s="92"/>
      <c r="XL10" s="92"/>
      <c r="XM10" s="92"/>
      <c r="XN10" s="92"/>
      <c r="XO10" s="92"/>
      <c r="XP10" s="92"/>
      <c r="XQ10" s="92"/>
      <c r="XR10" s="92"/>
      <c r="XS10" s="92"/>
      <c r="XT10" s="92"/>
      <c r="XU10" s="92"/>
    </row>
    <row r="11" spans="1:645" s="92" customFormat="1" ht="21.6" customHeight="1" x14ac:dyDescent="0.25">
      <c r="A11" s="93" t="s">
        <v>62</v>
      </c>
      <c r="B11" s="106">
        <v>16121</v>
      </c>
      <c r="C11" s="106">
        <v>15981</v>
      </c>
      <c r="D11" s="95"/>
      <c r="E11" s="96"/>
      <c r="F11" s="97" t="e">
        <f>#REF!</f>
        <v>#REF!</v>
      </c>
      <c r="G11" s="98" t="e">
        <f t="shared" si="0"/>
        <v>#REF!</v>
      </c>
      <c r="H11" s="101" t="e">
        <f>#REF!</f>
        <v>#REF!</v>
      </c>
      <c r="I11" s="100" t="e">
        <f t="shared" si="1"/>
        <v>#REF!</v>
      </c>
      <c r="J11" s="101" t="e">
        <f>#REF!</f>
        <v>#REF!</v>
      </c>
      <c r="K11" s="98" t="e">
        <f t="shared" si="2"/>
        <v>#REF!</v>
      </c>
      <c r="L11" s="101" t="e">
        <f>#REF!</f>
        <v>#REF!</v>
      </c>
      <c r="M11" s="98" t="e">
        <f t="shared" si="3"/>
        <v>#REF!</v>
      </c>
      <c r="N11" s="99" t="e">
        <f>#REF!</f>
        <v>#REF!</v>
      </c>
      <c r="O11" s="100" t="e">
        <f t="shared" si="4"/>
        <v>#REF!</v>
      </c>
      <c r="P11" s="101" t="e">
        <f>#REF!</f>
        <v>#REF!</v>
      </c>
      <c r="Q11" s="100" t="e">
        <f t="shared" si="5"/>
        <v>#REF!</v>
      </c>
      <c r="R11" s="101" t="e">
        <f>#REF!</f>
        <v>#REF!</v>
      </c>
      <c r="S11" s="100" t="e">
        <f t="shared" si="6"/>
        <v>#REF!</v>
      </c>
      <c r="T11" s="101" t="e">
        <f>#REF!</f>
        <v>#REF!</v>
      </c>
      <c r="U11" s="100" t="e">
        <f t="shared" si="7"/>
        <v>#REF!</v>
      </c>
      <c r="V11" s="101" t="e">
        <f>#REF!</f>
        <v>#REF!</v>
      </c>
      <c r="W11" s="102" t="e">
        <f t="shared" si="8"/>
        <v>#REF!</v>
      </c>
      <c r="X11" s="99" t="e">
        <f>#REF!</f>
        <v>#REF!</v>
      </c>
      <c r="Y11" s="100" t="e">
        <f t="shared" si="9"/>
        <v>#REF!</v>
      </c>
      <c r="Z11" s="101" t="e">
        <f>Подуш!G10</f>
        <v>#REF!</v>
      </c>
      <c r="AA11" s="102" t="e">
        <f t="shared" si="10"/>
        <v>#REF!</v>
      </c>
      <c r="AB11" s="107" t="e">
        <f>#REF!</f>
        <v>#REF!</v>
      </c>
      <c r="AC11" s="100" t="e">
        <f t="shared" si="11"/>
        <v>#REF!</v>
      </c>
      <c r="AD11" s="6"/>
      <c r="AE11" s="6"/>
      <c r="AF11" s="6"/>
      <c r="AG11" s="6"/>
      <c r="AH11" s="6"/>
      <c r="AI11" s="6"/>
      <c r="AJ11" s="6"/>
      <c r="AK11" s="6"/>
      <c r="AL11" s="6"/>
      <c r="AM11" s="6"/>
    </row>
    <row r="12" spans="1:645" s="92" customFormat="1" ht="21" customHeight="1" x14ac:dyDescent="0.25">
      <c r="A12" s="93" t="s">
        <v>63</v>
      </c>
      <c r="B12" s="106">
        <v>10757</v>
      </c>
      <c r="C12" s="106">
        <v>10985</v>
      </c>
      <c r="D12" s="95"/>
      <c r="E12" s="96"/>
      <c r="F12" s="97" t="e">
        <f>#REF!</f>
        <v>#REF!</v>
      </c>
      <c r="G12" s="98" t="e">
        <f>F12/$F$15</f>
        <v>#REF!</v>
      </c>
      <c r="H12" s="101" t="e">
        <f>#REF!</f>
        <v>#REF!</v>
      </c>
      <c r="I12" s="100" t="e">
        <f t="shared" si="1"/>
        <v>#REF!</v>
      </c>
      <c r="J12" s="101" t="e">
        <f>#REF!</f>
        <v>#REF!</v>
      </c>
      <c r="K12" s="98" t="e">
        <f t="shared" si="2"/>
        <v>#REF!</v>
      </c>
      <c r="L12" s="101" t="e">
        <f>#REF!</f>
        <v>#REF!</v>
      </c>
      <c r="M12" s="98" t="e">
        <f t="shared" si="3"/>
        <v>#REF!</v>
      </c>
      <c r="N12" s="107" t="e">
        <f>#REF!</f>
        <v>#REF!</v>
      </c>
      <c r="O12" s="100" t="e">
        <f t="shared" si="4"/>
        <v>#REF!</v>
      </c>
      <c r="P12" s="101" t="e">
        <f>#REF!</f>
        <v>#REF!</v>
      </c>
      <c r="Q12" s="100" t="e">
        <f t="shared" si="5"/>
        <v>#REF!</v>
      </c>
      <c r="R12" s="101" t="e">
        <f>#REF!</f>
        <v>#REF!</v>
      </c>
      <c r="S12" s="100" t="e">
        <f t="shared" si="6"/>
        <v>#REF!</v>
      </c>
      <c r="T12" s="101" t="e">
        <f>#REF!</f>
        <v>#REF!</v>
      </c>
      <c r="U12" s="100" t="e">
        <f t="shared" si="7"/>
        <v>#REF!</v>
      </c>
      <c r="V12" s="101" t="e">
        <f>#REF!</f>
        <v>#REF!</v>
      </c>
      <c r="W12" s="102" t="e">
        <f t="shared" si="8"/>
        <v>#REF!</v>
      </c>
      <c r="X12" s="99" t="e">
        <f>#REF!</f>
        <v>#REF!</v>
      </c>
      <c r="Y12" s="100" t="e">
        <f t="shared" si="9"/>
        <v>#REF!</v>
      </c>
      <c r="Z12" s="101" t="e">
        <f>Подуш!G11</f>
        <v>#REF!</v>
      </c>
      <c r="AA12" s="102" t="e">
        <f t="shared" si="10"/>
        <v>#REF!</v>
      </c>
      <c r="AB12" s="107" t="e">
        <f>#REF!</f>
        <v>#REF!</v>
      </c>
      <c r="AC12" s="100" t="e">
        <f t="shared" si="11"/>
        <v>#REF!</v>
      </c>
      <c r="AD12" s="6"/>
      <c r="AE12" s="6"/>
      <c r="AF12" s="6"/>
      <c r="AG12" s="6"/>
      <c r="AH12" s="6"/>
      <c r="AI12" s="6"/>
      <c r="AJ12" s="6"/>
      <c r="AK12" s="6"/>
      <c r="AL12" s="6"/>
      <c r="AM12" s="6"/>
    </row>
    <row r="13" spans="1:645" s="104" customFormat="1" ht="19.5" customHeight="1" x14ac:dyDescent="0.25">
      <c r="A13" s="105" t="s">
        <v>64</v>
      </c>
      <c r="B13" s="106">
        <v>8064</v>
      </c>
      <c r="C13" s="106">
        <v>7996</v>
      </c>
      <c r="D13" s="95"/>
      <c r="E13" s="96"/>
      <c r="F13" s="97" t="e">
        <f>#REF!</f>
        <v>#REF!</v>
      </c>
      <c r="G13" s="98" t="e">
        <f t="shared" si="0"/>
        <v>#REF!</v>
      </c>
      <c r="H13" s="101" t="e">
        <f>#REF!</f>
        <v>#REF!</v>
      </c>
      <c r="I13" s="100" t="e">
        <f t="shared" si="1"/>
        <v>#REF!</v>
      </c>
      <c r="J13" s="101" t="e">
        <f>#REF!</f>
        <v>#REF!</v>
      </c>
      <c r="K13" s="98" t="e">
        <f t="shared" si="2"/>
        <v>#REF!</v>
      </c>
      <c r="L13" s="101" t="e">
        <f>#REF!</f>
        <v>#REF!</v>
      </c>
      <c r="M13" s="98" t="e">
        <f t="shared" si="3"/>
        <v>#REF!</v>
      </c>
      <c r="N13" s="107" t="e">
        <f>#REF!</f>
        <v>#REF!</v>
      </c>
      <c r="O13" s="100" t="e">
        <f t="shared" si="4"/>
        <v>#REF!</v>
      </c>
      <c r="P13" s="101" t="e">
        <f>#REF!</f>
        <v>#REF!</v>
      </c>
      <c r="Q13" s="100" t="e">
        <f t="shared" si="5"/>
        <v>#REF!</v>
      </c>
      <c r="R13" s="101" t="e">
        <f>#REF!</f>
        <v>#REF!</v>
      </c>
      <c r="S13" s="100" t="e">
        <f t="shared" si="6"/>
        <v>#REF!</v>
      </c>
      <c r="T13" s="101" t="e">
        <f>#REF!</f>
        <v>#REF!</v>
      </c>
      <c r="U13" s="100" t="e">
        <f t="shared" si="7"/>
        <v>#REF!</v>
      </c>
      <c r="V13" s="101" t="e">
        <f>#REF!</f>
        <v>#REF!</v>
      </c>
      <c r="W13" s="102" t="e">
        <f t="shared" si="8"/>
        <v>#REF!</v>
      </c>
      <c r="X13" s="99" t="e">
        <f>#REF!</f>
        <v>#REF!</v>
      </c>
      <c r="Y13" s="100" t="e">
        <f t="shared" si="9"/>
        <v>#REF!</v>
      </c>
      <c r="Z13" s="101" t="e">
        <f>Подуш!G12</f>
        <v>#REF!</v>
      </c>
      <c r="AA13" s="102" t="e">
        <f t="shared" si="10"/>
        <v>#REF!</v>
      </c>
      <c r="AB13" s="107" t="e">
        <f>#REF!</f>
        <v>#REF!</v>
      </c>
      <c r="AC13" s="100" t="e">
        <f t="shared" si="11"/>
        <v>#REF!</v>
      </c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  <c r="BN13" s="92"/>
      <c r="BO13" s="92"/>
      <c r="BP13" s="92"/>
      <c r="BQ13" s="92"/>
      <c r="BR13" s="92"/>
      <c r="BS13" s="92"/>
      <c r="BT13" s="92"/>
      <c r="BU13" s="92"/>
      <c r="BV13" s="92"/>
      <c r="BW13" s="92"/>
      <c r="BX13" s="92"/>
      <c r="BY13" s="92"/>
      <c r="BZ13" s="92"/>
      <c r="CA13" s="92"/>
      <c r="CB13" s="92"/>
      <c r="CC13" s="92"/>
      <c r="CD13" s="92"/>
      <c r="CE13" s="92"/>
      <c r="CF13" s="92"/>
      <c r="CG13" s="92"/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D13" s="92"/>
      <c r="FE13" s="92"/>
      <c r="FF13" s="92"/>
      <c r="FG13" s="92"/>
      <c r="FH13" s="92"/>
      <c r="FI13" s="92"/>
      <c r="FJ13" s="92"/>
      <c r="FK13" s="92"/>
      <c r="FL13" s="92"/>
      <c r="FM13" s="92"/>
      <c r="FN13" s="92"/>
      <c r="FO13" s="92"/>
      <c r="FP13" s="92"/>
      <c r="FQ13" s="92"/>
      <c r="FR13" s="92"/>
      <c r="FS13" s="92"/>
      <c r="FT13" s="92"/>
      <c r="FU13" s="92"/>
      <c r="FV13" s="92"/>
      <c r="FW13" s="92"/>
      <c r="FX13" s="92"/>
      <c r="FY13" s="92"/>
      <c r="FZ13" s="92"/>
      <c r="GA13" s="92"/>
      <c r="GB13" s="92"/>
      <c r="GC13" s="92"/>
      <c r="GD13" s="92"/>
      <c r="GE13" s="92"/>
      <c r="GF13" s="92"/>
      <c r="GG13" s="92"/>
      <c r="GH13" s="92"/>
      <c r="GI13" s="92"/>
      <c r="GJ13" s="92"/>
      <c r="GK13" s="92"/>
      <c r="GL13" s="92"/>
      <c r="GM13" s="92"/>
      <c r="GN13" s="92"/>
      <c r="GO13" s="92"/>
      <c r="GP13" s="92"/>
      <c r="GQ13" s="92"/>
      <c r="GR13" s="92"/>
      <c r="GS13" s="92"/>
      <c r="GT13" s="92"/>
      <c r="GU13" s="92"/>
      <c r="GV13" s="92"/>
      <c r="GW13" s="92"/>
      <c r="GX13" s="92"/>
      <c r="GY13" s="92"/>
      <c r="GZ13" s="92"/>
      <c r="HA13" s="92"/>
      <c r="HB13" s="92"/>
      <c r="HC13" s="92"/>
      <c r="HD13" s="92"/>
      <c r="HE13" s="92"/>
      <c r="HF13" s="92"/>
      <c r="HG13" s="92"/>
      <c r="HH13" s="92"/>
      <c r="HI13" s="92"/>
      <c r="HJ13" s="92"/>
      <c r="HK13" s="92"/>
      <c r="HL13" s="92"/>
      <c r="HM13" s="92"/>
      <c r="HN13" s="92"/>
      <c r="HO13" s="92"/>
      <c r="HP13" s="92"/>
      <c r="HQ13" s="92"/>
      <c r="HR13" s="92"/>
      <c r="HS13" s="92"/>
      <c r="HT13" s="92"/>
      <c r="HU13" s="92"/>
      <c r="HV13" s="92"/>
      <c r="HW13" s="92"/>
      <c r="HX13" s="92"/>
      <c r="HY13" s="92"/>
      <c r="HZ13" s="92"/>
      <c r="IA13" s="92"/>
      <c r="IB13" s="92"/>
      <c r="IC13" s="92"/>
      <c r="ID13" s="92"/>
      <c r="IE13" s="92"/>
      <c r="IF13" s="92"/>
      <c r="IG13" s="92"/>
      <c r="IH13" s="92"/>
      <c r="II13" s="92"/>
      <c r="IJ13" s="92"/>
      <c r="IK13" s="92"/>
      <c r="IL13" s="92"/>
      <c r="IM13" s="92"/>
      <c r="IN13" s="92"/>
      <c r="IO13" s="92"/>
      <c r="IP13" s="92"/>
      <c r="IQ13" s="92"/>
      <c r="IR13" s="92"/>
      <c r="IS13" s="92"/>
      <c r="IT13" s="92"/>
      <c r="IU13" s="92"/>
      <c r="IV13" s="92"/>
      <c r="IW13" s="92"/>
      <c r="IX13" s="92"/>
      <c r="IY13" s="92"/>
      <c r="IZ13" s="92"/>
      <c r="JA13" s="92"/>
      <c r="JB13" s="92"/>
      <c r="JC13" s="92"/>
      <c r="JD13" s="92"/>
      <c r="JE13" s="92"/>
      <c r="JF13" s="92"/>
      <c r="JG13" s="92"/>
      <c r="JH13" s="92"/>
      <c r="JI13" s="92"/>
      <c r="JJ13" s="92"/>
      <c r="JK13" s="92"/>
      <c r="JL13" s="92"/>
      <c r="JM13" s="92"/>
      <c r="JN13" s="92"/>
      <c r="JO13" s="92"/>
      <c r="JP13" s="92"/>
      <c r="JQ13" s="92"/>
      <c r="JR13" s="92"/>
      <c r="JS13" s="92"/>
      <c r="JT13" s="92"/>
      <c r="JU13" s="92"/>
      <c r="JV13" s="92"/>
      <c r="JW13" s="92"/>
      <c r="JX13" s="92"/>
      <c r="JY13" s="92"/>
      <c r="JZ13" s="92"/>
      <c r="KA13" s="92"/>
      <c r="KB13" s="92"/>
      <c r="KC13" s="92"/>
      <c r="KD13" s="92"/>
      <c r="KE13" s="92"/>
      <c r="KF13" s="92"/>
      <c r="KG13" s="92"/>
      <c r="KH13" s="92"/>
      <c r="KI13" s="92"/>
      <c r="KJ13" s="92"/>
      <c r="KK13" s="92"/>
      <c r="KL13" s="92"/>
      <c r="KM13" s="92"/>
      <c r="KN13" s="92"/>
      <c r="KO13" s="92"/>
      <c r="KP13" s="92"/>
      <c r="KQ13" s="92"/>
      <c r="KR13" s="92"/>
      <c r="KS13" s="92"/>
      <c r="KT13" s="92"/>
      <c r="KU13" s="92"/>
      <c r="KV13" s="92"/>
      <c r="KW13" s="92"/>
      <c r="KX13" s="92"/>
      <c r="KY13" s="92"/>
      <c r="KZ13" s="92"/>
      <c r="LA13" s="92"/>
      <c r="LB13" s="92"/>
      <c r="LC13" s="92"/>
      <c r="LD13" s="92"/>
      <c r="LE13" s="92"/>
      <c r="LF13" s="92"/>
      <c r="LG13" s="92"/>
      <c r="LH13" s="92"/>
      <c r="LI13" s="92"/>
      <c r="LJ13" s="92"/>
      <c r="LK13" s="92"/>
      <c r="LL13" s="92"/>
      <c r="LM13" s="92"/>
      <c r="LN13" s="92"/>
      <c r="LO13" s="92"/>
      <c r="LP13" s="92"/>
      <c r="LQ13" s="92"/>
      <c r="LR13" s="92"/>
      <c r="LS13" s="92"/>
      <c r="LT13" s="92"/>
      <c r="LU13" s="92"/>
      <c r="LV13" s="92"/>
      <c r="LW13" s="92"/>
      <c r="LX13" s="92"/>
      <c r="LY13" s="92"/>
      <c r="LZ13" s="92"/>
      <c r="MA13" s="92"/>
      <c r="MB13" s="92"/>
      <c r="MC13" s="92"/>
      <c r="MD13" s="92"/>
      <c r="ME13" s="92"/>
      <c r="MF13" s="92"/>
      <c r="MG13" s="92"/>
      <c r="MH13" s="92"/>
      <c r="MI13" s="92"/>
      <c r="MJ13" s="92"/>
      <c r="MK13" s="92"/>
      <c r="ML13" s="92"/>
      <c r="MM13" s="92"/>
      <c r="MN13" s="92"/>
      <c r="MO13" s="92"/>
      <c r="MP13" s="92"/>
      <c r="MQ13" s="92"/>
      <c r="MR13" s="92"/>
      <c r="MS13" s="92"/>
      <c r="MT13" s="92"/>
      <c r="MU13" s="92"/>
      <c r="MV13" s="92"/>
      <c r="MW13" s="92"/>
      <c r="MX13" s="92"/>
      <c r="MY13" s="92"/>
      <c r="MZ13" s="92"/>
      <c r="NA13" s="92"/>
      <c r="NB13" s="92"/>
      <c r="NC13" s="92"/>
      <c r="ND13" s="92"/>
      <c r="NE13" s="92"/>
      <c r="NF13" s="92"/>
      <c r="NG13" s="92"/>
      <c r="NH13" s="92"/>
      <c r="NI13" s="92"/>
      <c r="NJ13" s="92"/>
      <c r="NK13" s="92"/>
      <c r="NL13" s="92"/>
      <c r="NM13" s="92"/>
      <c r="NN13" s="92"/>
      <c r="NO13" s="92"/>
      <c r="NP13" s="92"/>
      <c r="NQ13" s="92"/>
      <c r="NR13" s="92"/>
      <c r="NS13" s="92"/>
      <c r="NT13" s="92"/>
      <c r="NU13" s="92"/>
      <c r="NV13" s="92"/>
      <c r="NW13" s="92"/>
      <c r="NX13" s="92"/>
      <c r="NY13" s="92"/>
      <c r="NZ13" s="92"/>
      <c r="OA13" s="92"/>
      <c r="OB13" s="92"/>
      <c r="OC13" s="92"/>
      <c r="OD13" s="92"/>
      <c r="OE13" s="92"/>
      <c r="OF13" s="92"/>
      <c r="OG13" s="92"/>
      <c r="OH13" s="92"/>
      <c r="OI13" s="92"/>
      <c r="OJ13" s="92"/>
      <c r="OK13" s="92"/>
      <c r="OL13" s="92"/>
      <c r="OM13" s="92"/>
      <c r="ON13" s="92"/>
      <c r="OO13" s="92"/>
      <c r="OP13" s="92"/>
      <c r="OQ13" s="92"/>
      <c r="OR13" s="92"/>
      <c r="OS13" s="92"/>
      <c r="OT13" s="92"/>
      <c r="OU13" s="92"/>
      <c r="OV13" s="92"/>
      <c r="OW13" s="92"/>
      <c r="OX13" s="92"/>
      <c r="OY13" s="92"/>
      <c r="OZ13" s="92"/>
      <c r="PA13" s="92"/>
      <c r="PB13" s="92"/>
      <c r="PC13" s="92"/>
      <c r="PD13" s="92"/>
      <c r="PE13" s="92"/>
      <c r="PF13" s="92"/>
      <c r="PG13" s="92"/>
      <c r="PH13" s="92"/>
      <c r="PI13" s="92"/>
      <c r="PJ13" s="92"/>
      <c r="PK13" s="92"/>
      <c r="PL13" s="92"/>
      <c r="PM13" s="92"/>
      <c r="PN13" s="92"/>
      <c r="PO13" s="92"/>
      <c r="PP13" s="92"/>
      <c r="PQ13" s="92"/>
      <c r="PR13" s="92"/>
      <c r="PS13" s="92"/>
      <c r="PT13" s="92"/>
      <c r="PU13" s="92"/>
      <c r="PV13" s="92"/>
      <c r="PW13" s="92"/>
      <c r="PX13" s="92"/>
      <c r="PY13" s="92"/>
      <c r="PZ13" s="92"/>
      <c r="QA13" s="92"/>
      <c r="QB13" s="92"/>
      <c r="QC13" s="92"/>
      <c r="QD13" s="92"/>
      <c r="QE13" s="92"/>
      <c r="QF13" s="92"/>
      <c r="QG13" s="92"/>
      <c r="QH13" s="92"/>
      <c r="QI13" s="92"/>
      <c r="QJ13" s="92"/>
      <c r="QK13" s="92"/>
      <c r="QL13" s="92"/>
      <c r="QM13" s="92"/>
      <c r="QN13" s="92"/>
      <c r="QO13" s="92"/>
      <c r="QP13" s="92"/>
      <c r="QQ13" s="92"/>
      <c r="QR13" s="92"/>
      <c r="QS13" s="92"/>
      <c r="QT13" s="92"/>
      <c r="QU13" s="92"/>
      <c r="QV13" s="92"/>
      <c r="QW13" s="92"/>
      <c r="QX13" s="92"/>
      <c r="QY13" s="92"/>
      <c r="QZ13" s="92"/>
      <c r="RA13" s="92"/>
      <c r="RB13" s="92"/>
      <c r="RC13" s="92"/>
      <c r="RD13" s="92"/>
      <c r="RE13" s="92"/>
      <c r="RF13" s="92"/>
      <c r="RG13" s="92"/>
      <c r="RH13" s="92"/>
      <c r="RI13" s="92"/>
      <c r="RJ13" s="92"/>
      <c r="RK13" s="92"/>
      <c r="RL13" s="92"/>
      <c r="RM13" s="92"/>
      <c r="RN13" s="92"/>
      <c r="RO13" s="92"/>
      <c r="RP13" s="92"/>
      <c r="RQ13" s="92"/>
      <c r="RR13" s="92"/>
      <c r="RS13" s="92"/>
      <c r="RT13" s="92"/>
      <c r="RU13" s="92"/>
      <c r="RV13" s="92"/>
      <c r="RW13" s="92"/>
      <c r="RX13" s="92"/>
      <c r="RY13" s="92"/>
      <c r="RZ13" s="92"/>
      <c r="SA13" s="92"/>
      <c r="SB13" s="92"/>
      <c r="SC13" s="92"/>
      <c r="SD13" s="92"/>
      <c r="SE13" s="92"/>
      <c r="SF13" s="92"/>
      <c r="SG13" s="92"/>
      <c r="SH13" s="92"/>
      <c r="SI13" s="92"/>
      <c r="SJ13" s="92"/>
      <c r="SK13" s="92"/>
      <c r="SL13" s="92"/>
      <c r="SM13" s="92"/>
      <c r="SN13" s="92"/>
      <c r="SO13" s="92"/>
      <c r="SP13" s="92"/>
      <c r="SQ13" s="92"/>
      <c r="SR13" s="92"/>
      <c r="SS13" s="92"/>
      <c r="ST13" s="92"/>
      <c r="SU13" s="92"/>
      <c r="SV13" s="92"/>
      <c r="SW13" s="92"/>
      <c r="SX13" s="92"/>
      <c r="SY13" s="92"/>
      <c r="SZ13" s="92"/>
      <c r="TA13" s="92"/>
      <c r="TB13" s="92"/>
      <c r="TC13" s="92"/>
      <c r="TD13" s="92"/>
      <c r="TE13" s="92"/>
      <c r="TF13" s="92"/>
      <c r="TG13" s="92"/>
      <c r="TH13" s="92"/>
      <c r="TI13" s="92"/>
      <c r="TJ13" s="92"/>
      <c r="TK13" s="92"/>
      <c r="TL13" s="92"/>
      <c r="TM13" s="92"/>
      <c r="TN13" s="92"/>
      <c r="TO13" s="92"/>
      <c r="TP13" s="92"/>
      <c r="TQ13" s="92"/>
      <c r="TR13" s="92"/>
      <c r="TS13" s="92"/>
      <c r="TT13" s="92"/>
      <c r="TU13" s="92"/>
      <c r="TV13" s="92"/>
      <c r="TW13" s="92"/>
      <c r="TX13" s="92"/>
      <c r="TY13" s="92"/>
      <c r="TZ13" s="92"/>
      <c r="UA13" s="92"/>
      <c r="UB13" s="92"/>
      <c r="UC13" s="92"/>
      <c r="UD13" s="92"/>
      <c r="UE13" s="92"/>
      <c r="UF13" s="92"/>
      <c r="UG13" s="92"/>
      <c r="UH13" s="92"/>
      <c r="UI13" s="92"/>
      <c r="UJ13" s="92"/>
      <c r="UK13" s="92"/>
      <c r="UL13" s="92"/>
      <c r="UM13" s="92"/>
      <c r="UN13" s="92"/>
      <c r="UO13" s="92"/>
      <c r="UP13" s="92"/>
      <c r="UQ13" s="92"/>
      <c r="UR13" s="92"/>
      <c r="US13" s="92"/>
      <c r="UT13" s="92"/>
      <c r="UU13" s="92"/>
      <c r="UV13" s="92"/>
      <c r="UW13" s="92"/>
      <c r="UX13" s="92"/>
      <c r="UY13" s="92"/>
      <c r="UZ13" s="92"/>
      <c r="VA13" s="92"/>
      <c r="VB13" s="92"/>
      <c r="VC13" s="92"/>
      <c r="VD13" s="92"/>
      <c r="VE13" s="92"/>
      <c r="VF13" s="92"/>
      <c r="VG13" s="92"/>
      <c r="VH13" s="92"/>
      <c r="VI13" s="92"/>
      <c r="VJ13" s="92"/>
      <c r="VK13" s="92"/>
      <c r="VL13" s="92"/>
      <c r="VM13" s="92"/>
      <c r="VN13" s="92"/>
      <c r="VO13" s="92"/>
      <c r="VP13" s="92"/>
      <c r="VQ13" s="92"/>
      <c r="VR13" s="92"/>
      <c r="VS13" s="92"/>
      <c r="VT13" s="92"/>
      <c r="VU13" s="92"/>
      <c r="VV13" s="92"/>
      <c r="VW13" s="92"/>
      <c r="VX13" s="92"/>
      <c r="VY13" s="92"/>
      <c r="VZ13" s="92"/>
      <c r="WA13" s="92"/>
      <c r="WB13" s="92"/>
      <c r="WC13" s="92"/>
      <c r="WD13" s="92"/>
      <c r="WE13" s="92"/>
      <c r="WF13" s="92"/>
      <c r="WG13" s="92"/>
      <c r="WH13" s="92"/>
      <c r="WI13" s="92"/>
      <c r="WJ13" s="92"/>
      <c r="WK13" s="92"/>
      <c r="WL13" s="92"/>
      <c r="WM13" s="92"/>
      <c r="WN13" s="92"/>
      <c r="WO13" s="92"/>
      <c r="WP13" s="92"/>
      <c r="WQ13" s="92"/>
      <c r="WR13" s="92"/>
      <c r="WS13" s="92"/>
      <c r="WT13" s="92"/>
      <c r="WU13" s="92"/>
      <c r="WV13" s="92"/>
      <c r="WW13" s="92"/>
      <c r="WX13" s="92"/>
      <c r="WY13" s="92"/>
      <c r="WZ13" s="92"/>
      <c r="XA13" s="92"/>
      <c r="XB13" s="92"/>
      <c r="XC13" s="92"/>
      <c r="XD13" s="92"/>
      <c r="XE13" s="92"/>
      <c r="XF13" s="92"/>
      <c r="XG13" s="92"/>
      <c r="XH13" s="92"/>
      <c r="XI13" s="92"/>
      <c r="XJ13" s="92"/>
      <c r="XK13" s="92"/>
      <c r="XL13" s="92"/>
      <c r="XM13" s="92"/>
      <c r="XN13" s="92"/>
      <c r="XO13" s="92"/>
      <c r="XP13" s="92"/>
      <c r="XQ13" s="92"/>
      <c r="XR13" s="92"/>
      <c r="XS13" s="92"/>
      <c r="XT13" s="92"/>
      <c r="XU13" s="92"/>
    </row>
    <row r="14" spans="1:645" s="104" customFormat="1" ht="19.5" customHeight="1" x14ac:dyDescent="0.25">
      <c r="A14" s="105" t="s">
        <v>65</v>
      </c>
      <c r="B14" s="106">
        <v>13693</v>
      </c>
      <c r="C14" s="106">
        <v>13714</v>
      </c>
      <c r="D14" s="95"/>
      <c r="E14" s="96"/>
      <c r="F14" s="97" t="e">
        <f>#REF!</f>
        <v>#REF!</v>
      </c>
      <c r="G14" s="98" t="e">
        <f t="shared" si="0"/>
        <v>#REF!</v>
      </c>
      <c r="H14" s="101" t="e">
        <f>#REF!</f>
        <v>#REF!</v>
      </c>
      <c r="I14" s="100" t="e">
        <f t="shared" si="1"/>
        <v>#REF!</v>
      </c>
      <c r="J14" s="101" t="e">
        <f>#REF!</f>
        <v>#REF!</v>
      </c>
      <c r="K14" s="98" t="e">
        <f t="shared" si="2"/>
        <v>#REF!</v>
      </c>
      <c r="L14" s="101" t="e">
        <f>#REF!</f>
        <v>#REF!</v>
      </c>
      <c r="M14" s="98" t="e">
        <f t="shared" si="3"/>
        <v>#REF!</v>
      </c>
      <c r="N14" s="107" t="e">
        <f>#REF!</f>
        <v>#REF!</v>
      </c>
      <c r="O14" s="100" t="e">
        <f t="shared" si="4"/>
        <v>#REF!</v>
      </c>
      <c r="P14" s="101" t="e">
        <f>#REF!</f>
        <v>#REF!</v>
      </c>
      <c r="Q14" s="100" t="e">
        <f t="shared" si="5"/>
        <v>#REF!</v>
      </c>
      <c r="R14" s="101" t="e">
        <f>#REF!</f>
        <v>#REF!</v>
      </c>
      <c r="S14" s="100" t="e">
        <f t="shared" si="6"/>
        <v>#REF!</v>
      </c>
      <c r="T14" s="101" t="e">
        <f>#REF!</f>
        <v>#REF!</v>
      </c>
      <c r="U14" s="100" t="e">
        <f t="shared" si="7"/>
        <v>#REF!</v>
      </c>
      <c r="V14" s="101" t="e">
        <f>#REF!</f>
        <v>#REF!</v>
      </c>
      <c r="W14" s="102" t="e">
        <f t="shared" si="8"/>
        <v>#REF!</v>
      </c>
      <c r="X14" s="107" t="e">
        <f>#REF!</f>
        <v>#REF!</v>
      </c>
      <c r="Y14" s="100" t="e">
        <f t="shared" si="9"/>
        <v>#REF!</v>
      </c>
      <c r="Z14" s="101" t="e">
        <f>Подуш!G13</f>
        <v>#REF!</v>
      </c>
      <c r="AA14" s="102" t="e">
        <f t="shared" si="10"/>
        <v>#REF!</v>
      </c>
      <c r="AB14" s="107" t="e">
        <f>#REF!</f>
        <v>#REF!</v>
      </c>
      <c r="AC14" s="100" t="e">
        <f t="shared" si="11"/>
        <v>#REF!</v>
      </c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  <c r="EB14" s="92"/>
      <c r="EC14" s="92"/>
      <c r="ED14" s="92"/>
      <c r="EE14" s="92"/>
      <c r="EF14" s="92"/>
      <c r="EG14" s="92"/>
      <c r="EH14" s="92"/>
      <c r="EI14" s="92"/>
      <c r="EJ14" s="92"/>
      <c r="EK14" s="92"/>
      <c r="EL14" s="92"/>
      <c r="EM14" s="92"/>
      <c r="EN14" s="92"/>
      <c r="EO14" s="92"/>
      <c r="EP14" s="92"/>
      <c r="EQ14" s="92"/>
      <c r="ER14" s="92"/>
      <c r="ES14" s="92"/>
      <c r="ET14" s="92"/>
      <c r="EU14" s="92"/>
      <c r="EV14" s="92"/>
      <c r="EW14" s="92"/>
      <c r="EX14" s="92"/>
      <c r="EY14" s="92"/>
      <c r="EZ14" s="92"/>
      <c r="FA14" s="92"/>
      <c r="FB14" s="92"/>
      <c r="FC14" s="92"/>
      <c r="FD14" s="92"/>
      <c r="FE14" s="92"/>
      <c r="FF14" s="92"/>
      <c r="FG14" s="92"/>
      <c r="FH14" s="92"/>
      <c r="FI14" s="92"/>
      <c r="FJ14" s="92"/>
      <c r="FK14" s="92"/>
      <c r="FL14" s="92"/>
      <c r="FM14" s="92"/>
      <c r="FN14" s="92"/>
      <c r="FO14" s="92"/>
      <c r="FP14" s="92"/>
      <c r="FQ14" s="92"/>
      <c r="FR14" s="92"/>
      <c r="FS14" s="92"/>
      <c r="FT14" s="92"/>
      <c r="FU14" s="92"/>
      <c r="FV14" s="92"/>
      <c r="FW14" s="92"/>
      <c r="FX14" s="92"/>
      <c r="FY14" s="92"/>
      <c r="FZ14" s="92"/>
      <c r="GA14" s="92"/>
      <c r="GB14" s="92"/>
      <c r="GC14" s="92"/>
      <c r="GD14" s="92"/>
      <c r="GE14" s="92"/>
      <c r="GF14" s="92"/>
      <c r="GG14" s="92"/>
      <c r="GH14" s="92"/>
      <c r="GI14" s="92"/>
      <c r="GJ14" s="92"/>
      <c r="GK14" s="92"/>
      <c r="GL14" s="92"/>
      <c r="GM14" s="92"/>
      <c r="GN14" s="92"/>
      <c r="GO14" s="92"/>
      <c r="GP14" s="92"/>
      <c r="GQ14" s="92"/>
      <c r="GR14" s="92"/>
      <c r="GS14" s="92"/>
      <c r="GT14" s="92"/>
      <c r="GU14" s="92"/>
      <c r="GV14" s="92"/>
      <c r="GW14" s="92"/>
      <c r="GX14" s="92"/>
      <c r="GY14" s="92"/>
      <c r="GZ14" s="92"/>
      <c r="HA14" s="92"/>
      <c r="HB14" s="92"/>
      <c r="HC14" s="92"/>
      <c r="HD14" s="92"/>
      <c r="HE14" s="92"/>
      <c r="HF14" s="92"/>
      <c r="HG14" s="92"/>
      <c r="HH14" s="92"/>
      <c r="HI14" s="92"/>
      <c r="HJ14" s="92"/>
      <c r="HK14" s="92"/>
      <c r="HL14" s="92"/>
      <c r="HM14" s="92"/>
      <c r="HN14" s="92"/>
      <c r="HO14" s="92"/>
      <c r="HP14" s="92"/>
      <c r="HQ14" s="92"/>
      <c r="HR14" s="92"/>
      <c r="HS14" s="92"/>
      <c r="HT14" s="92"/>
      <c r="HU14" s="92"/>
      <c r="HV14" s="92"/>
      <c r="HW14" s="92"/>
      <c r="HX14" s="92"/>
      <c r="HY14" s="92"/>
      <c r="HZ14" s="92"/>
      <c r="IA14" s="92"/>
      <c r="IB14" s="92"/>
      <c r="IC14" s="92"/>
      <c r="ID14" s="92"/>
      <c r="IE14" s="92"/>
      <c r="IF14" s="92"/>
      <c r="IG14" s="92"/>
      <c r="IH14" s="92"/>
      <c r="II14" s="92"/>
      <c r="IJ14" s="92"/>
      <c r="IK14" s="92"/>
      <c r="IL14" s="92"/>
      <c r="IM14" s="92"/>
      <c r="IN14" s="92"/>
      <c r="IO14" s="92"/>
      <c r="IP14" s="92"/>
      <c r="IQ14" s="92"/>
      <c r="IR14" s="92"/>
      <c r="IS14" s="92"/>
      <c r="IT14" s="92"/>
      <c r="IU14" s="92"/>
      <c r="IV14" s="92"/>
      <c r="IW14" s="92"/>
      <c r="IX14" s="92"/>
      <c r="IY14" s="92"/>
      <c r="IZ14" s="92"/>
      <c r="JA14" s="92"/>
      <c r="JB14" s="92"/>
      <c r="JC14" s="92"/>
      <c r="JD14" s="92"/>
      <c r="JE14" s="92"/>
      <c r="JF14" s="92"/>
      <c r="JG14" s="92"/>
      <c r="JH14" s="92"/>
      <c r="JI14" s="92"/>
      <c r="JJ14" s="92"/>
      <c r="JK14" s="92"/>
      <c r="JL14" s="92"/>
      <c r="JM14" s="92"/>
      <c r="JN14" s="92"/>
      <c r="JO14" s="92"/>
      <c r="JP14" s="92"/>
      <c r="JQ14" s="92"/>
      <c r="JR14" s="92"/>
      <c r="JS14" s="92"/>
      <c r="JT14" s="92"/>
      <c r="JU14" s="92"/>
      <c r="JV14" s="92"/>
      <c r="JW14" s="92"/>
      <c r="JX14" s="92"/>
      <c r="JY14" s="92"/>
      <c r="JZ14" s="92"/>
      <c r="KA14" s="92"/>
      <c r="KB14" s="92"/>
      <c r="KC14" s="92"/>
      <c r="KD14" s="92"/>
      <c r="KE14" s="92"/>
      <c r="KF14" s="92"/>
      <c r="KG14" s="92"/>
      <c r="KH14" s="92"/>
      <c r="KI14" s="92"/>
      <c r="KJ14" s="92"/>
      <c r="KK14" s="92"/>
      <c r="KL14" s="92"/>
      <c r="KM14" s="92"/>
      <c r="KN14" s="92"/>
      <c r="KO14" s="92"/>
      <c r="KP14" s="92"/>
      <c r="KQ14" s="92"/>
      <c r="KR14" s="92"/>
      <c r="KS14" s="92"/>
      <c r="KT14" s="92"/>
      <c r="KU14" s="92"/>
      <c r="KV14" s="92"/>
      <c r="KW14" s="92"/>
      <c r="KX14" s="92"/>
      <c r="KY14" s="92"/>
      <c r="KZ14" s="92"/>
      <c r="LA14" s="92"/>
      <c r="LB14" s="92"/>
      <c r="LC14" s="92"/>
      <c r="LD14" s="92"/>
      <c r="LE14" s="92"/>
      <c r="LF14" s="92"/>
      <c r="LG14" s="92"/>
      <c r="LH14" s="92"/>
      <c r="LI14" s="92"/>
      <c r="LJ14" s="92"/>
      <c r="LK14" s="92"/>
      <c r="LL14" s="92"/>
      <c r="LM14" s="92"/>
      <c r="LN14" s="92"/>
      <c r="LO14" s="92"/>
      <c r="LP14" s="92"/>
      <c r="LQ14" s="92"/>
      <c r="LR14" s="92"/>
      <c r="LS14" s="92"/>
      <c r="LT14" s="92"/>
      <c r="LU14" s="92"/>
      <c r="LV14" s="92"/>
      <c r="LW14" s="92"/>
      <c r="LX14" s="92"/>
      <c r="LY14" s="92"/>
      <c r="LZ14" s="92"/>
      <c r="MA14" s="92"/>
      <c r="MB14" s="92"/>
      <c r="MC14" s="92"/>
      <c r="MD14" s="92"/>
      <c r="ME14" s="92"/>
      <c r="MF14" s="92"/>
      <c r="MG14" s="92"/>
      <c r="MH14" s="92"/>
      <c r="MI14" s="92"/>
      <c r="MJ14" s="92"/>
      <c r="MK14" s="92"/>
      <c r="ML14" s="92"/>
      <c r="MM14" s="92"/>
      <c r="MN14" s="92"/>
      <c r="MO14" s="92"/>
      <c r="MP14" s="92"/>
      <c r="MQ14" s="92"/>
      <c r="MR14" s="92"/>
      <c r="MS14" s="92"/>
      <c r="MT14" s="92"/>
      <c r="MU14" s="92"/>
      <c r="MV14" s="92"/>
      <c r="MW14" s="92"/>
      <c r="MX14" s="92"/>
      <c r="MY14" s="92"/>
      <c r="MZ14" s="92"/>
      <c r="NA14" s="92"/>
      <c r="NB14" s="92"/>
      <c r="NC14" s="92"/>
      <c r="ND14" s="92"/>
      <c r="NE14" s="92"/>
      <c r="NF14" s="92"/>
      <c r="NG14" s="92"/>
      <c r="NH14" s="92"/>
      <c r="NI14" s="92"/>
      <c r="NJ14" s="92"/>
      <c r="NK14" s="92"/>
      <c r="NL14" s="92"/>
      <c r="NM14" s="92"/>
      <c r="NN14" s="92"/>
      <c r="NO14" s="92"/>
      <c r="NP14" s="92"/>
      <c r="NQ14" s="92"/>
      <c r="NR14" s="92"/>
      <c r="NS14" s="92"/>
      <c r="NT14" s="92"/>
      <c r="NU14" s="92"/>
      <c r="NV14" s="92"/>
      <c r="NW14" s="92"/>
      <c r="NX14" s="92"/>
      <c r="NY14" s="92"/>
      <c r="NZ14" s="92"/>
      <c r="OA14" s="92"/>
      <c r="OB14" s="92"/>
      <c r="OC14" s="92"/>
      <c r="OD14" s="92"/>
      <c r="OE14" s="92"/>
      <c r="OF14" s="92"/>
      <c r="OG14" s="92"/>
      <c r="OH14" s="92"/>
      <c r="OI14" s="92"/>
      <c r="OJ14" s="92"/>
      <c r="OK14" s="92"/>
      <c r="OL14" s="92"/>
      <c r="OM14" s="92"/>
      <c r="ON14" s="92"/>
      <c r="OO14" s="92"/>
      <c r="OP14" s="92"/>
      <c r="OQ14" s="92"/>
      <c r="OR14" s="92"/>
      <c r="OS14" s="92"/>
      <c r="OT14" s="92"/>
      <c r="OU14" s="92"/>
      <c r="OV14" s="92"/>
      <c r="OW14" s="92"/>
      <c r="OX14" s="92"/>
      <c r="OY14" s="92"/>
      <c r="OZ14" s="92"/>
      <c r="PA14" s="92"/>
      <c r="PB14" s="92"/>
      <c r="PC14" s="92"/>
      <c r="PD14" s="92"/>
      <c r="PE14" s="92"/>
      <c r="PF14" s="92"/>
      <c r="PG14" s="92"/>
      <c r="PH14" s="92"/>
      <c r="PI14" s="92"/>
      <c r="PJ14" s="92"/>
      <c r="PK14" s="92"/>
      <c r="PL14" s="92"/>
      <c r="PM14" s="92"/>
      <c r="PN14" s="92"/>
      <c r="PO14" s="92"/>
      <c r="PP14" s="92"/>
      <c r="PQ14" s="92"/>
      <c r="PR14" s="92"/>
      <c r="PS14" s="92"/>
      <c r="PT14" s="92"/>
      <c r="PU14" s="92"/>
      <c r="PV14" s="92"/>
      <c r="PW14" s="92"/>
      <c r="PX14" s="92"/>
      <c r="PY14" s="92"/>
      <c r="PZ14" s="92"/>
      <c r="QA14" s="92"/>
      <c r="QB14" s="92"/>
      <c r="QC14" s="92"/>
      <c r="QD14" s="92"/>
      <c r="QE14" s="92"/>
      <c r="QF14" s="92"/>
      <c r="QG14" s="92"/>
      <c r="QH14" s="92"/>
      <c r="QI14" s="92"/>
      <c r="QJ14" s="92"/>
      <c r="QK14" s="92"/>
      <c r="QL14" s="92"/>
      <c r="QM14" s="92"/>
      <c r="QN14" s="92"/>
      <c r="QO14" s="92"/>
      <c r="QP14" s="92"/>
      <c r="QQ14" s="92"/>
      <c r="QR14" s="92"/>
      <c r="QS14" s="92"/>
      <c r="QT14" s="92"/>
      <c r="QU14" s="92"/>
      <c r="QV14" s="92"/>
      <c r="QW14" s="92"/>
      <c r="QX14" s="92"/>
      <c r="QY14" s="92"/>
      <c r="QZ14" s="92"/>
      <c r="RA14" s="92"/>
      <c r="RB14" s="92"/>
      <c r="RC14" s="92"/>
      <c r="RD14" s="92"/>
      <c r="RE14" s="92"/>
      <c r="RF14" s="92"/>
      <c r="RG14" s="92"/>
      <c r="RH14" s="92"/>
      <c r="RI14" s="92"/>
      <c r="RJ14" s="92"/>
      <c r="RK14" s="92"/>
      <c r="RL14" s="92"/>
      <c r="RM14" s="92"/>
      <c r="RN14" s="92"/>
      <c r="RO14" s="92"/>
      <c r="RP14" s="92"/>
      <c r="RQ14" s="92"/>
      <c r="RR14" s="92"/>
      <c r="RS14" s="92"/>
      <c r="RT14" s="92"/>
      <c r="RU14" s="92"/>
      <c r="RV14" s="92"/>
      <c r="RW14" s="92"/>
      <c r="RX14" s="92"/>
      <c r="RY14" s="92"/>
      <c r="RZ14" s="92"/>
      <c r="SA14" s="92"/>
      <c r="SB14" s="92"/>
      <c r="SC14" s="92"/>
      <c r="SD14" s="92"/>
      <c r="SE14" s="92"/>
      <c r="SF14" s="92"/>
      <c r="SG14" s="92"/>
      <c r="SH14" s="92"/>
      <c r="SI14" s="92"/>
      <c r="SJ14" s="92"/>
      <c r="SK14" s="92"/>
      <c r="SL14" s="92"/>
      <c r="SM14" s="92"/>
      <c r="SN14" s="92"/>
      <c r="SO14" s="92"/>
      <c r="SP14" s="92"/>
      <c r="SQ14" s="92"/>
      <c r="SR14" s="92"/>
      <c r="SS14" s="92"/>
      <c r="ST14" s="92"/>
      <c r="SU14" s="92"/>
      <c r="SV14" s="92"/>
      <c r="SW14" s="92"/>
      <c r="SX14" s="92"/>
      <c r="SY14" s="92"/>
      <c r="SZ14" s="92"/>
      <c r="TA14" s="92"/>
      <c r="TB14" s="92"/>
      <c r="TC14" s="92"/>
      <c r="TD14" s="92"/>
      <c r="TE14" s="92"/>
      <c r="TF14" s="92"/>
      <c r="TG14" s="92"/>
      <c r="TH14" s="92"/>
      <c r="TI14" s="92"/>
      <c r="TJ14" s="92"/>
      <c r="TK14" s="92"/>
      <c r="TL14" s="92"/>
      <c r="TM14" s="92"/>
      <c r="TN14" s="92"/>
      <c r="TO14" s="92"/>
      <c r="TP14" s="92"/>
      <c r="TQ14" s="92"/>
      <c r="TR14" s="92"/>
      <c r="TS14" s="92"/>
      <c r="TT14" s="92"/>
      <c r="TU14" s="92"/>
      <c r="TV14" s="92"/>
      <c r="TW14" s="92"/>
      <c r="TX14" s="92"/>
      <c r="TY14" s="92"/>
      <c r="TZ14" s="92"/>
      <c r="UA14" s="92"/>
      <c r="UB14" s="92"/>
      <c r="UC14" s="92"/>
      <c r="UD14" s="92"/>
      <c r="UE14" s="92"/>
      <c r="UF14" s="92"/>
      <c r="UG14" s="92"/>
      <c r="UH14" s="92"/>
      <c r="UI14" s="92"/>
      <c r="UJ14" s="92"/>
      <c r="UK14" s="92"/>
      <c r="UL14" s="92"/>
      <c r="UM14" s="92"/>
      <c r="UN14" s="92"/>
      <c r="UO14" s="92"/>
      <c r="UP14" s="92"/>
      <c r="UQ14" s="92"/>
      <c r="UR14" s="92"/>
      <c r="US14" s="92"/>
      <c r="UT14" s="92"/>
      <c r="UU14" s="92"/>
      <c r="UV14" s="92"/>
      <c r="UW14" s="92"/>
      <c r="UX14" s="92"/>
      <c r="UY14" s="92"/>
      <c r="UZ14" s="92"/>
      <c r="VA14" s="92"/>
      <c r="VB14" s="92"/>
      <c r="VC14" s="92"/>
      <c r="VD14" s="92"/>
      <c r="VE14" s="92"/>
      <c r="VF14" s="92"/>
      <c r="VG14" s="92"/>
      <c r="VH14" s="92"/>
      <c r="VI14" s="92"/>
      <c r="VJ14" s="92"/>
      <c r="VK14" s="92"/>
      <c r="VL14" s="92"/>
      <c r="VM14" s="92"/>
      <c r="VN14" s="92"/>
      <c r="VO14" s="92"/>
      <c r="VP14" s="92"/>
      <c r="VQ14" s="92"/>
      <c r="VR14" s="92"/>
      <c r="VS14" s="92"/>
      <c r="VT14" s="92"/>
      <c r="VU14" s="92"/>
      <c r="VV14" s="92"/>
      <c r="VW14" s="92"/>
      <c r="VX14" s="92"/>
      <c r="VY14" s="92"/>
      <c r="VZ14" s="92"/>
      <c r="WA14" s="92"/>
      <c r="WB14" s="92"/>
      <c r="WC14" s="92"/>
      <c r="WD14" s="92"/>
      <c r="WE14" s="92"/>
      <c r="WF14" s="92"/>
      <c r="WG14" s="92"/>
      <c r="WH14" s="92"/>
      <c r="WI14" s="92"/>
      <c r="WJ14" s="92"/>
      <c r="WK14" s="92"/>
      <c r="WL14" s="92"/>
      <c r="WM14" s="92"/>
      <c r="WN14" s="92"/>
      <c r="WO14" s="92"/>
      <c r="WP14" s="92"/>
      <c r="WQ14" s="92"/>
      <c r="WR14" s="92"/>
      <c r="WS14" s="92"/>
      <c r="WT14" s="92"/>
      <c r="WU14" s="92"/>
      <c r="WV14" s="92"/>
      <c r="WW14" s="92"/>
      <c r="WX14" s="92"/>
      <c r="WY14" s="92"/>
      <c r="WZ14" s="92"/>
      <c r="XA14" s="92"/>
      <c r="XB14" s="92"/>
      <c r="XC14" s="92"/>
      <c r="XD14" s="92"/>
      <c r="XE14" s="92"/>
      <c r="XF14" s="92"/>
      <c r="XG14" s="92"/>
      <c r="XH14" s="92"/>
      <c r="XI14" s="92"/>
      <c r="XJ14" s="92"/>
      <c r="XK14" s="92"/>
      <c r="XL14" s="92"/>
      <c r="XM14" s="92"/>
      <c r="XN14" s="92"/>
      <c r="XO14" s="92"/>
      <c r="XP14" s="92"/>
      <c r="XQ14" s="92"/>
      <c r="XR14" s="92"/>
      <c r="XS14" s="92"/>
      <c r="XT14" s="92"/>
      <c r="XU14" s="92"/>
    </row>
    <row r="15" spans="1:645" s="108" customFormat="1" ht="25.9" customHeight="1" x14ac:dyDescent="0.25">
      <c r="A15" s="109" t="s">
        <v>66</v>
      </c>
      <c r="B15" s="110">
        <v>220181</v>
      </c>
      <c r="C15" s="110">
        <v>220954</v>
      </c>
      <c r="D15" s="111"/>
      <c r="E15" s="111"/>
      <c r="F15" s="112">
        <v>99.04</v>
      </c>
      <c r="G15" s="113"/>
      <c r="H15" s="114">
        <v>120.6</v>
      </c>
      <c r="I15" s="115"/>
      <c r="J15" s="114">
        <v>4.8600000000000003</v>
      </c>
      <c r="K15" s="113"/>
      <c r="L15" s="116">
        <v>-1.1000000000000001</v>
      </c>
      <c r="M15" s="113"/>
      <c r="N15" s="114">
        <v>196.6</v>
      </c>
      <c r="O15" s="117"/>
      <c r="P15" s="114">
        <v>100</v>
      </c>
      <c r="Q15" s="118"/>
      <c r="R15" s="114">
        <v>77.2</v>
      </c>
      <c r="S15" s="118"/>
      <c r="T15" s="114">
        <v>117.2</v>
      </c>
      <c r="U15" s="115"/>
      <c r="V15" s="114">
        <v>10.9</v>
      </c>
      <c r="W15" s="115"/>
      <c r="X15" s="114">
        <v>93.8</v>
      </c>
      <c r="Y15" s="115"/>
      <c r="Z15" s="119" t="e">
        <f>Подуш!G14</f>
        <v>#REF!</v>
      </c>
      <c r="AA15" s="115"/>
      <c r="AB15" s="114">
        <v>3.76</v>
      </c>
      <c r="AC15" s="115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</row>
    <row r="16" spans="1:645" x14ac:dyDescent="0.2">
      <c r="A16" s="6"/>
      <c r="B16" s="6"/>
      <c r="C16" s="6"/>
      <c r="D16" s="6"/>
      <c r="E16" s="6"/>
      <c r="F16" s="6"/>
      <c r="G16" s="6"/>
      <c r="J16" s="121"/>
      <c r="N16" s="122">
        <f>79428/C15*1000</f>
        <v>359.4775383111417</v>
      </c>
      <c r="O16" s="6"/>
      <c r="P16" s="6"/>
      <c r="Q16" s="6"/>
      <c r="R16" s="6"/>
      <c r="S16" s="6"/>
      <c r="V16" s="6"/>
      <c r="W16" s="6"/>
      <c r="X16" s="6"/>
      <c r="Y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</row>
    <row r="17" spans="15:645" x14ac:dyDescent="0.2">
      <c r="O17" s="6"/>
      <c r="P17" s="6"/>
      <c r="Q17" s="6"/>
      <c r="R17" s="6"/>
      <c r="S17" s="6"/>
      <c r="V17" s="6"/>
      <c r="W17" s="6"/>
      <c r="X17" s="6"/>
      <c r="Y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</row>
    <row r="18" spans="15:645" x14ac:dyDescent="0.2">
      <c r="O18" s="6"/>
      <c r="P18" s="6"/>
      <c r="Q18" s="6"/>
      <c r="R18" s="6"/>
      <c r="S18" s="6"/>
      <c r="V18" s="6"/>
      <c r="W18" s="6"/>
      <c r="X18" s="6"/>
      <c r="Y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</row>
    <row r="19" spans="15:645" x14ac:dyDescent="0.2">
      <c r="O19" s="6"/>
      <c r="P19" s="6"/>
      <c r="Q19" s="6"/>
      <c r="R19" s="6"/>
      <c r="S19" s="6"/>
      <c r="V19" s="6"/>
      <c r="W19" s="6"/>
      <c r="X19" s="6"/>
      <c r="Y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</row>
    <row r="20" spans="15:645" x14ac:dyDescent="0.2">
      <c r="O20" s="6"/>
      <c r="P20" s="6"/>
      <c r="Q20" s="6"/>
      <c r="R20" s="6"/>
      <c r="S20" s="6"/>
      <c r="V20" s="6"/>
      <c r="W20" s="6"/>
      <c r="X20" s="6"/>
      <c r="Y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</row>
    <row r="21" spans="15:645" x14ac:dyDescent="0.2">
      <c r="O21" s="6"/>
      <c r="P21" s="6"/>
      <c r="Q21" s="6"/>
      <c r="R21" s="6"/>
      <c r="S21" s="6"/>
      <c r="V21" s="6"/>
      <c r="W21" s="6"/>
      <c r="X21" s="6"/>
      <c r="Y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</row>
    <row r="22" spans="15:645" x14ac:dyDescent="0.2">
      <c r="O22" s="6"/>
      <c r="P22" s="6"/>
      <c r="Q22" s="6"/>
      <c r="R22" s="6"/>
      <c r="S22" s="6"/>
      <c r="V22" s="6"/>
      <c r="W22" s="6"/>
      <c r="X22" s="6"/>
      <c r="Y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</row>
    <row r="23" spans="15:645" x14ac:dyDescent="0.2">
      <c r="O23" s="6"/>
      <c r="P23" s="6"/>
      <c r="Q23" s="6"/>
      <c r="R23" s="6"/>
      <c r="S23" s="6"/>
      <c r="V23" s="6"/>
      <c r="W23" s="6"/>
      <c r="X23" s="6"/>
      <c r="Y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</row>
    <row r="24" spans="15:645" x14ac:dyDescent="0.2">
      <c r="O24" s="6"/>
      <c r="P24" s="6"/>
      <c r="Q24" s="6"/>
      <c r="R24" s="6"/>
      <c r="S24" s="6"/>
      <c r="V24" s="6"/>
      <c r="W24" s="6"/>
      <c r="X24" s="6"/>
      <c r="Y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</row>
    <row r="25" spans="15:645" x14ac:dyDescent="0.2">
      <c r="O25" s="6"/>
      <c r="P25" s="6"/>
      <c r="Q25" s="6"/>
      <c r="R25" s="6"/>
      <c r="S25" s="6"/>
      <c r="V25" s="6"/>
      <c r="W25" s="6"/>
      <c r="X25" s="6"/>
      <c r="Y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</row>
    <row r="26" spans="15:645" x14ac:dyDescent="0.2">
      <c r="O26" s="6"/>
      <c r="P26" s="6"/>
      <c r="Q26" s="6"/>
      <c r="R26" s="6"/>
      <c r="S26" s="6"/>
      <c r="V26" s="6"/>
      <c r="W26" s="6"/>
      <c r="X26" s="6"/>
      <c r="Y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</row>
    <row r="27" spans="15:645" x14ac:dyDescent="0.2">
      <c r="O27" s="6"/>
      <c r="P27" s="6"/>
      <c r="Q27" s="6"/>
      <c r="R27" s="6"/>
      <c r="S27" s="6"/>
      <c r="V27" s="6"/>
      <c r="W27" s="6"/>
      <c r="X27" s="6"/>
      <c r="Y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</row>
    <row r="28" spans="15:645" x14ac:dyDescent="0.2">
      <c r="O28" s="6"/>
      <c r="P28" s="6"/>
      <c r="Q28" s="6"/>
      <c r="R28" s="6"/>
      <c r="S28" s="6"/>
      <c r="V28" s="6"/>
      <c r="W28" s="6"/>
      <c r="X28" s="6"/>
      <c r="Y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</row>
    <row r="29" spans="15:645" x14ac:dyDescent="0.2">
      <c r="O29" s="6"/>
      <c r="P29" s="6"/>
      <c r="Q29" s="6"/>
      <c r="R29" s="6"/>
      <c r="S29" s="6"/>
      <c r="V29" s="6"/>
      <c r="W29" s="6"/>
      <c r="X29" s="6"/>
      <c r="Y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</row>
    <row r="30" spans="15:645" x14ac:dyDescent="0.2">
      <c r="O30" s="6"/>
      <c r="P30" s="6"/>
      <c r="Q30" s="6"/>
      <c r="R30" s="6"/>
      <c r="S30" s="6"/>
      <c r="V30" s="6"/>
      <c r="W30" s="6"/>
      <c r="X30" s="6"/>
      <c r="Y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</row>
    <row r="31" spans="15:645" x14ac:dyDescent="0.2">
      <c r="O31" s="6"/>
      <c r="P31" s="6"/>
      <c r="Q31" s="6"/>
      <c r="R31" s="6"/>
      <c r="S31" s="6"/>
      <c r="V31" s="6"/>
      <c r="W31" s="6"/>
      <c r="X31" s="6"/>
      <c r="Y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</row>
  </sheetData>
  <mergeCells count="12">
    <mergeCell ref="A2:A3"/>
    <mergeCell ref="B2:B3"/>
    <mergeCell ref="C2:C3"/>
    <mergeCell ref="D2:G2"/>
    <mergeCell ref="H2:K2"/>
    <mergeCell ref="X2:AA2"/>
    <mergeCell ref="AB2:AC2"/>
    <mergeCell ref="L2:M2"/>
    <mergeCell ref="N2:O2"/>
    <mergeCell ref="P2:Q2"/>
    <mergeCell ref="R2:S2"/>
    <mergeCell ref="T2:W2"/>
  </mergeCells>
  <pageMargins left="0.7" right="0.7" top="0.75" bottom="0.75" header="0.3" footer="0.3"/>
  <pageSetup paperSize="9" firstPageNumber="2147483648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/>
  <dimension ref="A1:AO16"/>
  <sheetViews>
    <sheetView topLeftCell="A7" zoomScale="70" workbookViewId="0">
      <pane xSplit="1" topLeftCell="B1" activePane="topRight" state="frozen"/>
      <selection activeCell="AA4" sqref="AA4"/>
      <selection pane="topRight" activeCell="A7" sqref="A7"/>
    </sheetView>
  </sheetViews>
  <sheetFormatPr defaultColWidth="8.85546875" defaultRowHeight="12.75" x14ac:dyDescent="0.2"/>
  <cols>
    <col min="1" max="1" width="38.85546875" bestFit="1" customWidth="1"/>
    <col min="2" max="2" width="16.140625" bestFit="1" customWidth="1"/>
    <col min="3" max="3" width="16.28515625" bestFit="1" customWidth="1"/>
    <col min="4" max="4" width="12.42578125" bestFit="1" customWidth="1"/>
    <col min="5" max="5" width="12.85546875" bestFit="1" customWidth="1"/>
    <col min="6" max="6" width="11.42578125" bestFit="1" customWidth="1"/>
    <col min="7" max="7" width="11.5703125" bestFit="1" customWidth="1"/>
    <col min="8" max="8" width="13.7109375" bestFit="1" customWidth="1"/>
    <col min="9" max="9" width="11.85546875" bestFit="1" customWidth="1"/>
    <col min="10" max="10" width="11.7109375" bestFit="1" customWidth="1"/>
    <col min="11" max="11" width="11.5703125" bestFit="1" customWidth="1"/>
    <col min="12" max="12" width="14" bestFit="1" customWidth="1"/>
    <col min="13" max="13" width="13.140625" bestFit="1" customWidth="1"/>
    <col min="14" max="14" width="33.85546875" bestFit="1" customWidth="1"/>
    <col min="15" max="15" width="34.5703125" bestFit="1" customWidth="1"/>
    <col min="16" max="16" width="16.140625" bestFit="1" customWidth="1"/>
    <col min="17" max="17" width="15.7109375" bestFit="1" customWidth="1"/>
    <col min="18" max="18" width="11.42578125" bestFit="1" customWidth="1"/>
    <col min="19" max="19" width="11.140625" bestFit="1" customWidth="1"/>
    <col min="20" max="20" width="11.5703125" bestFit="1" customWidth="1"/>
    <col min="21" max="21" width="10.7109375" bestFit="1" customWidth="1"/>
    <col min="22" max="22" width="11.140625" bestFit="1" customWidth="1"/>
    <col min="23" max="23" width="11.7109375" bestFit="1" customWidth="1"/>
    <col min="24" max="24" width="12" bestFit="1" customWidth="1"/>
    <col min="25" max="25" width="12.140625" bestFit="1" customWidth="1"/>
    <col min="26" max="26" width="16.5703125" bestFit="1" customWidth="1"/>
    <col min="27" max="27" width="16.42578125" bestFit="1" customWidth="1"/>
    <col min="28" max="28" width="16.7109375" bestFit="1" customWidth="1"/>
    <col min="29" max="29" width="13.85546875" bestFit="1" customWidth="1"/>
    <col min="30" max="30" width="15.5703125" hidden="1" bestFit="1" customWidth="1"/>
    <col min="31" max="31" width="12.7109375" hidden="1" bestFit="1" customWidth="1"/>
    <col min="32" max="32" width="12.28515625" hidden="1" bestFit="1" customWidth="1"/>
    <col min="33" max="34" width="12.140625" hidden="1" bestFit="1" customWidth="1"/>
    <col min="35" max="35" width="12.85546875" hidden="1" bestFit="1" customWidth="1"/>
    <col min="36" max="36" width="13.28515625" hidden="1" bestFit="1" customWidth="1"/>
    <col min="37" max="37" width="13.5703125" hidden="1" bestFit="1" customWidth="1"/>
    <col min="38" max="38" width="18.7109375" hidden="1" bestFit="1" customWidth="1"/>
    <col min="39" max="39" width="19.140625" hidden="1" bestFit="1" customWidth="1"/>
    <col min="40" max="40" width="19.85546875" hidden="1" bestFit="1" customWidth="1"/>
    <col min="41" max="41" width="19.7109375" hidden="1" bestFit="1" customWidth="1"/>
  </cols>
  <sheetData>
    <row r="1" spans="1:41" ht="24.75" customHeight="1" x14ac:dyDescent="0.2">
      <c r="A1" s="6" t="s">
        <v>81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</row>
    <row r="2" spans="1:41" s="79" customFormat="1" ht="134.25" customHeight="1" x14ac:dyDescent="0.2">
      <c r="A2" s="424" t="s">
        <v>47</v>
      </c>
      <c r="B2" s="444" t="s">
        <v>48</v>
      </c>
      <c r="C2" s="444" t="s">
        <v>49</v>
      </c>
      <c r="D2" s="442" t="s">
        <v>82</v>
      </c>
      <c r="E2" s="443"/>
      <c r="F2" s="441" t="s">
        <v>3</v>
      </c>
      <c r="G2" s="442"/>
      <c r="H2" s="442"/>
      <c r="I2" s="443"/>
      <c r="J2" s="435" t="s">
        <v>68</v>
      </c>
      <c r="K2" s="437"/>
      <c r="L2" s="438" t="s">
        <v>6</v>
      </c>
      <c r="M2" s="439"/>
      <c r="N2" s="440" t="s">
        <v>7</v>
      </c>
      <c r="O2" s="439"/>
      <c r="P2" s="440" t="s">
        <v>8</v>
      </c>
      <c r="Q2" s="439"/>
      <c r="R2" s="441" t="s">
        <v>10</v>
      </c>
      <c r="S2" s="442"/>
      <c r="T2" s="442"/>
      <c r="U2" s="443"/>
      <c r="V2" s="435" t="s">
        <v>11</v>
      </c>
      <c r="W2" s="436"/>
      <c r="X2" s="436"/>
      <c r="Y2" s="437"/>
      <c r="Z2" s="435" t="s">
        <v>12</v>
      </c>
      <c r="AA2" s="437"/>
      <c r="AD2" s="435" t="s">
        <v>83</v>
      </c>
      <c r="AE2" s="437"/>
      <c r="AF2" s="435" t="s">
        <v>84</v>
      </c>
      <c r="AG2" s="437"/>
      <c r="AH2" s="434" t="s">
        <v>85</v>
      </c>
      <c r="AI2" s="434"/>
      <c r="AJ2" s="434" t="s">
        <v>86</v>
      </c>
      <c r="AK2" s="434"/>
      <c r="AL2" s="434" t="s">
        <v>87</v>
      </c>
      <c r="AM2" s="434"/>
      <c r="AN2" s="434" t="s">
        <v>88</v>
      </c>
      <c r="AO2" s="434"/>
    </row>
    <row r="3" spans="1:41" s="79" customFormat="1" ht="133.15" customHeight="1" x14ac:dyDescent="0.2">
      <c r="A3" s="425"/>
      <c r="B3" s="445"/>
      <c r="C3" s="445"/>
      <c r="D3" s="124" t="s">
        <v>89</v>
      </c>
      <c r="E3" s="84" t="s">
        <v>90</v>
      </c>
      <c r="F3" s="124" t="s">
        <v>91</v>
      </c>
      <c r="G3" s="84" t="s">
        <v>90</v>
      </c>
      <c r="H3" s="124" t="s">
        <v>92</v>
      </c>
      <c r="I3" s="84" t="s">
        <v>90</v>
      </c>
      <c r="J3" s="124" t="s">
        <v>93</v>
      </c>
      <c r="K3" s="84" t="s">
        <v>90</v>
      </c>
      <c r="L3" s="125" t="s">
        <v>94</v>
      </c>
      <c r="M3" s="84" t="s">
        <v>90</v>
      </c>
      <c r="N3" s="124" t="s">
        <v>95</v>
      </c>
      <c r="O3" s="84" t="s">
        <v>90</v>
      </c>
      <c r="P3" s="124" t="s">
        <v>95</v>
      </c>
      <c r="Q3" s="84" t="s">
        <v>90</v>
      </c>
      <c r="R3" s="124" t="s">
        <v>96</v>
      </c>
      <c r="S3" s="84" t="s">
        <v>90</v>
      </c>
      <c r="T3" s="125" t="s">
        <v>92</v>
      </c>
      <c r="U3" s="84" t="s">
        <v>90</v>
      </c>
      <c r="V3" s="124" t="s">
        <v>96</v>
      </c>
      <c r="W3" s="84" t="s">
        <v>90</v>
      </c>
      <c r="X3" s="125" t="s">
        <v>97</v>
      </c>
      <c r="Y3" s="84" t="s">
        <v>90</v>
      </c>
      <c r="Z3" s="124" t="s">
        <v>93</v>
      </c>
      <c r="AA3" s="84" t="s">
        <v>90</v>
      </c>
      <c r="AD3" s="124" t="s">
        <v>98</v>
      </c>
      <c r="AE3" s="84" t="s">
        <v>90</v>
      </c>
      <c r="AF3" s="124" t="s">
        <v>91</v>
      </c>
      <c r="AG3" s="84" t="s">
        <v>90</v>
      </c>
      <c r="AH3" s="124" t="s">
        <v>91</v>
      </c>
      <c r="AI3" s="84" t="s">
        <v>90</v>
      </c>
      <c r="AJ3" s="124" t="s">
        <v>93</v>
      </c>
      <c r="AK3" s="84" t="s">
        <v>90</v>
      </c>
      <c r="AL3" s="124" t="s">
        <v>99</v>
      </c>
      <c r="AM3" s="84" t="s">
        <v>90</v>
      </c>
      <c r="AN3" s="124" t="s">
        <v>99</v>
      </c>
      <c r="AO3" s="84" t="s">
        <v>90</v>
      </c>
    </row>
    <row r="4" spans="1:41" s="92" customFormat="1" ht="18.600000000000001" customHeight="1" x14ac:dyDescent="0.25">
      <c r="A4" s="93" t="s">
        <v>55</v>
      </c>
      <c r="B4" s="126">
        <v>64464</v>
      </c>
      <c r="C4" s="126">
        <v>64504</v>
      </c>
      <c r="D4" s="127" t="e">
        <f>#REF!</f>
        <v>#REF!</v>
      </c>
      <c r="E4" s="128" t="e">
        <f t="shared" ref="E4:E9" si="0">IF(D4&lt;85,0.8,IF((D4&gt;=85)*(D4&lt;90),0.9,IF((D4&gt;=90)*(D4&lt;95),0.95,1)))</f>
        <v>#REF!</v>
      </c>
      <c r="F4" s="127" t="e">
        <f>#REF!</f>
        <v>#REF!</v>
      </c>
      <c r="G4" s="128" t="e">
        <f t="shared" ref="G4:I14" si="1">IF(F4&lt;85,0.8,IF((F4&gt;=85)*(F4&lt;90),0.9,IF((F4&gt;=90)*(F4&lt;95),0.95,1)))</f>
        <v>#REF!</v>
      </c>
      <c r="H4" s="127" t="e">
        <f>#REF!</f>
        <v>#REF!</v>
      </c>
      <c r="I4" s="128" t="e">
        <f>IF(H4&lt;85,0.8,IF((H4&gt;=85)*(H4&lt;90),0.9,IF((H4&gt;=90)*(H4&lt;95),0.95,1)))</f>
        <v>#REF!</v>
      </c>
      <c r="J4" s="127" t="e">
        <f>#REF!</f>
        <v>#REF!</v>
      </c>
      <c r="K4" s="128" t="e">
        <f t="shared" ref="K4:K14" si="2">IF(J4&lt;85,0.8,IF((J4&gt;=85)*(J4&lt;90),0.9,IF((J4&gt;=90)*(J4&lt;95),0.95,1)))</f>
        <v>#REF!</v>
      </c>
      <c r="L4" s="127" t="e">
        <f>#REF!</f>
        <v>#REF!</v>
      </c>
      <c r="M4" s="128" t="e">
        <f t="shared" ref="M4:M14" si="3">IF(L4&lt;85,0.8,IF((L4&gt;=85)*(L4&lt;90),0.9,IF((L4&gt;=90)*(L4&lt;95),0.95,1)))</f>
        <v>#REF!</v>
      </c>
      <c r="N4" s="127" t="e">
        <f>#REF!</f>
        <v>#REF!</v>
      </c>
      <c r="O4" s="128" t="e">
        <f t="shared" ref="O4:O14" si="4">IF(N4&lt;85,0.8,IF((N4&gt;=85)*(N4&lt;90),0.9,IF((N4&gt;=90)*(N4&lt;95),0.95,1)))</f>
        <v>#REF!</v>
      </c>
      <c r="P4" s="127" t="e">
        <f>#REF!</f>
        <v>#REF!</v>
      </c>
      <c r="Q4" s="128" t="e">
        <f t="shared" ref="Q4:Q9" si="5">IF(P4&lt;85,0.8,IF((P4&gt;=85)*(P4&lt;90),0.9,IF((P4&gt;=90)*(P4&lt;95),0.95,1)))</f>
        <v>#REF!</v>
      </c>
      <c r="R4" s="127" t="e">
        <f>#REF!</f>
        <v>#REF!</v>
      </c>
      <c r="S4" s="128" t="e">
        <f t="shared" ref="S4:U9" si="6">IF(R4&lt;85,0.8,IF((R4&gt;=85)*(R4&lt;90),0.9,IF((R4&gt;=90)*(R4&lt;95),0.95,1)))</f>
        <v>#REF!</v>
      </c>
      <c r="T4" s="127" t="e">
        <f>#REF!</f>
        <v>#REF!</v>
      </c>
      <c r="U4" s="128" t="e">
        <f>IF(T4&lt;85,0.8,IF((T4&gt;=85)*(T4&lt;90),0.9,IF((T4&gt;=90)*(T4&lt;95),0.95,1)))</f>
        <v>#REF!</v>
      </c>
      <c r="V4" s="127" t="e">
        <f>#REF!</f>
        <v>#REF!</v>
      </c>
      <c r="W4" s="128" t="e">
        <f t="shared" ref="W4:W9" si="7">IF(V4&lt;85,0.8,IF((V4&gt;=85)*(V4&lt;90),0.9,IF((V4&gt;=90)*(V4&lt;95),0.95,1)))</f>
        <v>#REF!</v>
      </c>
      <c r="X4" s="127" t="e">
        <f>Подуш!H3</f>
        <v>#REF!</v>
      </c>
      <c r="Y4" s="129" t="e">
        <f t="shared" ref="Y4:Y14" si="8">IF(X4&gt;0,1,0)</f>
        <v>#REF!</v>
      </c>
      <c r="Z4" s="127" t="e">
        <f>#REF!</f>
        <v>#REF!</v>
      </c>
      <c r="AA4" s="128" t="e">
        <f t="shared" ref="AA4:AA14" si="9">IF(Z4&lt;85,0.8,IF((Z4&gt;=85)*(Z4&lt;90),0.9,IF((Z4&gt;=90)*(Z4&lt;95),0.95,1)))</f>
        <v>#REF!</v>
      </c>
      <c r="AD4" s="127" t="e">
        <f>#REF!</f>
        <v>#REF!</v>
      </c>
      <c r="AE4" s="128" t="e">
        <f t="shared" ref="AE4:AE14" si="10">IF(AD4/100&lt;0.7,1,IF((AD4/100&gt;0.69)*(AD4/100&lt;0.89),0.9,0.8))</f>
        <v>#REF!</v>
      </c>
      <c r="AF4" s="101" t="e">
        <f>#REF!</f>
        <v>#REF!</v>
      </c>
      <c r="AG4" s="128" t="e">
        <f t="shared" ref="AG4:AG14" si="11">IF(AF4/100&lt;0.7,0.8,IF((AF4/100&gt;0.69)*(AF4/100&lt;0.89),0.9,1))</f>
        <v>#REF!</v>
      </c>
      <c r="AH4" s="101" t="e">
        <f>#REF!</f>
        <v>#REF!</v>
      </c>
      <c r="AI4" s="128" t="e">
        <f t="shared" ref="AI4:AI14" si="12">IF(AH4/100&lt;0.7,0.8,IF((AH4/100&gt;0.69)*(AH4/100&lt;0.89),0.9,1))</f>
        <v>#REF!</v>
      </c>
      <c r="AJ4" s="101" t="e">
        <f>#REF!</f>
        <v>#REF!</v>
      </c>
      <c r="AK4" s="128" t="e">
        <f t="shared" ref="AK4:AK14" si="13">IF(AJ4/100&lt;0.7,1,IF((AJ4/100&gt;0.69)*(AJ4/100&lt;0.89),0.9,0.8))</f>
        <v>#REF!</v>
      </c>
      <c r="AL4" s="101" t="e">
        <f>#REF!</f>
        <v>#REF!</v>
      </c>
      <c r="AM4" s="128" t="e">
        <f t="shared" ref="AM4:AO14" si="14">IF(AL4&lt;85,0.8,IF((AL4&gt;=85)*(AL4&lt;90),0.9,IF((AL4&gt;=90)*(AL4&lt;95),0.95,1)))</f>
        <v>#REF!</v>
      </c>
      <c r="AN4" s="101"/>
      <c r="AO4" s="128"/>
    </row>
    <row r="5" spans="1:41" s="92" customFormat="1" ht="21" customHeight="1" x14ac:dyDescent="0.25">
      <c r="A5" s="105" t="s">
        <v>56</v>
      </c>
      <c r="B5" s="130">
        <v>19616</v>
      </c>
      <c r="C5" s="130">
        <v>19906</v>
      </c>
      <c r="D5" s="127" t="e">
        <f>#REF!</f>
        <v>#REF!</v>
      </c>
      <c r="E5" s="128" t="e">
        <f t="shared" si="0"/>
        <v>#REF!</v>
      </c>
      <c r="F5" s="127" t="e">
        <f>#REF!</f>
        <v>#REF!</v>
      </c>
      <c r="G5" s="128" t="e">
        <f t="shared" si="1"/>
        <v>#REF!</v>
      </c>
      <c r="H5" s="127" t="e">
        <f>#REF!</f>
        <v>#REF!</v>
      </c>
      <c r="I5" s="128" t="e">
        <f t="shared" si="1"/>
        <v>#REF!</v>
      </c>
      <c r="J5" s="127" t="e">
        <f>#REF!</f>
        <v>#REF!</v>
      </c>
      <c r="K5" s="128" t="e">
        <f t="shared" si="2"/>
        <v>#REF!</v>
      </c>
      <c r="L5" s="127" t="e">
        <f>#REF!</f>
        <v>#REF!</v>
      </c>
      <c r="M5" s="128" t="e">
        <f t="shared" si="3"/>
        <v>#REF!</v>
      </c>
      <c r="N5" s="127" t="e">
        <f>#REF!</f>
        <v>#REF!</v>
      </c>
      <c r="O5" s="128" t="e">
        <f t="shared" si="4"/>
        <v>#REF!</v>
      </c>
      <c r="P5" s="127" t="e">
        <f>#REF!</f>
        <v>#REF!</v>
      </c>
      <c r="Q5" s="128" t="e">
        <f t="shared" si="5"/>
        <v>#REF!</v>
      </c>
      <c r="R5" s="127" t="e">
        <f>#REF!</f>
        <v>#REF!</v>
      </c>
      <c r="S5" s="128" t="e">
        <f t="shared" si="6"/>
        <v>#REF!</v>
      </c>
      <c r="T5" s="127" t="e">
        <f>#REF!</f>
        <v>#REF!</v>
      </c>
      <c r="U5" s="128" t="e">
        <f t="shared" si="6"/>
        <v>#REF!</v>
      </c>
      <c r="V5" s="127" t="e">
        <f>#REF!</f>
        <v>#REF!</v>
      </c>
      <c r="W5" s="128" t="e">
        <f t="shared" si="7"/>
        <v>#REF!</v>
      </c>
      <c r="X5" s="127" t="e">
        <f>Подуш!H4</f>
        <v>#REF!</v>
      </c>
      <c r="Y5" s="129" t="e">
        <f t="shared" si="8"/>
        <v>#REF!</v>
      </c>
      <c r="Z5" s="127" t="e">
        <f>#REF!</f>
        <v>#REF!</v>
      </c>
      <c r="AA5" s="128" t="e">
        <f t="shared" si="9"/>
        <v>#REF!</v>
      </c>
      <c r="AD5" s="127" t="e">
        <f>#REF!</f>
        <v>#REF!</v>
      </c>
      <c r="AE5" s="128" t="e">
        <f t="shared" si="10"/>
        <v>#REF!</v>
      </c>
      <c r="AF5" s="101" t="e">
        <f>#REF!</f>
        <v>#REF!</v>
      </c>
      <c r="AG5" s="128" t="e">
        <f t="shared" si="11"/>
        <v>#REF!</v>
      </c>
      <c r="AH5" s="101" t="e">
        <f>#REF!</f>
        <v>#REF!</v>
      </c>
      <c r="AI5" s="128" t="e">
        <f t="shared" si="12"/>
        <v>#REF!</v>
      </c>
      <c r="AJ5" s="101" t="e">
        <f>#REF!</f>
        <v>#REF!</v>
      </c>
      <c r="AK5" s="128" t="e">
        <f t="shared" si="13"/>
        <v>#REF!</v>
      </c>
      <c r="AL5" s="101" t="e">
        <f>#REF!</f>
        <v>#REF!</v>
      </c>
      <c r="AM5" s="128" t="e">
        <f t="shared" si="14"/>
        <v>#REF!</v>
      </c>
      <c r="AN5" s="101" t="e">
        <f>#REF!</f>
        <v>#REF!</v>
      </c>
      <c r="AO5" s="128" t="e">
        <f t="shared" si="14"/>
        <v>#REF!</v>
      </c>
    </row>
    <row r="6" spans="1:41" s="92" customFormat="1" ht="21" customHeight="1" x14ac:dyDescent="0.25">
      <c r="A6" s="93" t="s">
        <v>57</v>
      </c>
      <c r="B6" s="130">
        <v>34570</v>
      </c>
      <c r="C6" s="130">
        <v>34582</v>
      </c>
      <c r="D6" s="127">
        <f>Майма!G7</f>
        <v>81.499448732083778</v>
      </c>
      <c r="E6" s="128">
        <f t="shared" si="0"/>
        <v>0.8</v>
      </c>
      <c r="F6" s="127">
        <f>Майма!G8</f>
        <v>298.74031007751938</v>
      </c>
      <c r="G6" s="128">
        <f t="shared" si="1"/>
        <v>1</v>
      </c>
      <c r="H6" s="127">
        <f>Майма!G9</f>
        <v>298.39999999999998</v>
      </c>
      <c r="I6" s="128">
        <f t="shared" si="1"/>
        <v>1</v>
      </c>
      <c r="J6" s="127">
        <f>Майма!G11</f>
        <v>-3500</v>
      </c>
      <c r="K6" s="128">
        <f t="shared" si="2"/>
        <v>0.8</v>
      </c>
      <c r="L6" s="127">
        <f>Майма!G12</f>
        <v>260.93374108053007</v>
      </c>
      <c r="M6" s="128">
        <f t="shared" si="3"/>
        <v>1</v>
      </c>
      <c r="N6" s="127">
        <f>Майма!G13</f>
        <v>123.45679012345678</v>
      </c>
      <c r="O6" s="128">
        <f t="shared" si="4"/>
        <v>1</v>
      </c>
      <c r="P6" s="127">
        <f>Майма!G14</f>
        <v>108.87631578947368</v>
      </c>
      <c r="Q6" s="128">
        <f t="shared" si="5"/>
        <v>1</v>
      </c>
      <c r="R6" s="127">
        <f>Майма!G17</f>
        <v>86.318382428410132</v>
      </c>
      <c r="S6" s="128">
        <f t="shared" si="6"/>
        <v>0.9</v>
      </c>
      <c r="T6" s="127">
        <f>Майма!G18</f>
        <v>137.23150357995226</v>
      </c>
      <c r="U6" s="128">
        <f t="shared" si="6"/>
        <v>1</v>
      </c>
      <c r="V6" s="127">
        <f>Майма!G19</f>
        <v>92.9</v>
      </c>
      <c r="W6" s="128">
        <f t="shared" si="7"/>
        <v>0.95</v>
      </c>
      <c r="X6" s="127">
        <f>Подуш!H5</f>
        <v>96.925118066904446</v>
      </c>
      <c r="Y6" s="129">
        <f t="shared" si="8"/>
        <v>1</v>
      </c>
      <c r="Z6" s="127">
        <f>Майма!G21</f>
        <v>412.8440366972477</v>
      </c>
      <c r="AA6" s="128">
        <f t="shared" si="9"/>
        <v>1</v>
      </c>
      <c r="AD6" s="127">
        <f>Майма!G25</f>
        <v>100.9469696969697</v>
      </c>
      <c r="AE6" s="128">
        <f t="shared" si="10"/>
        <v>0.8</v>
      </c>
      <c r="AF6" s="101">
        <f>Майма!G26</f>
        <v>51.666666666666671</v>
      </c>
      <c r="AG6" s="128">
        <f t="shared" si="11"/>
        <v>0.8</v>
      </c>
      <c r="AH6" s="101" t="e">
        <f>Майма!#REF!</f>
        <v>#REF!</v>
      </c>
      <c r="AI6" s="128" t="e">
        <f t="shared" si="12"/>
        <v>#REF!</v>
      </c>
      <c r="AJ6" s="101" t="e">
        <f>Майма!#REF!</f>
        <v>#REF!</v>
      </c>
      <c r="AK6" s="128" t="e">
        <f t="shared" si="13"/>
        <v>#REF!</v>
      </c>
      <c r="AL6" s="101" t="e">
        <f>Майма!#REF!</f>
        <v>#REF!</v>
      </c>
      <c r="AM6" s="128" t="e">
        <f t="shared" si="14"/>
        <v>#REF!</v>
      </c>
      <c r="AN6" s="101" t="e">
        <f>Майма!#REF!</f>
        <v>#REF!</v>
      </c>
      <c r="AO6" s="128" t="e">
        <f t="shared" si="14"/>
        <v>#REF!</v>
      </c>
    </row>
    <row r="7" spans="1:41" s="92" customFormat="1" ht="21.75" customHeight="1" x14ac:dyDescent="0.25">
      <c r="A7" s="93" t="s">
        <v>58</v>
      </c>
      <c r="B7" s="130">
        <v>14142</v>
      </c>
      <c r="C7" s="130">
        <v>14131</v>
      </c>
      <c r="D7" s="127" t="e">
        <f>#REF!</f>
        <v>#REF!</v>
      </c>
      <c r="E7" s="128" t="e">
        <f t="shared" si="0"/>
        <v>#REF!</v>
      </c>
      <c r="F7" s="127" t="e">
        <f>#REF!</f>
        <v>#REF!</v>
      </c>
      <c r="G7" s="128" t="e">
        <f t="shared" si="1"/>
        <v>#REF!</v>
      </c>
      <c r="H7" s="127" t="e">
        <f>#REF!</f>
        <v>#REF!</v>
      </c>
      <c r="I7" s="128" t="e">
        <f t="shared" si="1"/>
        <v>#REF!</v>
      </c>
      <c r="J7" s="127" t="e">
        <f>#REF!</f>
        <v>#REF!</v>
      </c>
      <c r="K7" s="128" t="e">
        <f t="shared" si="2"/>
        <v>#REF!</v>
      </c>
      <c r="L7" s="127" t="e">
        <f>#REF!</f>
        <v>#REF!</v>
      </c>
      <c r="M7" s="128" t="e">
        <f t="shared" si="3"/>
        <v>#REF!</v>
      </c>
      <c r="N7" s="127" t="e">
        <f>#REF!</f>
        <v>#REF!</v>
      </c>
      <c r="O7" s="128" t="e">
        <f t="shared" si="4"/>
        <v>#REF!</v>
      </c>
      <c r="P7" s="127" t="e">
        <f>#REF!</f>
        <v>#REF!</v>
      </c>
      <c r="Q7" s="128" t="e">
        <f t="shared" si="5"/>
        <v>#REF!</v>
      </c>
      <c r="R7" s="127" t="e">
        <f>#REF!</f>
        <v>#REF!</v>
      </c>
      <c r="S7" s="128" t="e">
        <f t="shared" si="6"/>
        <v>#REF!</v>
      </c>
      <c r="T7" s="127" t="e">
        <f>#REF!</f>
        <v>#REF!</v>
      </c>
      <c r="U7" s="128" t="e">
        <f t="shared" si="6"/>
        <v>#REF!</v>
      </c>
      <c r="V7" s="127" t="e">
        <f>#REF!</f>
        <v>#REF!</v>
      </c>
      <c r="W7" s="128" t="e">
        <f t="shared" si="7"/>
        <v>#REF!</v>
      </c>
      <c r="X7" s="127" t="e">
        <f>Подуш!H6</f>
        <v>#REF!</v>
      </c>
      <c r="Y7" s="129" t="e">
        <f t="shared" si="8"/>
        <v>#REF!</v>
      </c>
      <c r="Z7" s="127" t="e">
        <f>#REF!</f>
        <v>#REF!</v>
      </c>
      <c r="AA7" s="128" t="e">
        <f t="shared" si="9"/>
        <v>#REF!</v>
      </c>
      <c r="AD7" s="127" t="e">
        <f>#REF!</f>
        <v>#REF!</v>
      </c>
      <c r="AE7" s="128" t="e">
        <f t="shared" si="10"/>
        <v>#REF!</v>
      </c>
      <c r="AF7" s="101" t="e">
        <f>#REF!</f>
        <v>#REF!</v>
      </c>
      <c r="AG7" s="128" t="e">
        <f t="shared" si="11"/>
        <v>#REF!</v>
      </c>
      <c r="AH7" s="101" t="e">
        <f>#REF!</f>
        <v>#REF!</v>
      </c>
      <c r="AI7" s="128" t="e">
        <f t="shared" si="12"/>
        <v>#REF!</v>
      </c>
      <c r="AJ7" s="101" t="e">
        <f>#REF!</f>
        <v>#REF!</v>
      </c>
      <c r="AK7" s="128" t="e">
        <f t="shared" si="13"/>
        <v>#REF!</v>
      </c>
      <c r="AL7" s="101" t="e">
        <f>#REF!</f>
        <v>#REF!</v>
      </c>
      <c r="AM7" s="128" t="e">
        <f t="shared" si="14"/>
        <v>#REF!</v>
      </c>
      <c r="AN7" s="101" t="e">
        <f>#REF!</f>
        <v>#REF!</v>
      </c>
      <c r="AO7" s="128" t="e">
        <f t="shared" si="14"/>
        <v>#REF!</v>
      </c>
    </row>
    <row r="8" spans="1:41" s="92" customFormat="1" ht="19.5" customHeight="1" x14ac:dyDescent="0.25">
      <c r="A8" s="93" t="s">
        <v>59</v>
      </c>
      <c r="B8" s="130">
        <v>12404</v>
      </c>
      <c r="C8" s="130">
        <v>12416</v>
      </c>
      <c r="D8" s="127" t="e">
        <f>#REF!</f>
        <v>#REF!</v>
      </c>
      <c r="E8" s="128" t="e">
        <f t="shared" si="0"/>
        <v>#REF!</v>
      </c>
      <c r="F8" s="127" t="e">
        <f>#REF!</f>
        <v>#REF!</v>
      </c>
      <c r="G8" s="128" t="e">
        <f t="shared" si="1"/>
        <v>#REF!</v>
      </c>
      <c r="H8" s="127" t="e">
        <f>#REF!</f>
        <v>#REF!</v>
      </c>
      <c r="I8" s="128" t="e">
        <f t="shared" si="1"/>
        <v>#REF!</v>
      </c>
      <c r="J8" s="127" t="e">
        <f>#REF!</f>
        <v>#REF!</v>
      </c>
      <c r="K8" s="128" t="e">
        <f t="shared" si="2"/>
        <v>#REF!</v>
      </c>
      <c r="L8" s="127" t="e">
        <f>#REF!</f>
        <v>#REF!</v>
      </c>
      <c r="M8" s="128" t="e">
        <f t="shared" si="3"/>
        <v>#REF!</v>
      </c>
      <c r="N8" s="127" t="e">
        <f>#REF!</f>
        <v>#REF!</v>
      </c>
      <c r="O8" s="128" t="e">
        <f t="shared" si="4"/>
        <v>#REF!</v>
      </c>
      <c r="P8" s="127" t="e">
        <f>#REF!</f>
        <v>#REF!</v>
      </c>
      <c r="Q8" s="128" t="e">
        <f t="shared" si="5"/>
        <v>#REF!</v>
      </c>
      <c r="R8" s="127" t="e">
        <f>#REF!</f>
        <v>#REF!</v>
      </c>
      <c r="S8" s="128" t="e">
        <f t="shared" si="6"/>
        <v>#REF!</v>
      </c>
      <c r="T8" s="127" t="e">
        <f>#REF!</f>
        <v>#REF!</v>
      </c>
      <c r="U8" s="128" t="e">
        <f t="shared" si="6"/>
        <v>#REF!</v>
      </c>
      <c r="V8" s="127" t="e">
        <f>#REF!</f>
        <v>#REF!</v>
      </c>
      <c r="W8" s="128" t="e">
        <f t="shared" si="7"/>
        <v>#REF!</v>
      </c>
      <c r="X8" s="127" t="e">
        <f>Подуш!H7</f>
        <v>#REF!</v>
      </c>
      <c r="Y8" s="129" t="e">
        <f t="shared" si="8"/>
        <v>#REF!</v>
      </c>
      <c r="Z8" s="127" t="e">
        <f>#REF!</f>
        <v>#REF!</v>
      </c>
      <c r="AA8" s="128" t="e">
        <f t="shared" si="9"/>
        <v>#REF!</v>
      </c>
      <c r="AD8" s="127" t="e">
        <f>#REF!</f>
        <v>#REF!</v>
      </c>
      <c r="AE8" s="128" t="e">
        <f t="shared" si="10"/>
        <v>#REF!</v>
      </c>
      <c r="AF8" s="101" t="e">
        <f>#REF!</f>
        <v>#REF!</v>
      </c>
      <c r="AG8" s="128" t="e">
        <f t="shared" si="11"/>
        <v>#REF!</v>
      </c>
      <c r="AH8" s="101" t="e">
        <f>#REF!</f>
        <v>#REF!</v>
      </c>
      <c r="AI8" s="128" t="e">
        <f t="shared" si="12"/>
        <v>#REF!</v>
      </c>
      <c r="AJ8" s="101" t="e">
        <f>#REF!</f>
        <v>#REF!</v>
      </c>
      <c r="AK8" s="128" t="e">
        <f t="shared" si="13"/>
        <v>#REF!</v>
      </c>
      <c r="AL8" s="101" t="e">
        <f>#REF!</f>
        <v>#REF!</v>
      </c>
      <c r="AM8" s="128" t="e">
        <f t="shared" si="14"/>
        <v>#REF!</v>
      </c>
      <c r="AN8" s="101" t="e">
        <f>#REF!</f>
        <v>#REF!</v>
      </c>
      <c r="AO8" s="128" t="e">
        <f t="shared" si="14"/>
        <v>#REF!</v>
      </c>
    </row>
    <row r="9" spans="1:41" s="92" customFormat="1" ht="18" customHeight="1" x14ac:dyDescent="0.25">
      <c r="A9" s="105" t="s">
        <v>60</v>
      </c>
      <c r="B9" s="130">
        <v>11761</v>
      </c>
      <c r="C9" s="130">
        <v>11981</v>
      </c>
      <c r="D9" s="127" t="e">
        <f>#REF!</f>
        <v>#REF!</v>
      </c>
      <c r="E9" s="128" t="e">
        <f t="shared" si="0"/>
        <v>#REF!</v>
      </c>
      <c r="F9" s="127" t="e">
        <f>#REF!</f>
        <v>#REF!</v>
      </c>
      <c r="G9" s="128" t="e">
        <f t="shared" si="1"/>
        <v>#REF!</v>
      </c>
      <c r="H9" s="127" t="e">
        <f>#REF!</f>
        <v>#REF!</v>
      </c>
      <c r="I9" s="128" t="e">
        <f t="shared" si="1"/>
        <v>#REF!</v>
      </c>
      <c r="J9" s="127" t="e">
        <f>#REF!</f>
        <v>#REF!</v>
      </c>
      <c r="K9" s="128" t="e">
        <f t="shared" si="2"/>
        <v>#REF!</v>
      </c>
      <c r="L9" s="127" t="e">
        <f>#REF!</f>
        <v>#REF!</v>
      </c>
      <c r="M9" s="128" t="e">
        <f t="shared" si="3"/>
        <v>#REF!</v>
      </c>
      <c r="N9" s="127" t="e">
        <f>#REF!</f>
        <v>#REF!</v>
      </c>
      <c r="O9" s="128" t="e">
        <f t="shared" si="4"/>
        <v>#REF!</v>
      </c>
      <c r="P9" s="127" t="e">
        <f>#REF!</f>
        <v>#REF!</v>
      </c>
      <c r="Q9" s="128" t="e">
        <f t="shared" si="5"/>
        <v>#REF!</v>
      </c>
      <c r="R9" s="127" t="e">
        <f>#REF!</f>
        <v>#REF!</v>
      </c>
      <c r="S9" s="128" t="e">
        <f t="shared" si="6"/>
        <v>#REF!</v>
      </c>
      <c r="T9" s="127" t="e">
        <f>#REF!</f>
        <v>#REF!</v>
      </c>
      <c r="U9" s="128" t="e">
        <f t="shared" si="6"/>
        <v>#REF!</v>
      </c>
      <c r="V9" s="127" t="e">
        <f>#REF!</f>
        <v>#REF!</v>
      </c>
      <c r="W9" s="128" t="e">
        <f t="shared" si="7"/>
        <v>#REF!</v>
      </c>
      <c r="X9" s="127" t="e">
        <f>Подуш!H8</f>
        <v>#REF!</v>
      </c>
      <c r="Y9" s="129" t="e">
        <f t="shared" si="8"/>
        <v>#REF!</v>
      </c>
      <c r="Z9" s="127" t="e">
        <f>#REF!</f>
        <v>#REF!</v>
      </c>
      <c r="AA9" s="128" t="e">
        <f t="shared" si="9"/>
        <v>#REF!</v>
      </c>
      <c r="AD9" s="127" t="e">
        <f>#REF!</f>
        <v>#REF!</v>
      </c>
      <c r="AE9" s="128" t="e">
        <f t="shared" si="10"/>
        <v>#REF!</v>
      </c>
      <c r="AF9" s="101" t="e">
        <f>#REF!</f>
        <v>#REF!</v>
      </c>
      <c r="AG9" s="128" t="e">
        <f t="shared" si="11"/>
        <v>#REF!</v>
      </c>
      <c r="AH9" s="101" t="e">
        <f>#REF!</f>
        <v>#REF!</v>
      </c>
      <c r="AI9" s="128" t="e">
        <f t="shared" si="12"/>
        <v>#REF!</v>
      </c>
      <c r="AJ9" s="101" t="e">
        <f>#REF!</f>
        <v>#REF!</v>
      </c>
      <c r="AK9" s="128" t="e">
        <f t="shared" si="13"/>
        <v>#REF!</v>
      </c>
      <c r="AL9" s="101" t="e">
        <f>#REF!</f>
        <v>#REF!</v>
      </c>
      <c r="AM9" s="128" t="e">
        <f t="shared" si="14"/>
        <v>#REF!</v>
      </c>
      <c r="AN9" s="101" t="e">
        <f>#REF!</f>
        <v>#REF!</v>
      </c>
      <c r="AO9" s="128" t="e">
        <f t="shared" si="14"/>
        <v>#REF!</v>
      </c>
    </row>
    <row r="10" spans="1:41" s="92" customFormat="1" ht="21" customHeight="1" x14ac:dyDescent="0.25">
      <c r="A10" s="105" t="s">
        <v>61</v>
      </c>
      <c r="B10" s="130">
        <v>14589</v>
      </c>
      <c r="C10" s="130">
        <v>14758</v>
      </c>
      <c r="D10" s="127" t="e">
        <f>#REF!</f>
        <v>#REF!</v>
      </c>
      <c r="E10" s="128" t="e">
        <f t="shared" ref="E10:E14" si="15">IF(D10&lt;85,0.8,IF((D10&gt;=85)*(D10&lt;90),0.9,IF((D10&gt;=90)*(D10&lt;95),0.95,1)))</f>
        <v>#REF!</v>
      </c>
      <c r="F10" s="127" t="e">
        <f>#REF!</f>
        <v>#REF!</v>
      </c>
      <c r="G10" s="128" t="e">
        <f t="shared" si="1"/>
        <v>#REF!</v>
      </c>
      <c r="H10" s="127" t="e">
        <f>#REF!</f>
        <v>#REF!</v>
      </c>
      <c r="I10" s="128" t="e">
        <f t="shared" si="1"/>
        <v>#REF!</v>
      </c>
      <c r="J10" s="127" t="e">
        <f>#REF!</f>
        <v>#REF!</v>
      </c>
      <c r="K10" s="128" t="e">
        <f t="shared" si="2"/>
        <v>#REF!</v>
      </c>
      <c r="L10" s="127" t="e">
        <f>#REF!</f>
        <v>#REF!</v>
      </c>
      <c r="M10" s="128" t="e">
        <f t="shared" si="3"/>
        <v>#REF!</v>
      </c>
      <c r="N10" s="127" t="e">
        <f>#REF!</f>
        <v>#REF!</v>
      </c>
      <c r="O10" s="128" t="e">
        <f t="shared" si="4"/>
        <v>#REF!</v>
      </c>
      <c r="P10" s="127" t="e">
        <f>#REF!</f>
        <v>#REF!</v>
      </c>
      <c r="Q10" s="128" t="e">
        <f t="shared" ref="Q10:Q14" si="16">IF(P10&lt;85,0.8,IF((P10&gt;=85)*(P10&lt;90),0.9,IF((P10&gt;=90)*(P10&lt;95),0.95,1)))</f>
        <v>#REF!</v>
      </c>
      <c r="R10" s="127" t="e">
        <f>#REF!</f>
        <v>#REF!</v>
      </c>
      <c r="S10" s="128" t="e">
        <f t="shared" ref="S10:U14" si="17">IF(R10&lt;85,0.8,IF((R10&gt;=85)*(R10&lt;90),0.9,IF((R10&gt;=90)*(R10&lt;95),0.95,1)))</f>
        <v>#REF!</v>
      </c>
      <c r="T10" s="127" t="e">
        <f>#REF!</f>
        <v>#REF!</v>
      </c>
      <c r="U10" s="128" t="e">
        <f t="shared" si="17"/>
        <v>#REF!</v>
      </c>
      <c r="V10" s="127" t="e">
        <f>#REF!</f>
        <v>#REF!</v>
      </c>
      <c r="W10" s="128" t="e">
        <f t="shared" ref="W10:W14" si="18">IF(V10&lt;85,0.8,IF((V10&gt;=85)*(V10&lt;90),0.9,IF((V10&gt;=90)*(V10&lt;95),0.95,1)))</f>
        <v>#REF!</v>
      </c>
      <c r="X10" s="127" t="e">
        <f>Подуш!H9</f>
        <v>#REF!</v>
      </c>
      <c r="Y10" s="129" t="e">
        <f t="shared" si="8"/>
        <v>#REF!</v>
      </c>
      <c r="Z10" s="127" t="e">
        <f>#REF!</f>
        <v>#REF!</v>
      </c>
      <c r="AA10" s="128" t="e">
        <f t="shared" si="9"/>
        <v>#REF!</v>
      </c>
      <c r="AD10" s="127" t="e">
        <f>#REF!</f>
        <v>#REF!</v>
      </c>
      <c r="AE10" s="128" t="e">
        <f t="shared" si="10"/>
        <v>#REF!</v>
      </c>
      <c r="AF10" s="101" t="e">
        <f>#REF!</f>
        <v>#REF!</v>
      </c>
      <c r="AG10" s="128" t="e">
        <f t="shared" si="11"/>
        <v>#REF!</v>
      </c>
      <c r="AH10" s="101" t="e">
        <f>#REF!</f>
        <v>#REF!</v>
      </c>
      <c r="AI10" s="128" t="e">
        <f t="shared" si="12"/>
        <v>#REF!</v>
      </c>
      <c r="AJ10" s="101" t="e">
        <f>#REF!</f>
        <v>#REF!</v>
      </c>
      <c r="AK10" s="128" t="e">
        <f t="shared" si="13"/>
        <v>#REF!</v>
      </c>
      <c r="AL10" s="101" t="e">
        <f>#REF!</f>
        <v>#REF!</v>
      </c>
      <c r="AM10" s="128" t="e">
        <f t="shared" si="14"/>
        <v>#REF!</v>
      </c>
      <c r="AN10" s="101" t="e">
        <f>#REF!</f>
        <v>#REF!</v>
      </c>
      <c r="AO10" s="128" t="e">
        <f t="shared" si="14"/>
        <v>#REF!</v>
      </c>
    </row>
    <row r="11" spans="1:41" s="92" customFormat="1" ht="21.6" customHeight="1" x14ac:dyDescent="0.25">
      <c r="A11" s="93" t="s">
        <v>62</v>
      </c>
      <c r="B11" s="130">
        <v>16121</v>
      </c>
      <c r="C11" s="130">
        <v>15981</v>
      </c>
      <c r="D11" s="127" t="e">
        <f>#REF!</f>
        <v>#REF!</v>
      </c>
      <c r="E11" s="128" t="e">
        <f t="shared" si="15"/>
        <v>#REF!</v>
      </c>
      <c r="F11" s="127" t="e">
        <f>#REF!</f>
        <v>#REF!</v>
      </c>
      <c r="G11" s="128" t="e">
        <f t="shared" si="1"/>
        <v>#REF!</v>
      </c>
      <c r="H11" s="127" t="e">
        <f>#REF!</f>
        <v>#REF!</v>
      </c>
      <c r="I11" s="128" t="e">
        <f t="shared" si="1"/>
        <v>#REF!</v>
      </c>
      <c r="J11" s="127" t="e">
        <f>#REF!</f>
        <v>#REF!</v>
      </c>
      <c r="K11" s="128" t="e">
        <f t="shared" si="2"/>
        <v>#REF!</v>
      </c>
      <c r="L11" s="127" t="e">
        <f>#REF!</f>
        <v>#REF!</v>
      </c>
      <c r="M11" s="128" t="e">
        <f t="shared" si="3"/>
        <v>#REF!</v>
      </c>
      <c r="N11" s="127" t="e">
        <f>#REF!</f>
        <v>#REF!</v>
      </c>
      <c r="O11" s="128" t="e">
        <f t="shared" si="4"/>
        <v>#REF!</v>
      </c>
      <c r="P11" s="127" t="e">
        <f>#REF!</f>
        <v>#REF!</v>
      </c>
      <c r="Q11" s="128" t="e">
        <f t="shared" si="16"/>
        <v>#REF!</v>
      </c>
      <c r="R11" s="127" t="e">
        <f>#REF!</f>
        <v>#REF!</v>
      </c>
      <c r="S11" s="128" t="e">
        <f t="shared" si="17"/>
        <v>#REF!</v>
      </c>
      <c r="T11" s="127" t="e">
        <f>#REF!</f>
        <v>#REF!</v>
      </c>
      <c r="U11" s="128" t="e">
        <f t="shared" si="17"/>
        <v>#REF!</v>
      </c>
      <c r="V11" s="127" t="e">
        <f>#REF!</f>
        <v>#REF!</v>
      </c>
      <c r="W11" s="128" t="e">
        <f t="shared" si="18"/>
        <v>#REF!</v>
      </c>
      <c r="X11" s="127" t="e">
        <f>Подуш!H10</f>
        <v>#REF!</v>
      </c>
      <c r="Y11" s="129" t="e">
        <f t="shared" si="8"/>
        <v>#REF!</v>
      </c>
      <c r="Z11" s="127" t="e">
        <f>#REF!</f>
        <v>#REF!</v>
      </c>
      <c r="AA11" s="128" t="e">
        <f t="shared" si="9"/>
        <v>#REF!</v>
      </c>
      <c r="AD11" s="127" t="e">
        <f>#REF!</f>
        <v>#REF!</v>
      </c>
      <c r="AE11" s="128" t="e">
        <f t="shared" si="10"/>
        <v>#REF!</v>
      </c>
      <c r="AF11" s="101" t="e">
        <f>#REF!</f>
        <v>#REF!</v>
      </c>
      <c r="AG11" s="128" t="e">
        <f t="shared" si="11"/>
        <v>#REF!</v>
      </c>
      <c r="AH11" s="101" t="e">
        <f>#REF!</f>
        <v>#REF!</v>
      </c>
      <c r="AI11" s="128" t="e">
        <f t="shared" si="12"/>
        <v>#REF!</v>
      </c>
      <c r="AJ11" s="101" t="e">
        <f>#REF!</f>
        <v>#REF!</v>
      </c>
      <c r="AK11" s="128" t="e">
        <f t="shared" si="13"/>
        <v>#REF!</v>
      </c>
      <c r="AL11" s="101" t="e">
        <f>#REF!</f>
        <v>#REF!</v>
      </c>
      <c r="AM11" s="128" t="e">
        <f t="shared" si="14"/>
        <v>#REF!</v>
      </c>
      <c r="AN11" s="101" t="e">
        <f>#REF!</f>
        <v>#REF!</v>
      </c>
      <c r="AO11" s="128" t="e">
        <f t="shared" si="14"/>
        <v>#REF!</v>
      </c>
    </row>
    <row r="12" spans="1:41" s="92" customFormat="1" ht="21" customHeight="1" x14ac:dyDescent="0.25">
      <c r="A12" s="93" t="s">
        <v>63</v>
      </c>
      <c r="B12" s="130">
        <v>10757</v>
      </c>
      <c r="C12" s="130">
        <v>10985</v>
      </c>
      <c r="D12" s="127" t="e">
        <f>#REF!</f>
        <v>#REF!</v>
      </c>
      <c r="E12" s="128" t="e">
        <f t="shared" si="15"/>
        <v>#REF!</v>
      </c>
      <c r="F12" s="127" t="e">
        <f>#REF!</f>
        <v>#REF!</v>
      </c>
      <c r="G12" s="128" t="e">
        <f t="shared" si="1"/>
        <v>#REF!</v>
      </c>
      <c r="H12" s="127" t="e">
        <f>#REF!</f>
        <v>#REF!</v>
      </c>
      <c r="I12" s="128" t="e">
        <f t="shared" si="1"/>
        <v>#REF!</v>
      </c>
      <c r="J12" s="127" t="e">
        <f>#REF!</f>
        <v>#REF!</v>
      </c>
      <c r="K12" s="128" t="e">
        <f t="shared" si="2"/>
        <v>#REF!</v>
      </c>
      <c r="L12" s="127" t="e">
        <f>#REF!</f>
        <v>#REF!</v>
      </c>
      <c r="M12" s="128" t="e">
        <f t="shared" si="3"/>
        <v>#REF!</v>
      </c>
      <c r="N12" s="127" t="e">
        <f>#REF!</f>
        <v>#REF!</v>
      </c>
      <c r="O12" s="128" t="e">
        <f t="shared" si="4"/>
        <v>#REF!</v>
      </c>
      <c r="P12" s="127" t="e">
        <f>#REF!</f>
        <v>#REF!</v>
      </c>
      <c r="Q12" s="128" t="e">
        <f t="shared" si="16"/>
        <v>#REF!</v>
      </c>
      <c r="R12" s="127" t="e">
        <f>#REF!</f>
        <v>#REF!</v>
      </c>
      <c r="S12" s="128" t="e">
        <f t="shared" si="17"/>
        <v>#REF!</v>
      </c>
      <c r="T12" s="127" t="e">
        <f>#REF!</f>
        <v>#REF!</v>
      </c>
      <c r="U12" s="128" t="e">
        <f t="shared" si="17"/>
        <v>#REF!</v>
      </c>
      <c r="V12" s="127" t="e">
        <f>#REF!</f>
        <v>#REF!</v>
      </c>
      <c r="W12" s="128" t="e">
        <f t="shared" si="18"/>
        <v>#REF!</v>
      </c>
      <c r="X12" s="127" t="e">
        <f>Подуш!H11</f>
        <v>#REF!</v>
      </c>
      <c r="Y12" s="129" t="e">
        <f t="shared" si="8"/>
        <v>#REF!</v>
      </c>
      <c r="Z12" s="127" t="e">
        <f>#REF!</f>
        <v>#REF!</v>
      </c>
      <c r="AA12" s="128" t="e">
        <f t="shared" si="9"/>
        <v>#REF!</v>
      </c>
      <c r="AD12" s="127" t="e">
        <f>#REF!</f>
        <v>#REF!</v>
      </c>
      <c r="AE12" s="128" t="e">
        <f t="shared" si="10"/>
        <v>#REF!</v>
      </c>
      <c r="AF12" s="101" t="e">
        <f>#REF!</f>
        <v>#REF!</v>
      </c>
      <c r="AG12" s="128" t="e">
        <f t="shared" si="11"/>
        <v>#REF!</v>
      </c>
      <c r="AH12" s="101" t="e">
        <f>#REF!</f>
        <v>#REF!</v>
      </c>
      <c r="AI12" s="128" t="e">
        <f t="shared" si="12"/>
        <v>#REF!</v>
      </c>
      <c r="AJ12" s="101" t="e">
        <f>#REF!</f>
        <v>#REF!</v>
      </c>
      <c r="AK12" s="128" t="e">
        <f t="shared" si="13"/>
        <v>#REF!</v>
      </c>
      <c r="AL12" s="101" t="e">
        <f>#REF!</f>
        <v>#REF!</v>
      </c>
      <c r="AM12" s="128" t="e">
        <f t="shared" si="14"/>
        <v>#REF!</v>
      </c>
      <c r="AN12" s="101" t="e">
        <f>#REF!</f>
        <v>#REF!</v>
      </c>
      <c r="AO12" s="128" t="e">
        <f t="shared" si="14"/>
        <v>#REF!</v>
      </c>
    </row>
    <row r="13" spans="1:41" s="92" customFormat="1" ht="19.5" customHeight="1" x14ac:dyDescent="0.25">
      <c r="A13" s="105" t="s">
        <v>64</v>
      </c>
      <c r="B13" s="130">
        <v>8064</v>
      </c>
      <c r="C13" s="130">
        <v>7996</v>
      </c>
      <c r="D13" s="127" t="e">
        <f>#REF!</f>
        <v>#REF!</v>
      </c>
      <c r="E13" s="128" t="e">
        <f t="shared" si="15"/>
        <v>#REF!</v>
      </c>
      <c r="F13" s="127" t="e">
        <f>#REF!</f>
        <v>#REF!</v>
      </c>
      <c r="G13" s="128" t="e">
        <f t="shared" si="1"/>
        <v>#REF!</v>
      </c>
      <c r="H13" s="127" t="e">
        <f>#REF!</f>
        <v>#REF!</v>
      </c>
      <c r="I13" s="128" t="e">
        <f t="shared" si="1"/>
        <v>#REF!</v>
      </c>
      <c r="J13" s="127" t="e">
        <f>#REF!</f>
        <v>#REF!</v>
      </c>
      <c r="K13" s="128" t="e">
        <f t="shared" si="2"/>
        <v>#REF!</v>
      </c>
      <c r="L13" s="127" t="e">
        <f>#REF!</f>
        <v>#REF!</v>
      </c>
      <c r="M13" s="128" t="e">
        <f t="shared" si="3"/>
        <v>#REF!</v>
      </c>
      <c r="N13" s="127" t="e">
        <f>#REF!</f>
        <v>#REF!</v>
      </c>
      <c r="O13" s="128" t="e">
        <f t="shared" si="4"/>
        <v>#REF!</v>
      </c>
      <c r="P13" s="127" t="e">
        <f>#REF!</f>
        <v>#REF!</v>
      </c>
      <c r="Q13" s="128" t="e">
        <f t="shared" si="16"/>
        <v>#REF!</v>
      </c>
      <c r="R13" s="127" t="e">
        <f>#REF!</f>
        <v>#REF!</v>
      </c>
      <c r="S13" s="128" t="e">
        <f t="shared" si="17"/>
        <v>#REF!</v>
      </c>
      <c r="T13" s="127" t="e">
        <f>#REF!</f>
        <v>#REF!</v>
      </c>
      <c r="U13" s="128" t="e">
        <f t="shared" si="17"/>
        <v>#REF!</v>
      </c>
      <c r="V13" s="127" t="e">
        <f>#REF!</f>
        <v>#REF!</v>
      </c>
      <c r="W13" s="128" t="e">
        <f t="shared" si="18"/>
        <v>#REF!</v>
      </c>
      <c r="X13" s="127" t="e">
        <f>Подуш!H12</f>
        <v>#REF!</v>
      </c>
      <c r="Y13" s="129" t="e">
        <f t="shared" si="8"/>
        <v>#REF!</v>
      </c>
      <c r="Z13" s="127" t="e">
        <f>#REF!</f>
        <v>#REF!</v>
      </c>
      <c r="AA13" s="128" t="e">
        <f t="shared" si="9"/>
        <v>#REF!</v>
      </c>
      <c r="AD13" s="127" t="e">
        <f>#REF!</f>
        <v>#REF!</v>
      </c>
      <c r="AE13" s="128" t="e">
        <f t="shared" si="10"/>
        <v>#REF!</v>
      </c>
      <c r="AF13" s="101" t="e">
        <f>#REF!</f>
        <v>#REF!</v>
      </c>
      <c r="AG13" s="128" t="e">
        <f t="shared" si="11"/>
        <v>#REF!</v>
      </c>
      <c r="AH13" s="101" t="e">
        <f>#REF!</f>
        <v>#REF!</v>
      </c>
      <c r="AI13" s="128" t="e">
        <f t="shared" si="12"/>
        <v>#REF!</v>
      </c>
      <c r="AJ13" s="101" t="e">
        <f>#REF!</f>
        <v>#REF!</v>
      </c>
      <c r="AK13" s="128" t="e">
        <f t="shared" si="13"/>
        <v>#REF!</v>
      </c>
      <c r="AL13" s="101" t="e">
        <f>#REF!</f>
        <v>#REF!</v>
      </c>
      <c r="AM13" s="128" t="e">
        <f t="shared" si="14"/>
        <v>#REF!</v>
      </c>
      <c r="AN13" s="101" t="e">
        <f>#REF!</f>
        <v>#REF!</v>
      </c>
      <c r="AO13" s="128" t="e">
        <f t="shared" si="14"/>
        <v>#REF!</v>
      </c>
    </row>
    <row r="14" spans="1:41" s="92" customFormat="1" ht="23.25" customHeight="1" x14ac:dyDescent="0.25">
      <c r="A14" s="131" t="s">
        <v>65</v>
      </c>
      <c r="B14" s="130">
        <v>13693</v>
      </c>
      <c r="C14" s="130">
        <v>13714</v>
      </c>
      <c r="D14" s="127" t="e">
        <f>#REF!</f>
        <v>#REF!</v>
      </c>
      <c r="E14" s="128" t="e">
        <f t="shared" si="15"/>
        <v>#REF!</v>
      </c>
      <c r="F14" s="127" t="e">
        <f>#REF!</f>
        <v>#REF!</v>
      </c>
      <c r="G14" s="128" t="e">
        <f t="shared" si="1"/>
        <v>#REF!</v>
      </c>
      <c r="H14" s="127" t="e">
        <f>#REF!</f>
        <v>#REF!</v>
      </c>
      <c r="I14" s="128" t="e">
        <f t="shared" si="1"/>
        <v>#REF!</v>
      </c>
      <c r="J14" s="127" t="e">
        <f>#REF!</f>
        <v>#REF!</v>
      </c>
      <c r="K14" s="128" t="e">
        <f t="shared" si="2"/>
        <v>#REF!</v>
      </c>
      <c r="L14" s="127" t="e">
        <f>#REF!</f>
        <v>#REF!</v>
      </c>
      <c r="M14" s="128" t="e">
        <f t="shared" si="3"/>
        <v>#REF!</v>
      </c>
      <c r="N14" s="127" t="e">
        <f>#REF!</f>
        <v>#REF!</v>
      </c>
      <c r="O14" s="128" t="e">
        <f t="shared" si="4"/>
        <v>#REF!</v>
      </c>
      <c r="P14" s="127" t="e">
        <f>#REF!</f>
        <v>#REF!</v>
      </c>
      <c r="Q14" s="128" t="e">
        <f t="shared" si="16"/>
        <v>#REF!</v>
      </c>
      <c r="R14" s="127" t="e">
        <f>#REF!</f>
        <v>#REF!</v>
      </c>
      <c r="S14" s="128" t="e">
        <f t="shared" si="17"/>
        <v>#REF!</v>
      </c>
      <c r="T14" s="127" t="e">
        <f>#REF!</f>
        <v>#REF!</v>
      </c>
      <c r="U14" s="128" t="e">
        <f t="shared" si="17"/>
        <v>#REF!</v>
      </c>
      <c r="V14" s="127" t="e">
        <f>#REF!</f>
        <v>#REF!</v>
      </c>
      <c r="W14" s="128" t="e">
        <f t="shared" si="18"/>
        <v>#REF!</v>
      </c>
      <c r="X14" s="127" t="e">
        <f>Подуш!H13</f>
        <v>#REF!</v>
      </c>
      <c r="Y14" s="129" t="e">
        <f t="shared" si="8"/>
        <v>#REF!</v>
      </c>
      <c r="Z14" s="127" t="e">
        <f>#REF!</f>
        <v>#REF!</v>
      </c>
      <c r="AA14" s="128" t="e">
        <f t="shared" si="9"/>
        <v>#REF!</v>
      </c>
      <c r="AD14" s="127" t="e">
        <f>#REF!</f>
        <v>#REF!</v>
      </c>
      <c r="AE14" s="128" t="e">
        <f t="shared" si="10"/>
        <v>#REF!</v>
      </c>
      <c r="AF14" s="101" t="e">
        <f>#REF!</f>
        <v>#REF!</v>
      </c>
      <c r="AG14" s="128" t="e">
        <f t="shared" si="11"/>
        <v>#REF!</v>
      </c>
      <c r="AH14" s="101" t="e">
        <f>#REF!</f>
        <v>#REF!</v>
      </c>
      <c r="AI14" s="128" t="e">
        <f t="shared" si="12"/>
        <v>#REF!</v>
      </c>
      <c r="AJ14" s="101" t="e">
        <f>#REF!</f>
        <v>#REF!</v>
      </c>
      <c r="AK14" s="128" t="e">
        <f t="shared" si="13"/>
        <v>#REF!</v>
      </c>
      <c r="AL14" s="101" t="e">
        <f>#REF!</f>
        <v>#REF!</v>
      </c>
      <c r="AM14" s="128" t="e">
        <f t="shared" si="14"/>
        <v>#REF!</v>
      </c>
      <c r="AN14" s="101" t="e">
        <f>#REF!</f>
        <v>#REF!</v>
      </c>
      <c r="AO14" s="128" t="e">
        <f t="shared" si="14"/>
        <v>#REF!</v>
      </c>
    </row>
    <row r="15" spans="1:41" s="92" customFormat="1" ht="25.9" customHeight="1" x14ac:dyDescent="0.25">
      <c r="A15" s="132" t="s">
        <v>66</v>
      </c>
      <c r="B15" s="133">
        <v>220181</v>
      </c>
      <c r="C15" s="133">
        <v>220954</v>
      </c>
      <c r="D15" s="134"/>
      <c r="E15" s="134"/>
      <c r="F15" s="134"/>
      <c r="G15" s="134"/>
      <c r="H15" s="134"/>
      <c r="I15" s="135"/>
      <c r="J15" s="134"/>
      <c r="K15" s="134"/>
      <c r="L15" s="135"/>
      <c r="M15" s="135"/>
      <c r="N15" s="135"/>
      <c r="O15" s="135"/>
      <c r="P15" s="135"/>
      <c r="Q15" s="135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</row>
    <row r="16" spans="1:41" x14ac:dyDescent="0.2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</row>
  </sheetData>
  <mergeCells count="18">
    <mergeCell ref="A2:A3"/>
    <mergeCell ref="B2:B3"/>
    <mergeCell ref="C2:C3"/>
    <mergeCell ref="D2:E2"/>
    <mergeCell ref="F2:I2"/>
    <mergeCell ref="J2:K2"/>
    <mergeCell ref="L2:M2"/>
    <mergeCell ref="N2:O2"/>
    <mergeCell ref="P2:Q2"/>
    <mergeCell ref="R2:U2"/>
    <mergeCell ref="AJ2:AK2"/>
    <mergeCell ref="AL2:AM2"/>
    <mergeCell ref="AN2:AO2"/>
    <mergeCell ref="V2:Y2"/>
    <mergeCell ref="Z2:AA2"/>
    <mergeCell ref="AD2:AE2"/>
    <mergeCell ref="AF2:AG2"/>
    <mergeCell ref="AH2:AI2"/>
  </mergeCells>
  <pageMargins left="0.70866141732283472" right="0.70866141732283472" top="0.74803149606299213" bottom="0.74803149606299213" header="0.31496062992125984" footer="0.31496062992125984"/>
  <pageSetup paperSize="9" firstPageNumber="2147483648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/>
  <dimension ref="A1:BC28"/>
  <sheetViews>
    <sheetView zoomScale="80" workbookViewId="0">
      <pane xSplit="1" topLeftCell="B1" activePane="topRight" state="frozen"/>
      <selection activeCell="D16" sqref="D16"/>
      <selection pane="topRight"/>
    </sheetView>
  </sheetViews>
  <sheetFormatPr defaultColWidth="8.85546875" defaultRowHeight="12.75" x14ac:dyDescent="0.2"/>
  <cols>
    <col min="1" max="1" width="32" style="6" bestFit="1" customWidth="1"/>
    <col min="2" max="2" width="16.7109375" style="6" bestFit="1" customWidth="1"/>
    <col min="3" max="3" width="17.140625" style="6" bestFit="1" customWidth="1"/>
    <col min="4" max="4" width="12.7109375" style="6" bestFit="1" customWidth="1"/>
    <col min="5" max="5" width="8.85546875" style="6" bestFit="1" customWidth="1"/>
    <col min="6" max="6" width="11.140625" style="6" bestFit="1" customWidth="1"/>
    <col min="7" max="7" width="10.140625" style="6" bestFit="1" customWidth="1"/>
    <col min="8" max="8" width="12.5703125" style="6" bestFit="1" customWidth="1"/>
    <col min="9" max="9" width="10.5703125" style="6" bestFit="1" customWidth="1"/>
    <col min="10" max="10" width="12.5703125" style="6" bestFit="1" customWidth="1"/>
    <col min="11" max="11" width="10.5703125" style="6" bestFit="1" customWidth="1"/>
    <col min="12" max="12" width="11.7109375" style="6" bestFit="1" customWidth="1"/>
    <col min="13" max="13" width="11.5703125" style="6" bestFit="1" customWidth="1"/>
    <col min="14" max="14" width="11.140625" style="6" bestFit="1" customWidth="1"/>
    <col min="15" max="15" width="9.85546875" style="6" bestFit="1" customWidth="1"/>
    <col min="16" max="16" width="32.42578125" style="6" bestFit="1" customWidth="1"/>
    <col min="17" max="17" width="29.140625" style="6" bestFit="1" customWidth="1"/>
    <col min="18" max="18" width="14.140625" style="6" bestFit="1" customWidth="1"/>
    <col min="19" max="19" width="13" style="6" bestFit="1" customWidth="1"/>
    <col min="20" max="20" width="13.28515625" style="6" bestFit="1" customWidth="1"/>
    <col min="21" max="23" width="8.85546875" style="6" bestFit="1"/>
    <col min="24" max="24" width="9.7109375" style="6" bestFit="1" customWidth="1"/>
    <col min="25" max="25" width="8.85546875" style="6" bestFit="1"/>
    <col min="26" max="26" width="10.5703125" style="6" bestFit="1" customWidth="1"/>
    <col min="27" max="29" width="8.85546875" style="6" bestFit="1"/>
    <col min="30" max="30" width="11.140625" style="6" bestFit="1" customWidth="1"/>
    <col min="31" max="31" width="8.42578125" style="6" bestFit="1" customWidth="1"/>
    <col min="32" max="33" width="11.7109375" style="6" bestFit="1" customWidth="1"/>
    <col min="34" max="34" width="17.42578125" style="6" bestFit="1" customWidth="1"/>
    <col min="35" max="35" width="10.42578125" style="6" bestFit="1" customWidth="1"/>
    <col min="36" max="36" width="11.7109375" style="6" hidden="1" bestFit="1" customWidth="1"/>
    <col min="37" max="37" width="9.5703125" style="6" hidden="1" bestFit="1" customWidth="1"/>
    <col min="38" max="38" width="16.28515625" style="6" hidden="1" bestFit="1" customWidth="1"/>
    <col min="39" max="39" width="11.7109375" style="6" hidden="1" bestFit="1" customWidth="1"/>
    <col min="40" max="41" width="0" style="6" hidden="1" bestFit="1" customWidth="1"/>
    <col min="42" max="43" width="9.85546875" style="6" hidden="1" bestFit="1" customWidth="1"/>
    <col min="44" max="44" width="10.28515625" style="6" hidden="1" bestFit="1" customWidth="1"/>
    <col min="45" max="45" width="11.5703125" style="6" hidden="1" bestFit="1" customWidth="1"/>
    <col min="46" max="46" width="9.85546875" style="6" hidden="1" bestFit="1" customWidth="1"/>
    <col min="47" max="47" width="10.140625" style="6" hidden="1" bestFit="1" customWidth="1"/>
    <col min="48" max="48" width="10.28515625" style="6" hidden="1" bestFit="1" customWidth="1"/>
    <col min="49" max="49" width="10.7109375" style="6" hidden="1" bestFit="1" customWidth="1"/>
    <col min="50" max="50" width="12.28515625" style="6" hidden="1" bestFit="1" customWidth="1"/>
    <col min="51" max="51" width="10.5703125" style="6" hidden="1" bestFit="1" customWidth="1"/>
    <col min="52" max="52" width="19.28515625" style="6" hidden="1" bestFit="1" customWidth="1"/>
    <col min="53" max="53" width="15.5703125" style="6" hidden="1" bestFit="1" customWidth="1"/>
    <col min="54" max="54" width="23.7109375" style="6" hidden="1" bestFit="1" customWidth="1"/>
    <col min="55" max="55" width="17.140625" style="6" hidden="1" bestFit="1" customWidth="1"/>
    <col min="56" max="56" width="8.85546875" style="6" bestFit="1"/>
    <col min="57" max="16384" width="8.85546875" style="6"/>
  </cols>
  <sheetData>
    <row r="1" spans="1:33" ht="15" customHeight="1" x14ac:dyDescent="0.2"/>
    <row r="2" spans="1:33" s="79" customFormat="1" ht="187.5" customHeight="1" x14ac:dyDescent="0.2">
      <c r="A2" s="424" t="s">
        <v>47</v>
      </c>
      <c r="B2" s="444" t="s">
        <v>48</v>
      </c>
      <c r="C2" s="444" t="s">
        <v>49</v>
      </c>
      <c r="D2" s="450" t="s">
        <v>100</v>
      </c>
      <c r="E2" s="450"/>
      <c r="F2" s="451" t="s">
        <v>101</v>
      </c>
      <c r="G2" s="452"/>
      <c r="H2" s="452"/>
      <c r="I2" s="452"/>
      <c r="J2" s="452"/>
      <c r="K2" s="453"/>
      <c r="L2" s="446" t="s">
        <v>68</v>
      </c>
      <c r="M2" s="412"/>
      <c r="N2" s="447" t="s">
        <v>6</v>
      </c>
      <c r="O2" s="447"/>
      <c r="P2" s="448" t="s">
        <v>7</v>
      </c>
      <c r="Q2" s="418"/>
      <c r="R2" s="449" t="s">
        <v>8</v>
      </c>
      <c r="S2" s="420"/>
      <c r="T2" s="421" t="s">
        <v>102</v>
      </c>
      <c r="U2" s="422"/>
      <c r="V2" s="422"/>
      <c r="W2" s="422"/>
      <c r="X2" s="422"/>
      <c r="Y2" s="423"/>
      <c r="Z2" s="408" t="s">
        <v>103</v>
      </c>
      <c r="AA2" s="409"/>
      <c r="AB2" s="409"/>
      <c r="AC2" s="409"/>
      <c r="AD2" s="409"/>
      <c r="AE2" s="410"/>
      <c r="AF2" s="446" t="s">
        <v>12</v>
      </c>
      <c r="AG2" s="412"/>
    </row>
    <row r="3" spans="1:33" s="79" customFormat="1" ht="102.75" customHeight="1" x14ac:dyDescent="0.2">
      <c r="A3" s="425"/>
      <c r="B3" s="445"/>
      <c r="C3" s="445"/>
      <c r="D3" s="80" t="s">
        <v>104</v>
      </c>
      <c r="E3" s="136" t="s">
        <v>105</v>
      </c>
      <c r="F3" s="137" t="s">
        <v>51</v>
      </c>
      <c r="G3" s="136" t="s">
        <v>106</v>
      </c>
      <c r="H3" s="137" t="s">
        <v>73</v>
      </c>
      <c r="I3" s="136" t="s">
        <v>107</v>
      </c>
      <c r="J3" s="137" t="s">
        <v>74</v>
      </c>
      <c r="K3" s="136" t="s">
        <v>108</v>
      </c>
      <c r="L3" s="91" t="s">
        <v>109</v>
      </c>
      <c r="M3" s="136" t="s">
        <v>110</v>
      </c>
      <c r="N3" s="138" t="s">
        <v>51</v>
      </c>
      <c r="O3" s="136" t="s">
        <v>106</v>
      </c>
      <c r="P3" s="139" t="s">
        <v>111</v>
      </c>
      <c r="Q3" s="136" t="s">
        <v>110</v>
      </c>
      <c r="R3" s="140" t="s">
        <v>111</v>
      </c>
      <c r="S3" s="136" t="s">
        <v>110</v>
      </c>
      <c r="T3" s="141" t="s">
        <v>51</v>
      </c>
      <c r="U3" s="136" t="s">
        <v>106</v>
      </c>
      <c r="V3" s="88" t="s">
        <v>77</v>
      </c>
      <c r="W3" s="136" t="s">
        <v>112</v>
      </c>
      <c r="X3" s="88" t="s">
        <v>79</v>
      </c>
      <c r="Y3" s="136" t="s">
        <v>108</v>
      </c>
      <c r="Z3" s="142" t="s">
        <v>51</v>
      </c>
      <c r="AA3" s="136" t="s">
        <v>106</v>
      </c>
      <c r="AB3" s="90" t="s">
        <v>77</v>
      </c>
      <c r="AC3" s="136" t="s">
        <v>112</v>
      </c>
      <c r="AD3" s="90" t="s">
        <v>79</v>
      </c>
      <c r="AE3" s="136" t="s">
        <v>108</v>
      </c>
      <c r="AF3" s="91" t="s">
        <v>109</v>
      </c>
      <c r="AG3" s="136" t="s">
        <v>110</v>
      </c>
    </row>
    <row r="4" spans="1:33" s="92" customFormat="1" ht="18.600000000000001" customHeight="1" x14ac:dyDescent="0.25">
      <c r="A4" s="93" t="s">
        <v>55</v>
      </c>
      <c r="B4" s="126">
        <v>64464</v>
      </c>
      <c r="C4" s="126">
        <v>64504</v>
      </c>
      <c r="D4" s="127">
        <v>11485</v>
      </c>
      <c r="E4" s="143">
        <f t="shared" ref="E4:E14" si="0">RANK(D4,$D$4:$D$14)</f>
        <v>1</v>
      </c>
      <c r="F4" s="144">
        <v>574.6</v>
      </c>
      <c r="G4" s="145">
        <f t="shared" ref="G4:G14" si="1">RANK(F4,$F$4:$F$14)</f>
        <v>1</v>
      </c>
      <c r="H4" s="101" t="e">
        <f>'к среднему по РА'!H4</f>
        <v>#REF!</v>
      </c>
      <c r="I4" s="146" t="e">
        <f t="shared" ref="I4:I14" si="2">RANK(H4,$H$4:$H$14)</f>
        <v>#REF!</v>
      </c>
      <c r="J4" s="101" t="e">
        <f>'к среднему по РА'!J4</f>
        <v>#REF!</v>
      </c>
      <c r="K4" s="143" t="e">
        <f t="shared" ref="K4:K14" si="3">RANK(J4,$J$4:$J$14)</f>
        <v>#REF!</v>
      </c>
      <c r="L4" s="127" t="e">
        <f>'к среднему по РА'!L4</f>
        <v>#REF!</v>
      </c>
      <c r="M4" s="147" t="e">
        <f t="shared" ref="M4:M14" si="4">RANK(L4,$AF$4:$AF$14,1)</f>
        <v>#REF!</v>
      </c>
      <c r="N4" s="127">
        <v>13886</v>
      </c>
      <c r="O4" s="145">
        <f t="shared" ref="O4:O14" si="5">RANK(N4,$N$4:$N$14)</f>
        <v>1</v>
      </c>
      <c r="P4" s="127" t="e">
        <f>'к среднему по РА'!P4</f>
        <v>#REF!</v>
      </c>
      <c r="Q4" s="146" t="e">
        <f t="shared" ref="Q4:Q14" si="6">RANK(P4,$P$4:$P$14)</f>
        <v>#REF!</v>
      </c>
      <c r="R4" s="127" t="e">
        <f>'к среднему по РА'!R4</f>
        <v>#REF!</v>
      </c>
      <c r="S4" s="146" t="e">
        <f t="shared" ref="S4:S14" si="7">RANK(R4,$R$4:$R$14)</f>
        <v>#REF!</v>
      </c>
      <c r="T4" s="127">
        <v>824868</v>
      </c>
      <c r="U4" s="145">
        <f t="shared" ref="U4:U14" si="8">RANK(T4,$T$4:$T$14)</f>
        <v>1</v>
      </c>
      <c r="V4" s="127" t="e">
        <f>'к среднему по РА'!T4</f>
        <v>#REF!</v>
      </c>
      <c r="W4" s="148" t="e">
        <f t="shared" ref="W4:W14" si="9">RANK(V4,$V$4:$V$14)</f>
        <v>#REF!</v>
      </c>
      <c r="X4" s="127" t="e">
        <f>'к среднему по РА'!V4</f>
        <v>#REF!</v>
      </c>
      <c r="Y4" s="143" t="e">
        <f t="shared" ref="Y4:Y14" si="10">RANK(X4,$X$4:$X$14)</f>
        <v>#REF!</v>
      </c>
      <c r="Z4" s="149" t="e">
        <f>#REF!</f>
        <v>#REF!</v>
      </c>
      <c r="AA4" s="145" t="e">
        <f t="shared" ref="AA4:AA14" si="11">RANK(Z4,$Z$4:$Z$14)</f>
        <v>#REF!</v>
      </c>
      <c r="AB4" s="127" t="e">
        <f>'к среднему по РА'!X4</f>
        <v>#REF!</v>
      </c>
      <c r="AC4" s="147" t="e">
        <f t="shared" ref="AC4:AC14" si="12">RANK(AB4,$AB$4:$AB$14)</f>
        <v>#REF!</v>
      </c>
      <c r="AD4" s="127" t="e">
        <f>'к среднему по РА'!Z4</f>
        <v>#REF!</v>
      </c>
      <c r="AE4" s="143" t="e">
        <f t="shared" ref="AE4:AE14" si="13">RANK(AD4,$AD$4:$AD$14)</f>
        <v>#REF!</v>
      </c>
      <c r="AF4" s="127" t="e">
        <f>'к среднему по РА'!AB4</f>
        <v>#REF!</v>
      </c>
      <c r="AG4" s="147" t="e">
        <f t="shared" ref="AG4:AG14" si="14">RANK(AF4,$AF$4:$AF$14,1)</f>
        <v>#REF!</v>
      </c>
    </row>
    <row r="5" spans="1:33" s="92" customFormat="1" ht="21" customHeight="1" x14ac:dyDescent="0.25">
      <c r="A5" s="93" t="s">
        <v>56</v>
      </c>
      <c r="B5" s="130">
        <v>19616</v>
      </c>
      <c r="C5" s="130">
        <v>19906</v>
      </c>
      <c r="D5" s="127">
        <v>1095</v>
      </c>
      <c r="E5" s="143">
        <f t="shared" si="0"/>
        <v>3</v>
      </c>
      <c r="F5" s="144">
        <v>7.23</v>
      </c>
      <c r="G5" s="145">
        <f t="shared" si="1"/>
        <v>9</v>
      </c>
      <c r="H5" s="101" t="e">
        <f>'к среднему по РА'!H5</f>
        <v>#REF!</v>
      </c>
      <c r="I5" s="146" t="e">
        <f t="shared" si="2"/>
        <v>#REF!</v>
      </c>
      <c r="J5" s="101" t="e">
        <f>'к среднему по РА'!J5</f>
        <v>#REF!</v>
      </c>
      <c r="K5" s="143" t="e">
        <f t="shared" si="3"/>
        <v>#REF!</v>
      </c>
      <c r="L5" s="127" t="e">
        <f>'к среднему по РА'!L5</f>
        <v>#REF!</v>
      </c>
      <c r="M5" s="147" t="e">
        <f t="shared" si="4"/>
        <v>#REF!</v>
      </c>
      <c r="N5" s="127">
        <v>2422</v>
      </c>
      <c r="O5" s="145">
        <f t="shared" si="5"/>
        <v>5</v>
      </c>
      <c r="P5" s="127" t="e">
        <f>'к среднему по РА'!P5</f>
        <v>#REF!</v>
      </c>
      <c r="Q5" s="146" t="e">
        <f t="shared" si="6"/>
        <v>#REF!</v>
      </c>
      <c r="R5" s="127" t="e">
        <f>'к среднему по РА'!R5</f>
        <v>#REF!</v>
      </c>
      <c r="S5" s="146" t="e">
        <f t="shared" si="7"/>
        <v>#REF!</v>
      </c>
      <c r="T5" s="149">
        <v>14526</v>
      </c>
      <c r="U5" s="145">
        <f t="shared" si="8"/>
        <v>10</v>
      </c>
      <c r="V5" s="127" t="e">
        <f>'к среднему по РА'!T5</f>
        <v>#REF!</v>
      </c>
      <c r="W5" s="148" t="e">
        <f t="shared" si="9"/>
        <v>#REF!</v>
      </c>
      <c r="X5" s="127" t="e">
        <f>'к среднему по РА'!V5</f>
        <v>#REF!</v>
      </c>
      <c r="Y5" s="143" t="e">
        <f t="shared" si="10"/>
        <v>#REF!</v>
      </c>
      <c r="Z5" s="149" t="e">
        <f>#REF!</f>
        <v>#REF!</v>
      </c>
      <c r="AA5" s="145" t="e">
        <f t="shared" si="11"/>
        <v>#REF!</v>
      </c>
      <c r="AB5" s="127" t="e">
        <f>'к среднему по РА'!X5</f>
        <v>#REF!</v>
      </c>
      <c r="AC5" s="147" t="e">
        <f t="shared" si="12"/>
        <v>#REF!</v>
      </c>
      <c r="AD5" s="127" t="e">
        <f>'к среднему по РА'!Z5</f>
        <v>#REF!</v>
      </c>
      <c r="AE5" s="143" t="e">
        <f t="shared" si="13"/>
        <v>#REF!</v>
      </c>
      <c r="AF5" s="127" t="e">
        <f>'к среднему по РА'!AB5</f>
        <v>#REF!</v>
      </c>
      <c r="AG5" s="147" t="e">
        <f t="shared" si="14"/>
        <v>#REF!</v>
      </c>
    </row>
    <row r="6" spans="1:33" s="92" customFormat="1" ht="21" customHeight="1" x14ac:dyDescent="0.25">
      <c r="A6" s="93" t="s">
        <v>57</v>
      </c>
      <c r="B6" s="130">
        <v>34570</v>
      </c>
      <c r="C6" s="130">
        <v>34582</v>
      </c>
      <c r="D6" s="127">
        <v>3544</v>
      </c>
      <c r="E6" s="143">
        <f t="shared" si="0"/>
        <v>2</v>
      </c>
      <c r="F6" s="144">
        <v>342.6</v>
      </c>
      <c r="G6" s="145">
        <f t="shared" si="1"/>
        <v>2</v>
      </c>
      <c r="H6" s="101">
        <f>'к среднему по РА'!H6</f>
        <v>308.3</v>
      </c>
      <c r="I6" s="146" t="e">
        <f t="shared" si="2"/>
        <v>#REF!</v>
      </c>
      <c r="J6" s="101" t="e">
        <f>'к среднему по РА'!J6</f>
        <v>#REF!</v>
      </c>
      <c r="K6" s="143" t="e">
        <f t="shared" si="3"/>
        <v>#REF!</v>
      </c>
      <c r="L6" s="127">
        <f>'к среднему по РА'!L6</f>
        <v>-3.5</v>
      </c>
      <c r="M6" s="147" t="e">
        <f t="shared" si="4"/>
        <v>#REF!</v>
      </c>
      <c r="N6" s="127">
        <v>10473</v>
      </c>
      <c r="O6" s="145">
        <f t="shared" si="5"/>
        <v>2</v>
      </c>
      <c r="P6" s="127">
        <f>'к среднему по РА'!P6</f>
        <v>100</v>
      </c>
      <c r="Q6" s="146" t="e">
        <f t="shared" si="6"/>
        <v>#REF!</v>
      </c>
      <c r="R6" s="127">
        <f>'к среднему по РА'!R6</f>
        <v>82.745999999999995</v>
      </c>
      <c r="S6" s="146" t="e">
        <f t="shared" si="7"/>
        <v>#REF!</v>
      </c>
      <c r="T6" s="149">
        <v>708769</v>
      </c>
      <c r="U6" s="145">
        <f t="shared" si="8"/>
        <v>2</v>
      </c>
      <c r="V6" s="127">
        <f>'к среднему по РА'!T6</f>
        <v>84.1</v>
      </c>
      <c r="W6" s="148" t="e">
        <f t="shared" si="9"/>
        <v>#REF!</v>
      </c>
      <c r="X6" s="127">
        <f>'к среднему по РА'!V6</f>
        <v>34.5</v>
      </c>
      <c r="Y6" s="143" t="e">
        <f t="shared" si="10"/>
        <v>#REF!</v>
      </c>
      <c r="Z6" s="149">
        <f>Майма!F20</f>
        <v>564.29999999999995</v>
      </c>
      <c r="AA6" s="145" t="e">
        <f t="shared" si="11"/>
        <v>#REF!</v>
      </c>
      <c r="AB6" s="127">
        <f>'к среднему по РА'!X6</f>
        <v>92.9</v>
      </c>
      <c r="AC6" s="147" t="e">
        <f t="shared" si="12"/>
        <v>#REF!</v>
      </c>
      <c r="AD6" s="127">
        <f>'к среднему по РА'!Z6</f>
        <v>16.317737551327276</v>
      </c>
      <c r="AE6" s="143" t="e">
        <f t="shared" si="13"/>
        <v>#REF!</v>
      </c>
      <c r="AF6" s="127">
        <f>'к среднему по РА'!AB6</f>
        <v>1.0900000000000001</v>
      </c>
      <c r="AG6" s="147" t="e">
        <f t="shared" si="14"/>
        <v>#REF!</v>
      </c>
    </row>
    <row r="7" spans="1:33" s="92" customFormat="1" ht="21.75" customHeight="1" x14ac:dyDescent="0.25">
      <c r="A7" s="93" t="s">
        <v>58</v>
      </c>
      <c r="B7" s="130">
        <v>14142</v>
      </c>
      <c r="C7" s="130">
        <v>14131</v>
      </c>
      <c r="D7" s="127">
        <v>864</v>
      </c>
      <c r="E7" s="143">
        <f t="shared" si="0"/>
        <v>5</v>
      </c>
      <c r="F7" s="144">
        <v>36.5</v>
      </c>
      <c r="G7" s="145">
        <f t="shared" si="1"/>
        <v>3</v>
      </c>
      <c r="H7" s="101" t="e">
        <f>'к среднему по РА'!H7</f>
        <v>#REF!</v>
      </c>
      <c r="I7" s="146" t="e">
        <f t="shared" si="2"/>
        <v>#REF!</v>
      </c>
      <c r="J7" s="101" t="e">
        <f>'к среднему по РА'!J7</f>
        <v>#REF!</v>
      </c>
      <c r="K7" s="143" t="e">
        <f t="shared" si="3"/>
        <v>#REF!</v>
      </c>
      <c r="L7" s="127" t="e">
        <f>'к среднему по РА'!L7</f>
        <v>#REF!</v>
      </c>
      <c r="M7" s="147" t="e">
        <f t="shared" si="4"/>
        <v>#REF!</v>
      </c>
      <c r="N7" s="127">
        <v>1305</v>
      </c>
      <c r="O7" s="145">
        <f t="shared" si="5"/>
        <v>8</v>
      </c>
      <c r="P7" s="127" t="e">
        <f>'к среднему по РА'!P7</f>
        <v>#REF!</v>
      </c>
      <c r="Q7" s="146" t="e">
        <f t="shared" si="6"/>
        <v>#REF!</v>
      </c>
      <c r="R7" s="127" t="e">
        <f>'к среднему по РА'!R7</f>
        <v>#REF!</v>
      </c>
      <c r="S7" s="146" t="e">
        <f t="shared" si="7"/>
        <v>#REF!</v>
      </c>
      <c r="T7" s="149">
        <v>78690</v>
      </c>
      <c r="U7" s="145">
        <f t="shared" si="8"/>
        <v>8</v>
      </c>
      <c r="V7" s="127" t="e">
        <f>'к среднему по РА'!T7</f>
        <v>#REF!</v>
      </c>
      <c r="W7" s="148" t="e">
        <f t="shared" si="9"/>
        <v>#REF!</v>
      </c>
      <c r="X7" s="127" t="e">
        <f>'к среднему по РА'!V7</f>
        <v>#REF!</v>
      </c>
      <c r="Y7" s="143" t="e">
        <f t="shared" si="10"/>
        <v>#REF!</v>
      </c>
      <c r="Z7" s="149" t="e">
        <f>#REF!</f>
        <v>#REF!</v>
      </c>
      <c r="AA7" s="145" t="e">
        <f t="shared" si="11"/>
        <v>#REF!</v>
      </c>
      <c r="AB7" s="127" t="e">
        <f>'к среднему по РА'!X7</f>
        <v>#REF!</v>
      </c>
      <c r="AC7" s="147" t="e">
        <f t="shared" si="12"/>
        <v>#REF!</v>
      </c>
      <c r="AD7" s="127" t="e">
        <f>'к среднему по РА'!Z7</f>
        <v>#REF!</v>
      </c>
      <c r="AE7" s="143" t="e">
        <f t="shared" si="13"/>
        <v>#REF!</v>
      </c>
      <c r="AF7" s="127" t="e">
        <f>'к среднему по РА'!AB7</f>
        <v>#REF!</v>
      </c>
      <c r="AG7" s="147" t="e">
        <f t="shared" si="14"/>
        <v>#REF!</v>
      </c>
    </row>
    <row r="8" spans="1:33" s="92" customFormat="1" ht="19.5" customHeight="1" x14ac:dyDescent="0.25">
      <c r="A8" s="93" t="s">
        <v>59</v>
      </c>
      <c r="B8" s="130">
        <v>12404</v>
      </c>
      <c r="C8" s="130">
        <v>12416</v>
      </c>
      <c r="D8" s="127">
        <v>857</v>
      </c>
      <c r="E8" s="143">
        <f t="shared" si="0"/>
        <v>6</v>
      </c>
      <c r="F8" s="144">
        <v>7.87</v>
      </c>
      <c r="G8" s="145">
        <f t="shared" si="1"/>
        <v>8</v>
      </c>
      <c r="H8" s="101" t="e">
        <f>'к среднему по РА'!H8</f>
        <v>#REF!</v>
      </c>
      <c r="I8" s="146" t="e">
        <f t="shared" si="2"/>
        <v>#REF!</v>
      </c>
      <c r="J8" s="101" t="e">
        <f>'к среднему по РА'!J8</f>
        <v>#REF!</v>
      </c>
      <c r="K8" s="143" t="e">
        <f t="shared" si="3"/>
        <v>#REF!</v>
      </c>
      <c r="L8" s="127" t="e">
        <f>'к среднему по РА'!L8</f>
        <v>#REF!</v>
      </c>
      <c r="M8" s="147" t="e">
        <f t="shared" si="4"/>
        <v>#REF!</v>
      </c>
      <c r="N8" s="127">
        <v>1637</v>
      </c>
      <c r="O8" s="145">
        <f t="shared" si="5"/>
        <v>7</v>
      </c>
      <c r="P8" s="127" t="e">
        <f>'к среднему по РА'!P8</f>
        <v>#REF!</v>
      </c>
      <c r="Q8" s="146" t="e">
        <f t="shared" si="6"/>
        <v>#REF!</v>
      </c>
      <c r="R8" s="127" t="e">
        <f>'к среднему по РА'!R8</f>
        <v>#REF!</v>
      </c>
      <c r="S8" s="146" t="e">
        <f t="shared" si="7"/>
        <v>#REF!</v>
      </c>
      <c r="T8" s="149">
        <v>83001</v>
      </c>
      <c r="U8" s="145">
        <f t="shared" si="8"/>
        <v>7</v>
      </c>
      <c r="V8" s="127" t="e">
        <f>'к среднему по РА'!T8</f>
        <v>#REF!</v>
      </c>
      <c r="W8" s="148" t="e">
        <f t="shared" si="9"/>
        <v>#REF!</v>
      </c>
      <c r="X8" s="127" t="e">
        <f>'к среднему по РА'!V8</f>
        <v>#REF!</v>
      </c>
      <c r="Y8" s="143" t="e">
        <f t="shared" si="10"/>
        <v>#REF!</v>
      </c>
      <c r="Z8" s="149" t="e">
        <f>#REF!</f>
        <v>#REF!</v>
      </c>
      <c r="AA8" s="145" t="e">
        <f t="shared" si="11"/>
        <v>#REF!</v>
      </c>
      <c r="AB8" s="127" t="e">
        <f>'к среднему по РА'!X8</f>
        <v>#REF!</v>
      </c>
      <c r="AC8" s="147" t="e">
        <f t="shared" si="12"/>
        <v>#REF!</v>
      </c>
      <c r="AD8" s="127" t="e">
        <f>'к среднему по РА'!Z8</f>
        <v>#REF!</v>
      </c>
      <c r="AE8" s="143" t="e">
        <f t="shared" si="13"/>
        <v>#REF!</v>
      </c>
      <c r="AF8" s="127" t="e">
        <f>'к среднему по РА'!AB8</f>
        <v>#REF!</v>
      </c>
      <c r="AG8" s="147" t="e">
        <f t="shared" si="14"/>
        <v>#REF!</v>
      </c>
    </row>
    <row r="9" spans="1:33" s="92" customFormat="1" ht="18" customHeight="1" x14ac:dyDescent="0.25">
      <c r="A9" s="93" t="s">
        <v>60</v>
      </c>
      <c r="B9" s="130">
        <v>11761</v>
      </c>
      <c r="C9" s="130">
        <v>11981</v>
      </c>
      <c r="D9" s="127">
        <v>388</v>
      </c>
      <c r="E9" s="143">
        <f t="shared" si="0"/>
        <v>11</v>
      </c>
      <c r="F9" s="144">
        <v>6.82</v>
      </c>
      <c r="G9" s="145">
        <f t="shared" si="1"/>
        <v>11</v>
      </c>
      <c r="H9" s="101" t="e">
        <f>'к среднему по РА'!H9</f>
        <v>#REF!</v>
      </c>
      <c r="I9" s="146" t="e">
        <f t="shared" si="2"/>
        <v>#REF!</v>
      </c>
      <c r="J9" s="101" t="e">
        <f>'к среднему по РА'!J9</f>
        <v>#REF!</v>
      </c>
      <c r="K9" s="143" t="e">
        <f t="shared" si="3"/>
        <v>#REF!</v>
      </c>
      <c r="L9" s="127" t="e">
        <f>'к среднему по РА'!L9</f>
        <v>#REF!</v>
      </c>
      <c r="M9" s="147" t="e">
        <f t="shared" si="4"/>
        <v>#REF!</v>
      </c>
      <c r="N9" s="127">
        <v>1070</v>
      </c>
      <c r="O9" s="145">
        <f t="shared" si="5"/>
        <v>10</v>
      </c>
      <c r="P9" s="127" t="e">
        <f>'к среднему по РА'!P9</f>
        <v>#REF!</v>
      </c>
      <c r="Q9" s="146" t="e">
        <f t="shared" si="6"/>
        <v>#REF!</v>
      </c>
      <c r="R9" s="127" t="e">
        <f>'к среднему по РА'!R9</f>
        <v>#REF!</v>
      </c>
      <c r="S9" s="146" t="e">
        <f t="shared" si="7"/>
        <v>#REF!</v>
      </c>
      <c r="T9" s="149">
        <v>88838</v>
      </c>
      <c r="U9" s="145">
        <f t="shared" si="8"/>
        <v>6</v>
      </c>
      <c r="V9" s="127" t="e">
        <f>'к среднему по РА'!T9</f>
        <v>#REF!</v>
      </c>
      <c r="W9" s="148" t="e">
        <f t="shared" si="9"/>
        <v>#REF!</v>
      </c>
      <c r="X9" s="127" t="e">
        <f>'к среднему по РА'!V9</f>
        <v>#REF!</v>
      </c>
      <c r="Y9" s="143" t="e">
        <f t="shared" si="10"/>
        <v>#REF!</v>
      </c>
      <c r="Z9" s="149" t="e">
        <f>#REF!</f>
        <v>#REF!</v>
      </c>
      <c r="AA9" s="145" t="e">
        <f t="shared" si="11"/>
        <v>#REF!</v>
      </c>
      <c r="AB9" s="127" t="e">
        <f>'к среднему по РА'!X9</f>
        <v>#REF!</v>
      </c>
      <c r="AC9" s="147" t="e">
        <f t="shared" si="12"/>
        <v>#REF!</v>
      </c>
      <c r="AD9" s="127" t="e">
        <f>'к среднему по РА'!Z9</f>
        <v>#REF!</v>
      </c>
      <c r="AE9" s="143" t="e">
        <f t="shared" si="13"/>
        <v>#REF!</v>
      </c>
      <c r="AF9" s="127" t="e">
        <f>'к среднему по РА'!AB9</f>
        <v>#REF!</v>
      </c>
      <c r="AG9" s="147" t="e">
        <f t="shared" si="14"/>
        <v>#REF!</v>
      </c>
    </row>
    <row r="10" spans="1:33" s="92" customFormat="1" ht="21" customHeight="1" x14ac:dyDescent="0.25">
      <c r="A10" s="93" t="s">
        <v>61</v>
      </c>
      <c r="B10" s="130">
        <v>14589</v>
      </c>
      <c r="C10" s="130">
        <v>14758</v>
      </c>
      <c r="D10" s="127">
        <v>835</v>
      </c>
      <c r="E10" s="143">
        <f t="shared" si="0"/>
        <v>7</v>
      </c>
      <c r="F10" s="144">
        <v>11.3</v>
      </c>
      <c r="G10" s="145">
        <f t="shared" si="1"/>
        <v>7</v>
      </c>
      <c r="H10" s="101" t="e">
        <f>'к среднему по РА'!H10</f>
        <v>#REF!</v>
      </c>
      <c r="I10" s="146" t="e">
        <f t="shared" si="2"/>
        <v>#REF!</v>
      </c>
      <c r="J10" s="101" t="e">
        <f>'к среднему по РА'!J10</f>
        <v>#REF!</v>
      </c>
      <c r="K10" s="143" t="e">
        <f t="shared" si="3"/>
        <v>#REF!</v>
      </c>
      <c r="L10" s="127" t="e">
        <f>'к среднему по РА'!L10</f>
        <v>#REF!</v>
      </c>
      <c r="M10" s="147" t="e">
        <f t="shared" si="4"/>
        <v>#REF!</v>
      </c>
      <c r="N10" s="127">
        <v>1273</v>
      </c>
      <c r="O10" s="145">
        <f t="shared" si="5"/>
        <v>9</v>
      </c>
      <c r="P10" s="127" t="e">
        <f>'к среднему по РА'!P10</f>
        <v>#REF!</v>
      </c>
      <c r="Q10" s="146" t="e">
        <f t="shared" si="6"/>
        <v>#REF!</v>
      </c>
      <c r="R10" s="127" t="e">
        <f>'к среднему по РА'!R10</f>
        <v>#REF!</v>
      </c>
      <c r="S10" s="146" t="e">
        <f t="shared" si="7"/>
        <v>#REF!</v>
      </c>
      <c r="T10" s="149">
        <v>32811</v>
      </c>
      <c r="U10" s="145">
        <f t="shared" si="8"/>
        <v>9</v>
      </c>
      <c r="V10" s="127" t="e">
        <f>'к среднему по РА'!T10</f>
        <v>#REF!</v>
      </c>
      <c r="W10" s="148" t="e">
        <f t="shared" si="9"/>
        <v>#REF!</v>
      </c>
      <c r="X10" s="127" t="e">
        <f>'к среднему по РА'!V10</f>
        <v>#REF!</v>
      </c>
      <c r="Y10" s="143" t="e">
        <f t="shared" si="10"/>
        <v>#REF!</v>
      </c>
      <c r="Z10" s="149" t="e">
        <f>#REF!</f>
        <v>#REF!</v>
      </c>
      <c r="AA10" s="145" t="e">
        <f t="shared" si="11"/>
        <v>#REF!</v>
      </c>
      <c r="AB10" s="127" t="e">
        <f>'к среднему по РА'!X10</f>
        <v>#REF!</v>
      </c>
      <c r="AC10" s="147" t="e">
        <f t="shared" si="12"/>
        <v>#REF!</v>
      </c>
      <c r="AD10" s="127" t="e">
        <f>'к среднему по РА'!Z10</f>
        <v>#REF!</v>
      </c>
      <c r="AE10" s="143" t="e">
        <f t="shared" si="13"/>
        <v>#REF!</v>
      </c>
      <c r="AF10" s="127" t="e">
        <f>'к среднему по РА'!AB10</f>
        <v>#REF!</v>
      </c>
      <c r="AG10" s="147" t="e">
        <f t="shared" si="14"/>
        <v>#REF!</v>
      </c>
    </row>
    <row r="11" spans="1:33" s="92" customFormat="1" ht="21.6" customHeight="1" x14ac:dyDescent="0.25">
      <c r="A11" s="93" t="s">
        <v>62</v>
      </c>
      <c r="B11" s="130">
        <v>16121</v>
      </c>
      <c r="C11" s="130">
        <v>15981</v>
      </c>
      <c r="D11" s="127">
        <v>951</v>
      </c>
      <c r="E11" s="143">
        <f t="shared" si="0"/>
        <v>4</v>
      </c>
      <c r="F11" s="144">
        <v>32</v>
      </c>
      <c r="G11" s="145">
        <f t="shared" si="1"/>
        <v>5</v>
      </c>
      <c r="H11" s="101" t="e">
        <f>'к среднему по РА'!H11</f>
        <v>#REF!</v>
      </c>
      <c r="I11" s="146" t="e">
        <f t="shared" si="2"/>
        <v>#REF!</v>
      </c>
      <c r="J11" s="101" t="e">
        <f>'к среднему по РА'!J11</f>
        <v>#REF!</v>
      </c>
      <c r="K11" s="143" t="e">
        <f t="shared" si="3"/>
        <v>#REF!</v>
      </c>
      <c r="L11" s="127" t="e">
        <f>'к среднему по РА'!L11</f>
        <v>#REF!</v>
      </c>
      <c r="M11" s="147" t="e">
        <f t="shared" si="4"/>
        <v>#REF!</v>
      </c>
      <c r="N11" s="127">
        <v>2660</v>
      </c>
      <c r="O11" s="145">
        <f t="shared" si="5"/>
        <v>4</v>
      </c>
      <c r="P11" s="127" t="e">
        <f>'к среднему по РА'!P11</f>
        <v>#REF!</v>
      </c>
      <c r="Q11" s="146" t="e">
        <f t="shared" si="6"/>
        <v>#REF!</v>
      </c>
      <c r="R11" s="127" t="e">
        <f>'к среднему по РА'!R11</f>
        <v>#REF!</v>
      </c>
      <c r="S11" s="146" t="e">
        <f t="shared" si="7"/>
        <v>#REF!</v>
      </c>
      <c r="T11" s="149">
        <v>158993</v>
      </c>
      <c r="U11" s="145">
        <f t="shared" si="8"/>
        <v>4</v>
      </c>
      <c r="V11" s="127" t="e">
        <f>'к среднему по РА'!T11</f>
        <v>#REF!</v>
      </c>
      <c r="W11" s="148" t="e">
        <f t="shared" si="9"/>
        <v>#REF!</v>
      </c>
      <c r="X11" s="127" t="e">
        <f>'к среднему по РА'!V11</f>
        <v>#REF!</v>
      </c>
      <c r="Y11" s="143" t="e">
        <f t="shared" si="10"/>
        <v>#REF!</v>
      </c>
      <c r="Z11" s="149" t="e">
        <f>#REF!</f>
        <v>#REF!</v>
      </c>
      <c r="AA11" s="145" t="e">
        <f t="shared" si="11"/>
        <v>#REF!</v>
      </c>
      <c r="AB11" s="127" t="e">
        <f>'к среднему по РА'!X11</f>
        <v>#REF!</v>
      </c>
      <c r="AC11" s="147" t="e">
        <f t="shared" si="12"/>
        <v>#REF!</v>
      </c>
      <c r="AD11" s="127" t="e">
        <f>'к среднему по РА'!Z11</f>
        <v>#REF!</v>
      </c>
      <c r="AE11" s="143" t="e">
        <f t="shared" si="13"/>
        <v>#REF!</v>
      </c>
      <c r="AF11" s="127" t="e">
        <f>'к среднему по РА'!AB11</f>
        <v>#REF!</v>
      </c>
      <c r="AG11" s="147" t="e">
        <f t="shared" si="14"/>
        <v>#REF!</v>
      </c>
    </row>
    <row r="12" spans="1:33" s="92" customFormat="1" ht="21" customHeight="1" x14ac:dyDescent="0.25">
      <c r="A12" s="93" t="s">
        <v>63</v>
      </c>
      <c r="B12" s="130">
        <v>10757</v>
      </c>
      <c r="C12" s="130">
        <v>10985</v>
      </c>
      <c r="D12" s="127">
        <v>673</v>
      </c>
      <c r="E12" s="143">
        <f t="shared" si="0"/>
        <v>9</v>
      </c>
      <c r="F12" s="144">
        <v>36.200000000000003</v>
      </c>
      <c r="G12" s="145">
        <f t="shared" si="1"/>
        <v>4</v>
      </c>
      <c r="H12" s="101" t="e">
        <f>'к среднему по РА'!H12</f>
        <v>#REF!</v>
      </c>
      <c r="I12" s="146" t="e">
        <f t="shared" si="2"/>
        <v>#REF!</v>
      </c>
      <c r="J12" s="101" t="e">
        <f>'к среднему по РА'!J12</f>
        <v>#REF!</v>
      </c>
      <c r="K12" s="143" t="e">
        <f t="shared" si="3"/>
        <v>#REF!</v>
      </c>
      <c r="L12" s="127" t="e">
        <f>'к среднему по РА'!L12</f>
        <v>#REF!</v>
      </c>
      <c r="M12" s="147" t="e">
        <f t="shared" si="4"/>
        <v>#REF!</v>
      </c>
      <c r="N12" s="127">
        <v>6117</v>
      </c>
      <c r="O12" s="145">
        <f t="shared" si="5"/>
        <v>3</v>
      </c>
      <c r="P12" s="127" t="e">
        <f>'к среднему по РА'!P12</f>
        <v>#REF!</v>
      </c>
      <c r="Q12" s="146" t="e">
        <f t="shared" si="6"/>
        <v>#REF!</v>
      </c>
      <c r="R12" s="127" t="e">
        <f>'к среднему по РА'!R12</f>
        <v>#REF!</v>
      </c>
      <c r="S12" s="146" t="e">
        <f t="shared" si="7"/>
        <v>#REF!</v>
      </c>
      <c r="T12" s="149">
        <v>13755</v>
      </c>
      <c r="U12" s="145">
        <f t="shared" si="8"/>
        <v>11</v>
      </c>
      <c r="V12" s="127" t="e">
        <f>'к среднему по РА'!T12</f>
        <v>#REF!</v>
      </c>
      <c r="W12" s="148" t="e">
        <f t="shared" si="9"/>
        <v>#REF!</v>
      </c>
      <c r="X12" s="127" t="e">
        <f>'к среднему по РА'!V12</f>
        <v>#REF!</v>
      </c>
      <c r="Y12" s="143" t="e">
        <f t="shared" si="10"/>
        <v>#REF!</v>
      </c>
      <c r="Z12" s="149" t="e">
        <f>#REF!</f>
        <v>#REF!</v>
      </c>
      <c r="AA12" s="145" t="e">
        <f t="shared" si="11"/>
        <v>#REF!</v>
      </c>
      <c r="AB12" s="127" t="e">
        <f>'к среднему по РА'!X12</f>
        <v>#REF!</v>
      </c>
      <c r="AC12" s="147" t="e">
        <f t="shared" si="12"/>
        <v>#REF!</v>
      </c>
      <c r="AD12" s="127" t="e">
        <f>'к среднему по РА'!Z12</f>
        <v>#REF!</v>
      </c>
      <c r="AE12" s="143" t="e">
        <f t="shared" si="13"/>
        <v>#REF!</v>
      </c>
      <c r="AF12" s="127" t="e">
        <f>'к среднему по РА'!AB12</f>
        <v>#REF!</v>
      </c>
      <c r="AG12" s="147" t="e">
        <f t="shared" si="14"/>
        <v>#REF!</v>
      </c>
    </row>
    <row r="13" spans="1:33" s="92" customFormat="1" ht="19.5" customHeight="1" x14ac:dyDescent="0.25">
      <c r="A13" s="93" t="s">
        <v>64</v>
      </c>
      <c r="B13" s="130">
        <v>8064</v>
      </c>
      <c r="C13" s="130">
        <v>7996</v>
      </c>
      <c r="D13" s="127">
        <v>478</v>
      </c>
      <c r="E13" s="143">
        <f t="shared" si="0"/>
        <v>10</v>
      </c>
      <c r="F13" s="144">
        <v>7.2</v>
      </c>
      <c r="G13" s="145">
        <f t="shared" si="1"/>
        <v>10</v>
      </c>
      <c r="H13" s="101" t="e">
        <f>'к среднему по РА'!H13</f>
        <v>#REF!</v>
      </c>
      <c r="I13" s="146" t="e">
        <f t="shared" si="2"/>
        <v>#REF!</v>
      </c>
      <c r="J13" s="101" t="e">
        <f>'к среднему по РА'!J13</f>
        <v>#REF!</v>
      </c>
      <c r="K13" s="143" t="e">
        <f t="shared" si="3"/>
        <v>#REF!</v>
      </c>
      <c r="L13" s="127" t="e">
        <f>'к среднему по РА'!L13</f>
        <v>#REF!</v>
      </c>
      <c r="M13" s="147" t="e">
        <f t="shared" si="4"/>
        <v>#REF!</v>
      </c>
      <c r="N13" s="127">
        <v>413</v>
      </c>
      <c r="O13" s="145">
        <f t="shared" si="5"/>
        <v>11</v>
      </c>
      <c r="P13" s="127" t="e">
        <f>'к среднему по РА'!P13</f>
        <v>#REF!</v>
      </c>
      <c r="Q13" s="146" t="e">
        <f t="shared" si="6"/>
        <v>#REF!</v>
      </c>
      <c r="R13" s="127" t="e">
        <f>'к среднему по РА'!R13</f>
        <v>#REF!</v>
      </c>
      <c r="S13" s="146" t="e">
        <f t="shared" si="7"/>
        <v>#REF!</v>
      </c>
      <c r="T13" s="149">
        <v>305738</v>
      </c>
      <c r="U13" s="145">
        <f t="shared" si="8"/>
        <v>3</v>
      </c>
      <c r="V13" s="127" t="e">
        <f>'к среднему по РА'!T13</f>
        <v>#REF!</v>
      </c>
      <c r="W13" s="148" t="e">
        <f t="shared" si="9"/>
        <v>#REF!</v>
      </c>
      <c r="X13" s="127" t="e">
        <f>'к среднему по РА'!V13</f>
        <v>#REF!</v>
      </c>
      <c r="Y13" s="143" t="e">
        <f t="shared" si="10"/>
        <v>#REF!</v>
      </c>
      <c r="Z13" s="149" t="e">
        <f>#REF!</f>
        <v>#REF!</v>
      </c>
      <c r="AA13" s="145" t="e">
        <f t="shared" si="11"/>
        <v>#REF!</v>
      </c>
      <c r="AB13" s="127" t="e">
        <f>'к среднему по РА'!X13</f>
        <v>#REF!</v>
      </c>
      <c r="AC13" s="147" t="e">
        <f t="shared" si="12"/>
        <v>#REF!</v>
      </c>
      <c r="AD13" s="127" t="e">
        <f>'к среднему по РА'!Z13</f>
        <v>#REF!</v>
      </c>
      <c r="AE13" s="143" t="e">
        <f t="shared" si="13"/>
        <v>#REF!</v>
      </c>
      <c r="AF13" s="127" t="e">
        <f>'к среднему по РА'!AB13</f>
        <v>#REF!</v>
      </c>
      <c r="AG13" s="147" t="e">
        <f t="shared" si="14"/>
        <v>#REF!</v>
      </c>
    </row>
    <row r="14" spans="1:33" s="92" customFormat="1" ht="19.5" customHeight="1" x14ac:dyDescent="0.25">
      <c r="A14" s="131" t="s">
        <v>65</v>
      </c>
      <c r="B14" s="130">
        <v>13693</v>
      </c>
      <c r="C14" s="130">
        <v>13714</v>
      </c>
      <c r="D14" s="150">
        <v>713</v>
      </c>
      <c r="E14" s="143">
        <f t="shared" si="0"/>
        <v>8</v>
      </c>
      <c r="F14" s="151">
        <v>13.4</v>
      </c>
      <c r="G14" s="152">
        <f t="shared" si="1"/>
        <v>6</v>
      </c>
      <c r="H14" s="101" t="e">
        <f>'к среднему по РА'!H14</f>
        <v>#REF!</v>
      </c>
      <c r="I14" s="153" t="e">
        <f t="shared" si="2"/>
        <v>#REF!</v>
      </c>
      <c r="J14" s="101" t="e">
        <f>'к среднему по РА'!J14</f>
        <v>#REF!</v>
      </c>
      <c r="K14" s="154" t="e">
        <f t="shared" si="3"/>
        <v>#REF!</v>
      </c>
      <c r="L14" s="127" t="e">
        <f>'к среднему по РА'!L14</f>
        <v>#REF!</v>
      </c>
      <c r="M14" s="147" t="e">
        <f t="shared" si="4"/>
        <v>#REF!</v>
      </c>
      <c r="N14" s="150">
        <v>2195</v>
      </c>
      <c r="O14" s="152">
        <f t="shared" si="5"/>
        <v>6</v>
      </c>
      <c r="P14" s="127" t="e">
        <f>'к среднему по РА'!P14</f>
        <v>#REF!</v>
      </c>
      <c r="Q14" s="153" t="e">
        <f t="shared" si="6"/>
        <v>#REF!</v>
      </c>
      <c r="R14" s="127" t="e">
        <f>'к среднему по РА'!R14</f>
        <v>#REF!</v>
      </c>
      <c r="S14" s="153" t="e">
        <f t="shared" si="7"/>
        <v>#REF!</v>
      </c>
      <c r="T14" s="155">
        <v>100997</v>
      </c>
      <c r="U14" s="145">
        <f t="shared" si="8"/>
        <v>5</v>
      </c>
      <c r="V14" s="150" t="e">
        <f>'к среднему по РА'!T14</f>
        <v>#REF!</v>
      </c>
      <c r="W14" s="148" t="e">
        <f t="shared" si="9"/>
        <v>#REF!</v>
      </c>
      <c r="X14" s="150" t="e">
        <f>'к среднему по РА'!V14</f>
        <v>#REF!</v>
      </c>
      <c r="Y14" s="143" t="e">
        <f t="shared" si="10"/>
        <v>#REF!</v>
      </c>
      <c r="Z14" s="149" t="e">
        <f>#REF!</f>
        <v>#REF!</v>
      </c>
      <c r="AA14" s="145" t="e">
        <f t="shared" si="11"/>
        <v>#REF!</v>
      </c>
      <c r="AB14" s="150" t="e">
        <f>'к среднему по РА'!X14</f>
        <v>#REF!</v>
      </c>
      <c r="AC14" s="147" t="e">
        <f t="shared" si="12"/>
        <v>#REF!</v>
      </c>
      <c r="AD14" s="150" t="e">
        <f>'к среднему по РА'!Z14</f>
        <v>#REF!</v>
      </c>
      <c r="AE14" s="143" t="e">
        <f t="shared" si="13"/>
        <v>#REF!</v>
      </c>
      <c r="AF14" s="150" t="e">
        <f>'к среднему по РА'!AB14</f>
        <v>#REF!</v>
      </c>
      <c r="AG14" s="147" t="e">
        <f t="shared" si="14"/>
        <v>#REF!</v>
      </c>
    </row>
    <row r="15" spans="1:33" s="156" customFormat="1" ht="25.9" customHeight="1" x14ac:dyDescent="0.25">
      <c r="A15" s="109" t="s">
        <v>66</v>
      </c>
      <c r="B15" s="133">
        <v>220181</v>
      </c>
      <c r="C15" s="133">
        <v>220954</v>
      </c>
      <c r="D15" s="157">
        <f>SUM(D4:D14)</f>
        <v>21883</v>
      </c>
      <c r="E15" s="114"/>
      <c r="F15" s="158">
        <v>1076</v>
      </c>
      <c r="G15" s="114"/>
      <c r="H15" s="119">
        <f>'к среднему по РА'!H15</f>
        <v>120.6</v>
      </c>
      <c r="I15" s="114"/>
      <c r="J15" s="119">
        <f>'к среднему по РА'!J15</f>
        <v>4.8600000000000003</v>
      </c>
      <c r="K15" s="114"/>
      <c r="L15" s="159">
        <f>'к среднему по РА'!L15</f>
        <v>-1.1000000000000001</v>
      </c>
      <c r="M15" s="114"/>
      <c r="N15" s="114">
        <v>43451</v>
      </c>
      <c r="O15" s="160"/>
      <c r="P15" s="114">
        <f>'к среднему по РА'!P15</f>
        <v>100</v>
      </c>
      <c r="Q15" s="114"/>
      <c r="R15" s="114">
        <f>'к среднему по РА'!R15</f>
        <v>77.2</v>
      </c>
      <c r="S15" s="114"/>
      <c r="T15" s="161">
        <f>SUM(T4:T14)</f>
        <v>2410986</v>
      </c>
      <c r="U15" s="162"/>
      <c r="V15" s="114">
        <f>'к среднему по РА'!T15</f>
        <v>117.2</v>
      </c>
      <c r="W15" s="114"/>
      <c r="X15" s="114">
        <f>'к среднему по РА'!V15</f>
        <v>10.9</v>
      </c>
      <c r="Y15" s="114"/>
      <c r="Z15" s="114">
        <v>2598.4</v>
      </c>
      <c r="AA15" s="114"/>
      <c r="AB15" s="114">
        <f>'к среднему по РА'!X15</f>
        <v>93.8</v>
      </c>
      <c r="AC15" s="114"/>
      <c r="AD15" s="114" t="e">
        <f>'к среднему по РА'!Z15</f>
        <v>#REF!</v>
      </c>
      <c r="AE15" s="114"/>
      <c r="AF15" s="114">
        <f>'к среднему по РА'!AB15</f>
        <v>3.76</v>
      </c>
      <c r="AG15" s="114"/>
    </row>
    <row r="18" spans="43:49" x14ac:dyDescent="0.2">
      <c r="AQ18" s="48"/>
      <c r="AW18" s="163"/>
    </row>
    <row r="19" spans="43:49" ht="15" customHeight="1" x14ac:dyDescent="0.2">
      <c r="AQ19" s="48"/>
    </row>
    <row r="20" spans="43:49" x14ac:dyDescent="0.2">
      <c r="AQ20" s="48"/>
    </row>
    <row r="21" spans="43:49" ht="14.25" customHeight="1" x14ac:dyDescent="0.2">
      <c r="AQ21" s="48"/>
    </row>
    <row r="22" spans="43:49" x14ac:dyDescent="0.2">
      <c r="AQ22" s="48"/>
    </row>
    <row r="23" spans="43:49" x14ac:dyDescent="0.2">
      <c r="AQ23" s="48"/>
    </row>
    <row r="24" spans="43:49" x14ac:dyDescent="0.2">
      <c r="AQ24" s="48"/>
    </row>
    <row r="25" spans="43:49" x14ac:dyDescent="0.2">
      <c r="AQ25" s="48"/>
    </row>
    <row r="26" spans="43:49" x14ac:dyDescent="0.2">
      <c r="AQ26" s="48"/>
    </row>
    <row r="27" spans="43:49" x14ac:dyDescent="0.2">
      <c r="AQ27" s="48"/>
    </row>
    <row r="28" spans="43:49" x14ac:dyDescent="0.2">
      <c r="AQ28" s="48"/>
    </row>
  </sheetData>
  <mergeCells count="12">
    <mergeCell ref="A2:A3"/>
    <mergeCell ref="B2:B3"/>
    <mergeCell ref="C2:C3"/>
    <mergeCell ref="D2:E2"/>
    <mergeCell ref="F2:K2"/>
    <mergeCell ref="Z2:AE2"/>
    <mergeCell ref="AF2:AG2"/>
    <mergeCell ref="L2:M2"/>
    <mergeCell ref="N2:O2"/>
    <mergeCell ref="P2:Q2"/>
    <mergeCell ref="R2:S2"/>
    <mergeCell ref="T2:Y2"/>
  </mergeCells>
  <pageMargins left="0" right="0" top="1.1417322834645671" bottom="0.74803149606299213" header="0.31496062992125984" footer="0.31496062992125984"/>
  <pageSetup paperSize="9" scale="58" firstPageNumber="2147483648" fitToWidth="15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2:DZ117"/>
  <sheetViews>
    <sheetView topLeftCell="A7" zoomScale="70" workbookViewId="0">
      <pane xSplit="1" topLeftCell="B1" activePane="topRight" state="frozen"/>
      <selection activeCell="BE3" sqref="BE3"/>
      <selection pane="topRight" activeCell="A7" sqref="A7"/>
    </sheetView>
  </sheetViews>
  <sheetFormatPr defaultRowHeight="12.75" x14ac:dyDescent="0.2"/>
  <cols>
    <col min="1" max="1" width="40.85546875" bestFit="1" customWidth="1"/>
    <col min="2" max="2" width="14.7109375" bestFit="1" customWidth="1"/>
    <col min="3" max="3" width="13.5703125" bestFit="1" customWidth="1"/>
    <col min="4" max="4" width="12.28515625" bestFit="1" customWidth="1"/>
    <col min="5" max="5" width="10.7109375" bestFit="1" customWidth="1"/>
    <col min="6" max="6" width="11.7109375" bestFit="1" customWidth="1"/>
    <col min="7" max="7" width="9.140625" bestFit="1" customWidth="1"/>
    <col min="8" max="8" width="11.28515625" bestFit="1" customWidth="1"/>
    <col min="9" max="9" width="12.28515625" bestFit="1" customWidth="1"/>
    <col min="10" max="10" width="14.7109375" bestFit="1" customWidth="1"/>
    <col min="11" max="12" width="16.28515625" bestFit="1" customWidth="1"/>
    <col min="13" max="14" width="12.7109375" bestFit="1" customWidth="1"/>
    <col min="15" max="15" width="12.5703125" bestFit="1" customWidth="1"/>
    <col min="16" max="16" width="26.140625" bestFit="1" customWidth="1"/>
    <col min="17" max="17" width="28.42578125" bestFit="1" customWidth="1"/>
    <col min="18" max="18" width="23.28515625" bestFit="1" customWidth="1"/>
    <col min="19" max="19" width="17.7109375" bestFit="1" customWidth="1"/>
    <col min="20" max="20" width="17.140625" bestFit="1" customWidth="1"/>
    <col min="21" max="21" width="16" bestFit="1" customWidth="1"/>
    <col min="22" max="22" width="11.28515625" bestFit="1" customWidth="1"/>
    <col min="23" max="23" width="13.28515625" bestFit="1" customWidth="1"/>
    <col min="24" max="24" width="10.28515625" bestFit="1" customWidth="1"/>
    <col min="25" max="25" width="10.42578125" bestFit="1" customWidth="1"/>
    <col min="26" max="26" width="12.5703125" bestFit="1" customWidth="1"/>
    <col min="27" max="27" width="10" bestFit="1" customWidth="1"/>
    <col min="28" max="28" width="11.5703125" bestFit="1" customWidth="1"/>
    <col min="29" max="29" width="11.85546875" bestFit="1" customWidth="1"/>
    <col min="30" max="30" width="9.28515625" bestFit="1" customWidth="1"/>
    <col min="31" max="31" width="9.5703125" bestFit="1" customWidth="1"/>
    <col min="32" max="32" width="12.7109375" bestFit="1" customWidth="1"/>
    <col min="33" max="34" width="10.5703125" bestFit="1" customWidth="1"/>
    <col min="35" max="35" width="12.7109375" bestFit="1" customWidth="1"/>
    <col min="36" max="36" width="10.7109375" bestFit="1" customWidth="1"/>
    <col min="37" max="37" width="11" bestFit="1" customWidth="1"/>
    <col min="38" max="38" width="11.28515625" style="6" bestFit="1" customWidth="1"/>
    <col min="39" max="39" width="11" style="6" bestFit="1" customWidth="1"/>
    <col min="40" max="40" width="10.85546875" style="6" bestFit="1" customWidth="1"/>
    <col min="41" max="41" width="11.85546875" style="6" hidden="1" bestFit="1" customWidth="1"/>
    <col min="42" max="42" width="10.85546875" hidden="1" bestFit="1" customWidth="1"/>
    <col min="43" max="43" width="11.140625" hidden="1" bestFit="1" customWidth="1"/>
    <col min="44" max="44" width="9" hidden="1" bestFit="1" customWidth="1"/>
  </cols>
  <sheetData>
    <row r="2" spans="1:130" ht="138" customHeight="1" x14ac:dyDescent="0.2">
      <c r="A2" s="424" t="s">
        <v>47</v>
      </c>
      <c r="B2" s="468" t="s">
        <v>82</v>
      </c>
      <c r="C2" s="469"/>
      <c r="D2" s="470" t="s">
        <v>3</v>
      </c>
      <c r="E2" s="471"/>
      <c r="F2" s="471"/>
      <c r="G2" s="471"/>
      <c r="H2" s="471"/>
      <c r="I2" s="471"/>
      <c r="J2" s="472" t="s">
        <v>68</v>
      </c>
      <c r="K2" s="472"/>
      <c r="L2" s="472"/>
      <c r="M2" s="473" t="s">
        <v>6</v>
      </c>
      <c r="N2" s="473"/>
      <c r="O2" s="474"/>
      <c r="P2" s="455" t="s">
        <v>7</v>
      </c>
      <c r="Q2" s="456"/>
      <c r="R2" s="457"/>
      <c r="S2" s="458" t="s">
        <v>8</v>
      </c>
      <c r="T2" s="459"/>
      <c r="U2" s="460"/>
      <c r="V2" s="461" t="s">
        <v>10</v>
      </c>
      <c r="W2" s="462"/>
      <c r="X2" s="462"/>
      <c r="Y2" s="462"/>
      <c r="Z2" s="462"/>
      <c r="AA2" s="463"/>
      <c r="AB2" s="464" t="s">
        <v>103</v>
      </c>
      <c r="AC2" s="464"/>
      <c r="AD2" s="464"/>
      <c r="AE2" s="464"/>
      <c r="AF2" s="464"/>
      <c r="AG2" s="464"/>
      <c r="AH2" s="465" t="s">
        <v>12</v>
      </c>
      <c r="AI2" s="466"/>
      <c r="AJ2" s="467"/>
      <c r="AK2" s="454" t="s">
        <v>113</v>
      </c>
      <c r="AL2" s="454"/>
      <c r="AM2" s="454"/>
      <c r="AN2" s="454"/>
      <c r="AO2" s="454"/>
      <c r="AP2" s="454"/>
      <c r="AQ2" s="454"/>
      <c r="AR2" s="454"/>
      <c r="AS2" s="454"/>
    </row>
    <row r="3" spans="1:130" s="48" customFormat="1" ht="140.25" customHeight="1" x14ac:dyDescent="0.2">
      <c r="A3" s="425"/>
      <c r="B3" s="166" t="s">
        <v>114</v>
      </c>
      <c r="C3" s="166" t="s">
        <v>115</v>
      </c>
      <c r="D3" s="137" t="s">
        <v>116</v>
      </c>
      <c r="E3" s="137" t="s">
        <v>117</v>
      </c>
      <c r="F3" s="137" t="s">
        <v>118</v>
      </c>
      <c r="G3" s="137" t="s">
        <v>119</v>
      </c>
      <c r="H3" s="167" t="s">
        <v>120</v>
      </c>
      <c r="I3" s="137" t="s">
        <v>121</v>
      </c>
      <c r="J3" s="164" t="s">
        <v>116</v>
      </c>
      <c r="K3" s="164" t="s">
        <v>117</v>
      </c>
      <c r="L3" s="164" t="s">
        <v>118</v>
      </c>
      <c r="M3" s="138" t="s">
        <v>122</v>
      </c>
      <c r="N3" s="138" t="s">
        <v>123</v>
      </c>
      <c r="O3" s="138" t="s">
        <v>121</v>
      </c>
      <c r="P3" s="139" t="s">
        <v>124</v>
      </c>
      <c r="Q3" s="139" t="s">
        <v>125</v>
      </c>
      <c r="R3" s="139" t="s">
        <v>126</v>
      </c>
      <c r="S3" s="140" t="s">
        <v>124</v>
      </c>
      <c r="T3" s="140" t="s">
        <v>125</v>
      </c>
      <c r="U3" s="140" t="s">
        <v>126</v>
      </c>
      <c r="V3" s="141" t="s">
        <v>127</v>
      </c>
      <c r="W3" s="141" t="s">
        <v>128</v>
      </c>
      <c r="X3" s="141" t="s">
        <v>118</v>
      </c>
      <c r="Y3" s="141" t="s">
        <v>119</v>
      </c>
      <c r="Z3" s="141" t="s">
        <v>120</v>
      </c>
      <c r="AA3" s="141" t="s">
        <v>121</v>
      </c>
      <c r="AB3" s="142" t="s">
        <v>127</v>
      </c>
      <c r="AC3" s="142" t="s">
        <v>128</v>
      </c>
      <c r="AD3" s="142" t="s">
        <v>118</v>
      </c>
      <c r="AE3" s="142" t="s">
        <v>119</v>
      </c>
      <c r="AF3" s="142" t="s">
        <v>120</v>
      </c>
      <c r="AG3" s="142" t="s">
        <v>121</v>
      </c>
      <c r="AH3" s="168" t="s">
        <v>124</v>
      </c>
      <c r="AI3" s="168" t="s">
        <v>125</v>
      </c>
      <c r="AJ3" s="168" t="s">
        <v>126</v>
      </c>
      <c r="AK3" s="169" t="s">
        <v>129</v>
      </c>
      <c r="AL3" s="165" t="s">
        <v>130</v>
      </c>
      <c r="AM3" s="165" t="s">
        <v>131</v>
      </c>
      <c r="AN3" s="170" t="s">
        <v>132</v>
      </c>
      <c r="AO3" s="170"/>
      <c r="AP3" s="170"/>
      <c r="AQ3" s="170"/>
      <c r="AR3" s="170"/>
      <c r="AS3" s="170" t="s">
        <v>106</v>
      </c>
    </row>
    <row r="4" spans="1:130" s="171" customFormat="1" ht="26.45" customHeight="1" x14ac:dyDescent="0.25">
      <c r="A4" s="172" t="s">
        <v>55</v>
      </c>
      <c r="B4" s="99" t="e">
        <f>'к среднему по РА'!G4</f>
        <v>#REF!</v>
      </c>
      <c r="C4" s="99" t="e">
        <f>коэффициенты!E4</f>
        <v>#REF!</v>
      </c>
      <c r="D4" s="99" t="e">
        <f>'к среднему по РА'!I4</f>
        <v>#REF!</v>
      </c>
      <c r="E4" s="99" t="e">
        <f>коэффициенты!G4</f>
        <v>#REF!</v>
      </c>
      <c r="F4" s="173" t="e">
        <f t="shared" ref="F4:F14" si="0">IF(D4&gt;2,2*E4,D4*E4)</f>
        <v>#REF!</v>
      </c>
      <c r="G4" s="99" t="e">
        <f>'к среднему по РА'!K4</f>
        <v>#REF!</v>
      </c>
      <c r="H4" s="99" t="e">
        <f>коэффициенты!I4</f>
        <v>#REF!</v>
      </c>
      <c r="I4" s="174" t="e">
        <f t="shared" ref="I4:I14" si="1">IF(G4&gt;2,2*H4,G4*H4)</f>
        <v>#REF!</v>
      </c>
      <c r="J4" s="101" t="e">
        <f>'к среднему по РА'!M4</f>
        <v>#REF!</v>
      </c>
      <c r="K4" s="101" t="e">
        <f>коэффициенты!K4</f>
        <v>#REF!</v>
      </c>
      <c r="L4" s="175" t="e">
        <f t="shared" ref="L4:L14" si="2">IF(J4&gt;2,2*K4,J4*K4)</f>
        <v>#REF!</v>
      </c>
      <c r="M4" s="99" t="e">
        <f>'к среднему по РА'!O4</f>
        <v>#REF!</v>
      </c>
      <c r="N4" s="99" t="e">
        <f>коэффициенты!M4</f>
        <v>#REF!</v>
      </c>
      <c r="O4" s="174" t="e">
        <f t="shared" ref="O4:O14" si="3">IF(M4&gt;2,2*N4,M4*N4)</f>
        <v>#REF!</v>
      </c>
      <c r="P4" s="99" t="e">
        <f>'к среднему по РА'!Q4</f>
        <v>#REF!</v>
      </c>
      <c r="Q4" s="99" t="e">
        <f>коэффициенты!O4</f>
        <v>#REF!</v>
      </c>
      <c r="R4" s="176" t="e">
        <f t="shared" ref="R4:R14" si="4">IF(P4&gt;2,2*Q4,P4*Q4)</f>
        <v>#REF!</v>
      </c>
      <c r="S4" s="99" t="e">
        <f>'к среднему по РА'!S4</f>
        <v>#REF!</v>
      </c>
      <c r="T4" s="99" t="e">
        <f>коэффициенты!Q4</f>
        <v>#REF!</v>
      </c>
      <c r="U4" s="176" t="e">
        <f t="shared" ref="U4:U14" si="5">IF(S4&gt;2,2*T4,S4*T4)</f>
        <v>#REF!</v>
      </c>
      <c r="V4" s="101" t="e">
        <f>'к среднему по РА'!U4</f>
        <v>#REF!</v>
      </c>
      <c r="W4" s="101" t="e">
        <f>коэффициенты!S4</f>
        <v>#REF!</v>
      </c>
      <c r="X4" s="175" t="e">
        <f t="shared" ref="X4:X14" si="6">IF(V4&gt;2,2*W4,V4*W4)</f>
        <v>#REF!</v>
      </c>
      <c r="Y4" s="101" t="e">
        <f>'к среднему по РА'!W4</f>
        <v>#REF!</v>
      </c>
      <c r="Z4" s="101" t="e">
        <f>коэффициенты!U4</f>
        <v>#REF!</v>
      </c>
      <c r="AA4" s="174" t="e">
        <f t="shared" ref="AA4:AA14" si="7">IF(Y4&gt;2,2*Z4,Y4*Z4)</f>
        <v>#REF!</v>
      </c>
      <c r="AB4" s="101" t="e">
        <f>'к среднему по РА'!Y4</f>
        <v>#REF!</v>
      </c>
      <c r="AC4" s="101" t="e">
        <f>коэффициенты!W4</f>
        <v>#REF!</v>
      </c>
      <c r="AD4" s="175" t="e">
        <f t="shared" ref="AD4:AD14" si="8">IF(AB4&gt;2,2*AC4,AB4*AC4)</f>
        <v>#REF!</v>
      </c>
      <c r="AE4" s="101" t="e">
        <f>'к среднему по РА'!AA4</f>
        <v>#REF!</v>
      </c>
      <c r="AF4" s="101" t="e">
        <f>коэффициенты!Y4</f>
        <v>#REF!</v>
      </c>
      <c r="AG4" s="174" t="e">
        <f t="shared" ref="AG4:AG14" si="9">IF(AE4&gt;2,2*AF4,AE4*AF4)</f>
        <v>#REF!</v>
      </c>
      <c r="AH4" s="101" t="e">
        <f>'к среднему по РА'!AC4</f>
        <v>#REF!</v>
      </c>
      <c r="AI4" s="101" t="e">
        <f>коэффициенты!AA4</f>
        <v>#REF!</v>
      </c>
      <c r="AJ4" s="176" t="e">
        <f t="shared" ref="AJ4:AJ14" si="10">IF(AH4&gt;2,2*AI4,AH4*AI4)</f>
        <v>#REF!</v>
      </c>
      <c r="AK4" s="177" t="e">
        <f t="shared" ref="AK4:AK14" si="11">(F4+L4+X4+AD4)/4</f>
        <v>#REF!</v>
      </c>
      <c r="AL4" s="177" t="e">
        <f t="shared" ref="AL4:AL14" si="12">(I4+O4+AA4+AG4)/4</f>
        <v>#REF!</v>
      </c>
      <c r="AM4" s="177" t="e">
        <f t="shared" ref="AM4:AM14" si="13">(R4+U4+AJ4)/3</f>
        <v>#REF!</v>
      </c>
      <c r="AN4" s="178" t="e">
        <f t="shared" ref="AN4:AN14" si="14">(0.4*$AK4)+(0.25*$AL4)+(0.25*$AM4)</f>
        <v>#REF!</v>
      </c>
      <c r="AO4" s="178" t="e">
        <f t="shared" ref="AO4:AO14" si="15">(0.4*AK4)</f>
        <v>#REF!</v>
      </c>
      <c r="AP4" s="178" t="e">
        <f t="shared" ref="AP4:AP14" si="16">0.25*$AL4</f>
        <v>#REF!</v>
      </c>
      <c r="AQ4" s="178" t="e">
        <f t="shared" ref="AQ4:AQ14" si="17">0.25*$AM4</f>
        <v>#REF!</v>
      </c>
      <c r="AR4" s="178" t="e">
        <f>0.04*#REF!</f>
        <v>#REF!</v>
      </c>
      <c r="AS4" s="179" t="e">
        <f t="shared" ref="AS4:AS14" si="18">RANK(AN4,AN$4:AN$14,0)</f>
        <v>#REF!</v>
      </c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</row>
    <row r="5" spans="1:130" s="171" customFormat="1" ht="21" customHeight="1" x14ac:dyDescent="0.25">
      <c r="A5" s="172" t="s">
        <v>56</v>
      </c>
      <c r="B5" s="99" t="e">
        <f>'к среднему по РА'!G5</f>
        <v>#REF!</v>
      </c>
      <c r="C5" s="99" t="e">
        <f>коэффициенты!E5</f>
        <v>#REF!</v>
      </c>
      <c r="D5" s="99" t="e">
        <f>'к среднему по РА'!I5</f>
        <v>#REF!</v>
      </c>
      <c r="E5" s="99" t="e">
        <f>коэффициенты!G5</f>
        <v>#REF!</v>
      </c>
      <c r="F5" s="173" t="e">
        <f t="shared" si="0"/>
        <v>#REF!</v>
      </c>
      <c r="G5" s="99" t="e">
        <f>'к среднему по РА'!K5</f>
        <v>#REF!</v>
      </c>
      <c r="H5" s="99" t="e">
        <f>коэффициенты!I5</f>
        <v>#REF!</v>
      </c>
      <c r="I5" s="174" t="e">
        <f t="shared" si="1"/>
        <v>#REF!</v>
      </c>
      <c r="J5" s="101" t="e">
        <f>'к среднему по РА'!M5</f>
        <v>#REF!</v>
      </c>
      <c r="K5" s="101" t="e">
        <f>коэффициенты!K5</f>
        <v>#REF!</v>
      </c>
      <c r="L5" s="175" t="e">
        <f t="shared" si="2"/>
        <v>#REF!</v>
      </c>
      <c r="M5" s="99" t="e">
        <f>'к среднему по РА'!O5</f>
        <v>#REF!</v>
      </c>
      <c r="N5" s="99" t="e">
        <f>коэффициенты!M5</f>
        <v>#REF!</v>
      </c>
      <c r="O5" s="174" t="e">
        <f t="shared" si="3"/>
        <v>#REF!</v>
      </c>
      <c r="P5" s="99" t="e">
        <f>'к среднему по РА'!Q5</f>
        <v>#REF!</v>
      </c>
      <c r="Q5" s="99" t="e">
        <f>коэффициенты!O5</f>
        <v>#REF!</v>
      </c>
      <c r="R5" s="176" t="e">
        <f t="shared" si="4"/>
        <v>#REF!</v>
      </c>
      <c r="S5" s="99" t="e">
        <f>'к среднему по РА'!S5</f>
        <v>#REF!</v>
      </c>
      <c r="T5" s="99" t="e">
        <f>коэффициенты!Q5</f>
        <v>#REF!</v>
      </c>
      <c r="U5" s="176" t="e">
        <f t="shared" si="5"/>
        <v>#REF!</v>
      </c>
      <c r="V5" s="101" t="e">
        <f>'к среднему по РА'!U5</f>
        <v>#REF!</v>
      </c>
      <c r="W5" s="101" t="e">
        <f>коэффициенты!S5</f>
        <v>#REF!</v>
      </c>
      <c r="X5" s="175" t="e">
        <f t="shared" si="6"/>
        <v>#REF!</v>
      </c>
      <c r="Y5" s="101" t="e">
        <f>'к среднему по РА'!W5</f>
        <v>#REF!</v>
      </c>
      <c r="Z5" s="101" t="e">
        <f>коэффициенты!U5</f>
        <v>#REF!</v>
      </c>
      <c r="AA5" s="174" t="e">
        <f t="shared" si="7"/>
        <v>#REF!</v>
      </c>
      <c r="AB5" s="101" t="e">
        <f>'к среднему по РА'!Y5</f>
        <v>#REF!</v>
      </c>
      <c r="AC5" s="101" t="e">
        <f>коэффициенты!W5</f>
        <v>#REF!</v>
      </c>
      <c r="AD5" s="175" t="e">
        <f t="shared" si="8"/>
        <v>#REF!</v>
      </c>
      <c r="AE5" s="101" t="e">
        <f>'к среднему по РА'!AA5</f>
        <v>#REF!</v>
      </c>
      <c r="AF5" s="101" t="e">
        <f>коэффициенты!Y5</f>
        <v>#REF!</v>
      </c>
      <c r="AG5" s="174" t="e">
        <f t="shared" si="9"/>
        <v>#REF!</v>
      </c>
      <c r="AH5" s="101" t="e">
        <f>'к среднему по РА'!AC5</f>
        <v>#REF!</v>
      </c>
      <c r="AI5" s="101" t="e">
        <f>коэффициенты!AA5</f>
        <v>#REF!</v>
      </c>
      <c r="AJ5" s="176" t="e">
        <f t="shared" si="10"/>
        <v>#REF!</v>
      </c>
      <c r="AK5" s="177" t="e">
        <f t="shared" si="11"/>
        <v>#REF!</v>
      </c>
      <c r="AL5" s="177" t="e">
        <f t="shared" si="12"/>
        <v>#REF!</v>
      </c>
      <c r="AM5" s="177" t="e">
        <f t="shared" si="13"/>
        <v>#REF!</v>
      </c>
      <c r="AN5" s="178" t="e">
        <f t="shared" si="14"/>
        <v>#REF!</v>
      </c>
      <c r="AO5" s="178" t="e">
        <f t="shared" si="15"/>
        <v>#REF!</v>
      </c>
      <c r="AP5" s="178" t="e">
        <f t="shared" si="16"/>
        <v>#REF!</v>
      </c>
      <c r="AQ5" s="178" t="e">
        <f t="shared" si="17"/>
        <v>#REF!</v>
      </c>
      <c r="AR5" s="178" t="e">
        <f>0.04*#REF!</f>
        <v>#REF!</v>
      </c>
      <c r="AS5" s="179" t="e">
        <f t="shared" si="18"/>
        <v>#REF!</v>
      </c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</row>
    <row r="6" spans="1:130" s="171" customFormat="1" ht="24.6" customHeight="1" x14ac:dyDescent="0.25">
      <c r="A6" s="172" t="s">
        <v>57</v>
      </c>
      <c r="B6" s="99">
        <f>'к среднему по РА'!G6</f>
        <v>1.1195476575121162</v>
      </c>
      <c r="C6" s="99">
        <f>коэффициенты!E6</f>
        <v>0.8</v>
      </c>
      <c r="D6" s="99">
        <f>'к среднему по РА'!I6</f>
        <v>2.5563847429519075</v>
      </c>
      <c r="E6" s="99">
        <f>коэффициенты!G6</f>
        <v>1</v>
      </c>
      <c r="F6" s="173">
        <f t="shared" si="0"/>
        <v>2</v>
      </c>
      <c r="G6" s="99" t="e">
        <f>'к среднему по РА'!K6</f>
        <v>#REF!</v>
      </c>
      <c r="H6" s="99">
        <f>коэффициенты!I6</f>
        <v>1</v>
      </c>
      <c r="I6" s="174" t="e">
        <f t="shared" si="1"/>
        <v>#REF!</v>
      </c>
      <c r="J6" s="101">
        <f>'к среднему по РА'!M6</f>
        <v>3.1818181818181817</v>
      </c>
      <c r="K6" s="101">
        <f>коэффициенты!K6</f>
        <v>0.8</v>
      </c>
      <c r="L6" s="175">
        <f t="shared" si="2"/>
        <v>1.6</v>
      </c>
      <c r="M6" s="99">
        <f>'к среднему по РА'!O6</f>
        <v>6.5100712105798584</v>
      </c>
      <c r="N6" s="99">
        <f>коэффициенты!M6</f>
        <v>1</v>
      </c>
      <c r="O6" s="174">
        <f t="shared" si="3"/>
        <v>2</v>
      </c>
      <c r="P6" s="99">
        <f>'к среднему по РА'!Q6</f>
        <v>1</v>
      </c>
      <c r="Q6" s="99">
        <f>коэффициенты!O6</f>
        <v>1</v>
      </c>
      <c r="R6" s="176">
        <f t="shared" si="4"/>
        <v>1</v>
      </c>
      <c r="S6" s="99">
        <f>'к среднему по РА'!S6</f>
        <v>1.071839378238342</v>
      </c>
      <c r="T6" s="99">
        <f>коэффициенты!Q6</f>
        <v>1</v>
      </c>
      <c r="U6" s="176">
        <f t="shared" si="5"/>
        <v>1.071839378238342</v>
      </c>
      <c r="V6" s="101">
        <f>'к среднему по РА'!U6</f>
        <v>0.71757679180887368</v>
      </c>
      <c r="W6" s="101">
        <f>коэффициенты!S6</f>
        <v>0.9</v>
      </c>
      <c r="X6" s="175">
        <f t="shared" si="6"/>
        <v>0.6458191126279863</v>
      </c>
      <c r="Y6" s="101">
        <f>'к среднему по РА'!W6</f>
        <v>3.165137614678899</v>
      </c>
      <c r="Z6" s="101">
        <f>коэффициенты!U6</f>
        <v>1</v>
      </c>
      <c r="AA6" s="174">
        <f t="shared" si="7"/>
        <v>2</v>
      </c>
      <c r="AB6" s="101">
        <f>'к среднему по РА'!Y6</f>
        <v>0.99040511727078895</v>
      </c>
      <c r="AC6" s="101">
        <f>коэффициенты!W6</f>
        <v>0.95</v>
      </c>
      <c r="AD6" s="175">
        <f t="shared" si="8"/>
        <v>0.94088486140724947</v>
      </c>
      <c r="AE6" s="101" t="e">
        <f>'к среднему по РА'!AA6</f>
        <v>#REF!</v>
      </c>
      <c r="AF6" s="101">
        <f>коэффициенты!Y6</f>
        <v>1</v>
      </c>
      <c r="AG6" s="174" t="e">
        <f t="shared" si="9"/>
        <v>#REF!</v>
      </c>
      <c r="AH6" s="101">
        <f>'к среднему по РА'!AC6</f>
        <v>3.4495412844036695</v>
      </c>
      <c r="AI6" s="101">
        <f>коэффициенты!AA6</f>
        <v>1</v>
      </c>
      <c r="AJ6" s="176">
        <f t="shared" si="10"/>
        <v>2</v>
      </c>
      <c r="AK6" s="177">
        <f t="shared" si="11"/>
        <v>1.2966759935088088</v>
      </c>
      <c r="AL6" s="177" t="e">
        <f t="shared" si="12"/>
        <v>#REF!</v>
      </c>
      <c r="AM6" s="177">
        <f t="shared" si="13"/>
        <v>1.357279792746114</v>
      </c>
      <c r="AN6" s="178" t="e">
        <f t="shared" si="14"/>
        <v>#REF!</v>
      </c>
      <c r="AO6" s="178">
        <f t="shared" si="15"/>
        <v>0.5186703974035235</v>
      </c>
      <c r="AP6" s="178" t="e">
        <f t="shared" si="16"/>
        <v>#REF!</v>
      </c>
      <c r="AQ6" s="178">
        <f t="shared" si="17"/>
        <v>0.3393199481865285</v>
      </c>
      <c r="AR6" s="178" t="e">
        <f>0.04*#REF!</f>
        <v>#REF!</v>
      </c>
      <c r="AS6" s="179" t="e">
        <f t="shared" si="18"/>
        <v>#REF!</v>
      </c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</row>
    <row r="7" spans="1:130" s="171" customFormat="1" ht="18.600000000000001" customHeight="1" x14ac:dyDescent="0.25">
      <c r="A7" s="172" t="s">
        <v>58</v>
      </c>
      <c r="B7" s="99" t="e">
        <f>'к среднему по РА'!G7</f>
        <v>#REF!</v>
      </c>
      <c r="C7" s="99" t="e">
        <f>коэффициенты!E7</f>
        <v>#REF!</v>
      </c>
      <c r="D7" s="99" t="e">
        <f>'к среднему по РА'!I7</f>
        <v>#REF!</v>
      </c>
      <c r="E7" s="99" t="e">
        <f>коэффициенты!G7</f>
        <v>#REF!</v>
      </c>
      <c r="F7" s="173" t="e">
        <f t="shared" si="0"/>
        <v>#REF!</v>
      </c>
      <c r="G7" s="99" t="e">
        <f>'к среднему по РА'!K7</f>
        <v>#REF!</v>
      </c>
      <c r="H7" s="99" t="e">
        <f>коэффициенты!I7</f>
        <v>#REF!</v>
      </c>
      <c r="I7" s="174" t="e">
        <f t="shared" si="1"/>
        <v>#REF!</v>
      </c>
      <c r="J7" s="101" t="e">
        <f>'к среднему по РА'!M7</f>
        <v>#REF!</v>
      </c>
      <c r="K7" s="101" t="e">
        <f>коэффициенты!K7</f>
        <v>#REF!</v>
      </c>
      <c r="L7" s="175" t="e">
        <f t="shared" si="2"/>
        <v>#REF!</v>
      </c>
      <c r="M7" s="99" t="e">
        <f>'к среднему по РА'!O7</f>
        <v>#REF!</v>
      </c>
      <c r="N7" s="99" t="e">
        <f>коэффициенты!M7</f>
        <v>#REF!</v>
      </c>
      <c r="O7" s="174" t="e">
        <f t="shared" si="3"/>
        <v>#REF!</v>
      </c>
      <c r="P7" s="99" t="e">
        <f>'к среднему по РА'!Q7</f>
        <v>#REF!</v>
      </c>
      <c r="Q7" s="99" t="e">
        <f>коэффициенты!O7</f>
        <v>#REF!</v>
      </c>
      <c r="R7" s="176" t="e">
        <f t="shared" si="4"/>
        <v>#REF!</v>
      </c>
      <c r="S7" s="99" t="e">
        <f>'к среднему по РА'!S7</f>
        <v>#REF!</v>
      </c>
      <c r="T7" s="99" t="e">
        <f>коэффициенты!Q7</f>
        <v>#REF!</v>
      </c>
      <c r="U7" s="176" t="e">
        <f t="shared" si="5"/>
        <v>#REF!</v>
      </c>
      <c r="V7" s="101" t="e">
        <f>'к среднему по РА'!U7</f>
        <v>#REF!</v>
      </c>
      <c r="W7" s="101" t="e">
        <f>коэффициенты!S7</f>
        <v>#REF!</v>
      </c>
      <c r="X7" s="175" t="e">
        <f t="shared" si="6"/>
        <v>#REF!</v>
      </c>
      <c r="Y7" s="101" t="e">
        <f>'к среднему по РА'!W7</f>
        <v>#REF!</v>
      </c>
      <c r="Z7" s="101" t="e">
        <f>коэффициенты!U7</f>
        <v>#REF!</v>
      </c>
      <c r="AA7" s="174" t="e">
        <f t="shared" si="7"/>
        <v>#REF!</v>
      </c>
      <c r="AB7" s="101" t="e">
        <f>'к среднему по РА'!Y7</f>
        <v>#REF!</v>
      </c>
      <c r="AC7" s="101" t="e">
        <f>коэффициенты!W7</f>
        <v>#REF!</v>
      </c>
      <c r="AD7" s="175" t="e">
        <f t="shared" si="8"/>
        <v>#REF!</v>
      </c>
      <c r="AE7" s="101" t="e">
        <f>'к среднему по РА'!AA7</f>
        <v>#REF!</v>
      </c>
      <c r="AF7" s="101" t="e">
        <f>коэффициенты!Y7</f>
        <v>#REF!</v>
      </c>
      <c r="AG7" s="174" t="e">
        <f t="shared" si="9"/>
        <v>#REF!</v>
      </c>
      <c r="AH7" s="101" t="e">
        <f>'к среднему по РА'!AC7</f>
        <v>#REF!</v>
      </c>
      <c r="AI7" s="101" t="e">
        <f>коэффициенты!AA7</f>
        <v>#REF!</v>
      </c>
      <c r="AJ7" s="176" t="e">
        <f t="shared" si="10"/>
        <v>#REF!</v>
      </c>
      <c r="AK7" s="177" t="e">
        <f t="shared" si="11"/>
        <v>#REF!</v>
      </c>
      <c r="AL7" s="177" t="e">
        <f t="shared" si="12"/>
        <v>#REF!</v>
      </c>
      <c r="AM7" s="177" t="e">
        <f t="shared" si="13"/>
        <v>#REF!</v>
      </c>
      <c r="AN7" s="178" t="e">
        <f t="shared" si="14"/>
        <v>#REF!</v>
      </c>
      <c r="AO7" s="178" t="e">
        <f t="shared" si="15"/>
        <v>#REF!</v>
      </c>
      <c r="AP7" s="178" t="e">
        <f t="shared" si="16"/>
        <v>#REF!</v>
      </c>
      <c r="AQ7" s="178" t="e">
        <f t="shared" si="17"/>
        <v>#REF!</v>
      </c>
      <c r="AR7" s="178" t="e">
        <f>0.04*#REF!</f>
        <v>#REF!</v>
      </c>
      <c r="AS7" s="179" t="e">
        <f t="shared" si="18"/>
        <v>#REF!</v>
      </c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</row>
    <row r="8" spans="1:130" s="171" customFormat="1" ht="19.899999999999999" customHeight="1" x14ac:dyDescent="0.25">
      <c r="A8" s="172" t="s">
        <v>59</v>
      </c>
      <c r="B8" s="99" t="e">
        <f>'к среднему по РА'!G8</f>
        <v>#REF!</v>
      </c>
      <c r="C8" s="99" t="e">
        <f>коэффициенты!E8</f>
        <v>#REF!</v>
      </c>
      <c r="D8" s="99" t="e">
        <f>'к среднему по РА'!I8</f>
        <v>#REF!</v>
      </c>
      <c r="E8" s="99" t="e">
        <f>коэффициенты!G8</f>
        <v>#REF!</v>
      </c>
      <c r="F8" s="173" t="e">
        <f t="shared" si="0"/>
        <v>#REF!</v>
      </c>
      <c r="G8" s="99" t="e">
        <f>'к среднему по РА'!K8</f>
        <v>#REF!</v>
      </c>
      <c r="H8" s="99" t="e">
        <f>коэффициенты!I8</f>
        <v>#REF!</v>
      </c>
      <c r="I8" s="174" t="e">
        <f t="shared" si="1"/>
        <v>#REF!</v>
      </c>
      <c r="J8" s="101" t="e">
        <f>'к среднему по РА'!M8</f>
        <v>#REF!</v>
      </c>
      <c r="K8" s="101" t="e">
        <f>коэффициенты!K8</f>
        <v>#REF!</v>
      </c>
      <c r="L8" s="175" t="e">
        <f t="shared" si="2"/>
        <v>#REF!</v>
      </c>
      <c r="M8" s="99" t="e">
        <f>'к среднему по РА'!O8</f>
        <v>#REF!</v>
      </c>
      <c r="N8" s="99" t="e">
        <f>коэффициенты!M8</f>
        <v>#REF!</v>
      </c>
      <c r="O8" s="174" t="e">
        <f t="shared" si="3"/>
        <v>#REF!</v>
      </c>
      <c r="P8" s="99" t="e">
        <f>'к среднему по РА'!Q8</f>
        <v>#REF!</v>
      </c>
      <c r="Q8" s="99" t="e">
        <f>коэффициенты!O8</f>
        <v>#REF!</v>
      </c>
      <c r="R8" s="176" t="e">
        <f t="shared" si="4"/>
        <v>#REF!</v>
      </c>
      <c r="S8" s="99" t="e">
        <f>'к среднему по РА'!S8</f>
        <v>#REF!</v>
      </c>
      <c r="T8" s="99" t="e">
        <f>коэффициенты!Q8</f>
        <v>#REF!</v>
      </c>
      <c r="U8" s="176" t="e">
        <f t="shared" si="5"/>
        <v>#REF!</v>
      </c>
      <c r="V8" s="101" t="e">
        <f>'к среднему по РА'!U8</f>
        <v>#REF!</v>
      </c>
      <c r="W8" s="101" t="e">
        <f>коэффициенты!S8</f>
        <v>#REF!</v>
      </c>
      <c r="X8" s="175" t="e">
        <f t="shared" si="6"/>
        <v>#REF!</v>
      </c>
      <c r="Y8" s="101" t="e">
        <f>'к среднему по РА'!W8</f>
        <v>#REF!</v>
      </c>
      <c r="Z8" s="101" t="e">
        <f>коэффициенты!U8</f>
        <v>#REF!</v>
      </c>
      <c r="AA8" s="174" t="e">
        <f t="shared" si="7"/>
        <v>#REF!</v>
      </c>
      <c r="AB8" s="101" t="e">
        <f>'к среднему по РА'!Y8</f>
        <v>#REF!</v>
      </c>
      <c r="AC8" s="101" t="e">
        <f>коэффициенты!W8</f>
        <v>#REF!</v>
      </c>
      <c r="AD8" s="175" t="e">
        <f t="shared" si="8"/>
        <v>#REF!</v>
      </c>
      <c r="AE8" s="101" t="e">
        <f>'к среднему по РА'!AA8</f>
        <v>#REF!</v>
      </c>
      <c r="AF8" s="101" t="e">
        <f>коэффициенты!Y8</f>
        <v>#REF!</v>
      </c>
      <c r="AG8" s="174" t="e">
        <f t="shared" si="9"/>
        <v>#REF!</v>
      </c>
      <c r="AH8" s="101" t="e">
        <f>'к среднему по РА'!AC8</f>
        <v>#REF!</v>
      </c>
      <c r="AI8" s="101" t="e">
        <f>коэффициенты!AA8</f>
        <v>#REF!</v>
      </c>
      <c r="AJ8" s="176" t="e">
        <f t="shared" si="10"/>
        <v>#REF!</v>
      </c>
      <c r="AK8" s="177" t="e">
        <f t="shared" si="11"/>
        <v>#REF!</v>
      </c>
      <c r="AL8" s="177" t="e">
        <f t="shared" si="12"/>
        <v>#REF!</v>
      </c>
      <c r="AM8" s="177" t="e">
        <f t="shared" si="13"/>
        <v>#REF!</v>
      </c>
      <c r="AN8" s="178" t="e">
        <f t="shared" si="14"/>
        <v>#REF!</v>
      </c>
      <c r="AO8" s="178" t="e">
        <f t="shared" si="15"/>
        <v>#REF!</v>
      </c>
      <c r="AP8" s="178" t="e">
        <f t="shared" si="16"/>
        <v>#REF!</v>
      </c>
      <c r="AQ8" s="178" t="e">
        <f t="shared" si="17"/>
        <v>#REF!</v>
      </c>
      <c r="AR8" s="178" t="e">
        <f>0.04*#REF!</f>
        <v>#REF!</v>
      </c>
      <c r="AS8" s="179" t="e">
        <f t="shared" si="18"/>
        <v>#REF!</v>
      </c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</row>
    <row r="9" spans="1:130" s="171" customFormat="1" ht="20.45" customHeight="1" x14ac:dyDescent="0.25">
      <c r="A9" s="172" t="s">
        <v>60</v>
      </c>
      <c r="B9" s="99" t="e">
        <f>'к среднему по РА'!G9</f>
        <v>#REF!</v>
      </c>
      <c r="C9" s="99" t="e">
        <f>коэффициенты!E9</f>
        <v>#REF!</v>
      </c>
      <c r="D9" s="99" t="e">
        <f>'к среднему по РА'!I9</f>
        <v>#REF!</v>
      </c>
      <c r="E9" s="99" t="e">
        <f>коэффициенты!G9</f>
        <v>#REF!</v>
      </c>
      <c r="F9" s="173" t="e">
        <f t="shared" si="0"/>
        <v>#REF!</v>
      </c>
      <c r="G9" s="99" t="e">
        <f>'к среднему по РА'!K9</f>
        <v>#REF!</v>
      </c>
      <c r="H9" s="99" t="e">
        <f>коэффициенты!I9</f>
        <v>#REF!</v>
      </c>
      <c r="I9" s="174" t="e">
        <f t="shared" si="1"/>
        <v>#REF!</v>
      </c>
      <c r="J9" s="101" t="e">
        <f>'к среднему по РА'!M9</f>
        <v>#REF!</v>
      </c>
      <c r="K9" s="101" t="e">
        <f>коэффициенты!K9</f>
        <v>#REF!</v>
      </c>
      <c r="L9" s="175" t="e">
        <f t="shared" si="2"/>
        <v>#REF!</v>
      </c>
      <c r="M9" s="99" t="e">
        <f>'к среднему по РА'!O9</f>
        <v>#REF!</v>
      </c>
      <c r="N9" s="99" t="e">
        <f>коэффициенты!M9</f>
        <v>#REF!</v>
      </c>
      <c r="O9" s="174" t="e">
        <f t="shared" si="3"/>
        <v>#REF!</v>
      </c>
      <c r="P9" s="99" t="e">
        <f>'к среднему по РА'!Q9</f>
        <v>#REF!</v>
      </c>
      <c r="Q9" s="99" t="e">
        <f>коэффициенты!O9</f>
        <v>#REF!</v>
      </c>
      <c r="R9" s="176" t="e">
        <f t="shared" si="4"/>
        <v>#REF!</v>
      </c>
      <c r="S9" s="99" t="e">
        <f>'к среднему по РА'!S9</f>
        <v>#REF!</v>
      </c>
      <c r="T9" s="99" t="e">
        <f>коэффициенты!Q9</f>
        <v>#REF!</v>
      </c>
      <c r="U9" s="176" t="e">
        <f t="shared" si="5"/>
        <v>#REF!</v>
      </c>
      <c r="V9" s="101" t="e">
        <f>'к среднему по РА'!U9</f>
        <v>#REF!</v>
      </c>
      <c r="W9" s="101" t="e">
        <f>коэффициенты!S9</f>
        <v>#REF!</v>
      </c>
      <c r="X9" s="175" t="e">
        <f t="shared" si="6"/>
        <v>#REF!</v>
      </c>
      <c r="Y9" s="101" t="e">
        <f>'к среднему по РА'!W9</f>
        <v>#REF!</v>
      </c>
      <c r="Z9" s="101" t="e">
        <f>коэффициенты!U9</f>
        <v>#REF!</v>
      </c>
      <c r="AA9" s="174" t="e">
        <f t="shared" si="7"/>
        <v>#REF!</v>
      </c>
      <c r="AB9" s="101" t="e">
        <f>'к среднему по РА'!Y9</f>
        <v>#REF!</v>
      </c>
      <c r="AC9" s="101" t="e">
        <f>коэффициенты!W9</f>
        <v>#REF!</v>
      </c>
      <c r="AD9" s="175" t="e">
        <f t="shared" si="8"/>
        <v>#REF!</v>
      </c>
      <c r="AE9" s="101" t="e">
        <f>'к среднему по РА'!AA9</f>
        <v>#REF!</v>
      </c>
      <c r="AF9" s="101" t="e">
        <f>коэффициенты!Y9</f>
        <v>#REF!</v>
      </c>
      <c r="AG9" s="174" t="e">
        <f t="shared" si="9"/>
        <v>#REF!</v>
      </c>
      <c r="AH9" s="101" t="e">
        <f>'к среднему по РА'!AC9</f>
        <v>#REF!</v>
      </c>
      <c r="AI9" s="101" t="e">
        <f>коэффициенты!AA9</f>
        <v>#REF!</v>
      </c>
      <c r="AJ9" s="176" t="e">
        <f t="shared" si="10"/>
        <v>#REF!</v>
      </c>
      <c r="AK9" s="177" t="e">
        <f t="shared" si="11"/>
        <v>#REF!</v>
      </c>
      <c r="AL9" s="177" t="e">
        <f t="shared" si="12"/>
        <v>#REF!</v>
      </c>
      <c r="AM9" s="177" t="e">
        <f t="shared" si="13"/>
        <v>#REF!</v>
      </c>
      <c r="AN9" s="178" t="e">
        <f t="shared" si="14"/>
        <v>#REF!</v>
      </c>
      <c r="AO9" s="178" t="e">
        <f t="shared" si="15"/>
        <v>#REF!</v>
      </c>
      <c r="AP9" s="178" t="e">
        <f t="shared" si="16"/>
        <v>#REF!</v>
      </c>
      <c r="AQ9" s="178" t="e">
        <f t="shared" si="17"/>
        <v>#REF!</v>
      </c>
      <c r="AR9" s="178" t="e">
        <f>0.04*#REF!</f>
        <v>#REF!</v>
      </c>
      <c r="AS9" s="179" t="e">
        <f t="shared" si="18"/>
        <v>#REF!</v>
      </c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</row>
    <row r="10" spans="1:130" s="171" customFormat="1" ht="18" customHeight="1" x14ac:dyDescent="0.25">
      <c r="A10" s="172" t="s">
        <v>61</v>
      </c>
      <c r="B10" s="99" t="e">
        <f>'к среднему по РА'!G10</f>
        <v>#REF!</v>
      </c>
      <c r="C10" s="99" t="e">
        <f>коэффициенты!E10</f>
        <v>#REF!</v>
      </c>
      <c r="D10" s="99" t="e">
        <f>'к среднему по РА'!I10</f>
        <v>#REF!</v>
      </c>
      <c r="E10" s="99" t="e">
        <f>коэффициенты!G10</f>
        <v>#REF!</v>
      </c>
      <c r="F10" s="173" t="e">
        <f t="shared" si="0"/>
        <v>#REF!</v>
      </c>
      <c r="G10" s="99" t="e">
        <f>'к среднему по РА'!K10</f>
        <v>#REF!</v>
      </c>
      <c r="H10" s="99" t="e">
        <f>коэффициенты!I10</f>
        <v>#REF!</v>
      </c>
      <c r="I10" s="174" t="e">
        <f t="shared" si="1"/>
        <v>#REF!</v>
      </c>
      <c r="J10" s="101" t="e">
        <f>'к среднему по РА'!M10</f>
        <v>#REF!</v>
      </c>
      <c r="K10" s="101" t="e">
        <f>коэффициенты!K10</f>
        <v>#REF!</v>
      </c>
      <c r="L10" s="175" t="e">
        <f t="shared" si="2"/>
        <v>#REF!</v>
      </c>
      <c r="M10" s="99" t="e">
        <f>'к среднему по РА'!O10</f>
        <v>#REF!</v>
      </c>
      <c r="N10" s="99" t="e">
        <f>коэффициенты!M10</f>
        <v>#REF!</v>
      </c>
      <c r="O10" s="174" t="e">
        <f t="shared" si="3"/>
        <v>#REF!</v>
      </c>
      <c r="P10" s="99" t="e">
        <f>'к среднему по РА'!Q10</f>
        <v>#REF!</v>
      </c>
      <c r="Q10" s="99" t="e">
        <f>коэффициенты!O10</f>
        <v>#REF!</v>
      </c>
      <c r="R10" s="176" t="e">
        <f t="shared" si="4"/>
        <v>#REF!</v>
      </c>
      <c r="S10" s="99" t="e">
        <f>'к среднему по РА'!S10</f>
        <v>#REF!</v>
      </c>
      <c r="T10" s="99" t="e">
        <f>коэффициенты!Q10</f>
        <v>#REF!</v>
      </c>
      <c r="U10" s="176" t="e">
        <f t="shared" si="5"/>
        <v>#REF!</v>
      </c>
      <c r="V10" s="101" t="e">
        <f>'к среднему по РА'!U10</f>
        <v>#REF!</v>
      </c>
      <c r="W10" s="101" t="e">
        <f>коэффициенты!S10</f>
        <v>#REF!</v>
      </c>
      <c r="X10" s="175" t="e">
        <f t="shared" si="6"/>
        <v>#REF!</v>
      </c>
      <c r="Y10" s="101" t="e">
        <f>'к среднему по РА'!W10</f>
        <v>#REF!</v>
      </c>
      <c r="Z10" s="101" t="e">
        <f>коэффициенты!U10</f>
        <v>#REF!</v>
      </c>
      <c r="AA10" s="174" t="e">
        <f t="shared" si="7"/>
        <v>#REF!</v>
      </c>
      <c r="AB10" s="101" t="e">
        <f>'к среднему по РА'!Y10</f>
        <v>#REF!</v>
      </c>
      <c r="AC10" s="101" t="e">
        <f>коэффициенты!W10</f>
        <v>#REF!</v>
      </c>
      <c r="AD10" s="175" t="e">
        <f t="shared" si="8"/>
        <v>#REF!</v>
      </c>
      <c r="AE10" s="101" t="e">
        <f>'к среднему по РА'!AA10</f>
        <v>#REF!</v>
      </c>
      <c r="AF10" s="101" t="e">
        <f>коэффициенты!Y10</f>
        <v>#REF!</v>
      </c>
      <c r="AG10" s="174" t="e">
        <f t="shared" si="9"/>
        <v>#REF!</v>
      </c>
      <c r="AH10" s="101" t="e">
        <f>'к среднему по РА'!AC10</f>
        <v>#REF!</v>
      </c>
      <c r="AI10" s="101" t="e">
        <f>коэффициенты!AA10</f>
        <v>#REF!</v>
      </c>
      <c r="AJ10" s="176" t="e">
        <f t="shared" si="10"/>
        <v>#REF!</v>
      </c>
      <c r="AK10" s="177" t="e">
        <f t="shared" si="11"/>
        <v>#REF!</v>
      </c>
      <c r="AL10" s="177" t="e">
        <f t="shared" si="12"/>
        <v>#REF!</v>
      </c>
      <c r="AM10" s="177" t="e">
        <f t="shared" si="13"/>
        <v>#REF!</v>
      </c>
      <c r="AN10" s="178" t="e">
        <f t="shared" si="14"/>
        <v>#REF!</v>
      </c>
      <c r="AO10" s="178" t="e">
        <f t="shared" si="15"/>
        <v>#REF!</v>
      </c>
      <c r="AP10" s="178" t="e">
        <f t="shared" si="16"/>
        <v>#REF!</v>
      </c>
      <c r="AQ10" s="178" t="e">
        <f t="shared" si="17"/>
        <v>#REF!</v>
      </c>
      <c r="AR10" s="178" t="e">
        <f>0.04*#REF!</f>
        <v>#REF!</v>
      </c>
      <c r="AS10" s="179" t="e">
        <f t="shared" si="18"/>
        <v>#REF!</v>
      </c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</row>
    <row r="11" spans="1:130" s="171" customFormat="1" ht="20.45" customHeight="1" x14ac:dyDescent="0.25">
      <c r="A11" s="172" t="s">
        <v>62</v>
      </c>
      <c r="B11" s="99" t="e">
        <f>'к среднему по РА'!G11</f>
        <v>#REF!</v>
      </c>
      <c r="C11" s="99" t="e">
        <f>коэффициенты!E11</f>
        <v>#REF!</v>
      </c>
      <c r="D11" s="99" t="e">
        <f>'к среднему по РА'!I11</f>
        <v>#REF!</v>
      </c>
      <c r="E11" s="99" t="e">
        <f>коэффициенты!G11</f>
        <v>#REF!</v>
      </c>
      <c r="F11" s="173" t="e">
        <f t="shared" si="0"/>
        <v>#REF!</v>
      </c>
      <c r="G11" s="99" t="e">
        <f>'к среднему по РА'!K11</f>
        <v>#REF!</v>
      </c>
      <c r="H11" s="99" t="e">
        <f>коэффициенты!I11</f>
        <v>#REF!</v>
      </c>
      <c r="I11" s="174" t="e">
        <f t="shared" si="1"/>
        <v>#REF!</v>
      </c>
      <c r="J11" s="101" t="e">
        <f>'к среднему по РА'!M11</f>
        <v>#REF!</v>
      </c>
      <c r="K11" s="101" t="e">
        <f>коэффициенты!K11</f>
        <v>#REF!</v>
      </c>
      <c r="L11" s="175" t="e">
        <f t="shared" si="2"/>
        <v>#REF!</v>
      </c>
      <c r="M11" s="99" t="e">
        <f>'к среднему по РА'!O11</f>
        <v>#REF!</v>
      </c>
      <c r="N11" s="99" t="e">
        <f>коэффициенты!M11</f>
        <v>#REF!</v>
      </c>
      <c r="O11" s="174" t="e">
        <f t="shared" si="3"/>
        <v>#REF!</v>
      </c>
      <c r="P11" s="99" t="e">
        <f>'к среднему по РА'!Q11</f>
        <v>#REF!</v>
      </c>
      <c r="Q11" s="99" t="e">
        <f>коэффициенты!O11</f>
        <v>#REF!</v>
      </c>
      <c r="R11" s="176" t="e">
        <f t="shared" si="4"/>
        <v>#REF!</v>
      </c>
      <c r="S11" s="99" t="e">
        <f>'к среднему по РА'!S11</f>
        <v>#REF!</v>
      </c>
      <c r="T11" s="99" t="e">
        <f>коэффициенты!Q11</f>
        <v>#REF!</v>
      </c>
      <c r="U11" s="176" t="e">
        <f t="shared" si="5"/>
        <v>#REF!</v>
      </c>
      <c r="V11" s="101" t="e">
        <f>'к среднему по РА'!U11</f>
        <v>#REF!</v>
      </c>
      <c r="W11" s="101" t="e">
        <f>коэффициенты!S11</f>
        <v>#REF!</v>
      </c>
      <c r="X11" s="175" t="e">
        <f t="shared" si="6"/>
        <v>#REF!</v>
      </c>
      <c r="Y11" s="101" t="e">
        <f>'к среднему по РА'!W11</f>
        <v>#REF!</v>
      </c>
      <c r="Z11" s="101" t="e">
        <f>коэффициенты!U11</f>
        <v>#REF!</v>
      </c>
      <c r="AA11" s="174" t="e">
        <f t="shared" si="7"/>
        <v>#REF!</v>
      </c>
      <c r="AB11" s="101" t="e">
        <f>'к среднему по РА'!Y11</f>
        <v>#REF!</v>
      </c>
      <c r="AC11" s="101" t="e">
        <f>коэффициенты!W11</f>
        <v>#REF!</v>
      </c>
      <c r="AD11" s="175" t="e">
        <f t="shared" si="8"/>
        <v>#REF!</v>
      </c>
      <c r="AE11" s="101" t="e">
        <f>'к среднему по РА'!AA11</f>
        <v>#REF!</v>
      </c>
      <c r="AF11" s="101" t="e">
        <f>коэффициенты!Y11</f>
        <v>#REF!</v>
      </c>
      <c r="AG11" s="174" t="e">
        <f t="shared" si="9"/>
        <v>#REF!</v>
      </c>
      <c r="AH11" s="101" t="e">
        <f>'к среднему по РА'!AC11</f>
        <v>#REF!</v>
      </c>
      <c r="AI11" s="101" t="e">
        <f>коэффициенты!AA11</f>
        <v>#REF!</v>
      </c>
      <c r="AJ11" s="176" t="e">
        <f t="shared" si="10"/>
        <v>#REF!</v>
      </c>
      <c r="AK11" s="177" t="e">
        <f t="shared" si="11"/>
        <v>#REF!</v>
      </c>
      <c r="AL11" s="177" t="e">
        <f t="shared" si="12"/>
        <v>#REF!</v>
      </c>
      <c r="AM11" s="177" t="e">
        <f t="shared" si="13"/>
        <v>#REF!</v>
      </c>
      <c r="AN11" s="178" t="e">
        <f t="shared" si="14"/>
        <v>#REF!</v>
      </c>
      <c r="AO11" s="178" t="e">
        <f t="shared" si="15"/>
        <v>#REF!</v>
      </c>
      <c r="AP11" s="178" t="e">
        <f t="shared" si="16"/>
        <v>#REF!</v>
      </c>
      <c r="AQ11" s="178" t="e">
        <f t="shared" si="17"/>
        <v>#REF!</v>
      </c>
      <c r="AR11" s="178" t="e">
        <f>0.04*#REF!</f>
        <v>#REF!</v>
      </c>
      <c r="AS11" s="179" t="e">
        <f t="shared" si="18"/>
        <v>#REF!</v>
      </c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</row>
    <row r="12" spans="1:130" s="171" customFormat="1" ht="19.899999999999999" customHeight="1" x14ac:dyDescent="0.25">
      <c r="A12" s="172" t="s">
        <v>63</v>
      </c>
      <c r="B12" s="99" t="e">
        <f>'к среднему по РА'!G12</f>
        <v>#REF!</v>
      </c>
      <c r="C12" s="99" t="e">
        <f>коэффициенты!E12</f>
        <v>#REF!</v>
      </c>
      <c r="D12" s="99" t="e">
        <f>'к среднему по РА'!I12</f>
        <v>#REF!</v>
      </c>
      <c r="E12" s="99" t="e">
        <f>коэффициенты!G12</f>
        <v>#REF!</v>
      </c>
      <c r="F12" s="173" t="e">
        <f t="shared" si="0"/>
        <v>#REF!</v>
      </c>
      <c r="G12" s="99" t="e">
        <f>'к среднему по РА'!K12</f>
        <v>#REF!</v>
      </c>
      <c r="H12" s="99" t="e">
        <f>коэффициенты!I12</f>
        <v>#REF!</v>
      </c>
      <c r="I12" s="174" t="e">
        <f t="shared" si="1"/>
        <v>#REF!</v>
      </c>
      <c r="J12" s="101" t="e">
        <f>'к среднему по РА'!M12</f>
        <v>#REF!</v>
      </c>
      <c r="K12" s="101" t="e">
        <f>коэффициенты!K12</f>
        <v>#REF!</v>
      </c>
      <c r="L12" s="175" t="e">
        <f t="shared" si="2"/>
        <v>#REF!</v>
      </c>
      <c r="M12" s="99" t="e">
        <f>'к среднему по РА'!O12</f>
        <v>#REF!</v>
      </c>
      <c r="N12" s="99" t="e">
        <f>коэффициенты!M12</f>
        <v>#REF!</v>
      </c>
      <c r="O12" s="174" t="e">
        <f t="shared" si="3"/>
        <v>#REF!</v>
      </c>
      <c r="P12" s="99" t="e">
        <f>'к среднему по РА'!Q12</f>
        <v>#REF!</v>
      </c>
      <c r="Q12" s="99" t="e">
        <f>коэффициенты!O12</f>
        <v>#REF!</v>
      </c>
      <c r="R12" s="176" t="e">
        <f t="shared" si="4"/>
        <v>#REF!</v>
      </c>
      <c r="S12" s="99" t="e">
        <f>'к среднему по РА'!S12</f>
        <v>#REF!</v>
      </c>
      <c r="T12" s="99" t="e">
        <f>коэффициенты!Q12</f>
        <v>#REF!</v>
      </c>
      <c r="U12" s="176" t="e">
        <f t="shared" si="5"/>
        <v>#REF!</v>
      </c>
      <c r="V12" s="101" t="e">
        <f>'к среднему по РА'!U12</f>
        <v>#REF!</v>
      </c>
      <c r="W12" s="101" t="e">
        <f>коэффициенты!S12</f>
        <v>#REF!</v>
      </c>
      <c r="X12" s="175" t="e">
        <f t="shared" si="6"/>
        <v>#REF!</v>
      </c>
      <c r="Y12" s="101" t="e">
        <f>'к среднему по РА'!W12</f>
        <v>#REF!</v>
      </c>
      <c r="Z12" s="101" t="e">
        <f>коэффициенты!U12</f>
        <v>#REF!</v>
      </c>
      <c r="AA12" s="174" t="e">
        <f t="shared" si="7"/>
        <v>#REF!</v>
      </c>
      <c r="AB12" s="101" t="e">
        <f>'к среднему по РА'!Y12</f>
        <v>#REF!</v>
      </c>
      <c r="AC12" s="101" t="e">
        <f>коэффициенты!W12</f>
        <v>#REF!</v>
      </c>
      <c r="AD12" s="175" t="e">
        <f t="shared" si="8"/>
        <v>#REF!</v>
      </c>
      <c r="AE12" s="101" t="e">
        <f>'к среднему по РА'!AA12</f>
        <v>#REF!</v>
      </c>
      <c r="AF12" s="101" t="e">
        <f>коэффициенты!Y12</f>
        <v>#REF!</v>
      </c>
      <c r="AG12" s="174" t="e">
        <f t="shared" si="9"/>
        <v>#REF!</v>
      </c>
      <c r="AH12" s="101" t="e">
        <f>'к среднему по РА'!AC12</f>
        <v>#REF!</v>
      </c>
      <c r="AI12" s="101" t="e">
        <f>коэффициенты!AA12</f>
        <v>#REF!</v>
      </c>
      <c r="AJ12" s="176" t="e">
        <f t="shared" si="10"/>
        <v>#REF!</v>
      </c>
      <c r="AK12" s="177" t="e">
        <f t="shared" si="11"/>
        <v>#REF!</v>
      </c>
      <c r="AL12" s="177" t="e">
        <f t="shared" si="12"/>
        <v>#REF!</v>
      </c>
      <c r="AM12" s="177" t="e">
        <f t="shared" si="13"/>
        <v>#REF!</v>
      </c>
      <c r="AN12" s="178" t="e">
        <f t="shared" si="14"/>
        <v>#REF!</v>
      </c>
      <c r="AO12" s="178" t="e">
        <f t="shared" si="15"/>
        <v>#REF!</v>
      </c>
      <c r="AP12" s="178" t="e">
        <f t="shared" si="16"/>
        <v>#REF!</v>
      </c>
      <c r="AQ12" s="178" t="e">
        <f t="shared" si="17"/>
        <v>#REF!</v>
      </c>
      <c r="AR12" s="178" t="e">
        <f>0.04*#REF!</f>
        <v>#REF!</v>
      </c>
      <c r="AS12" s="179" t="e">
        <f t="shared" si="18"/>
        <v>#REF!</v>
      </c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</row>
    <row r="13" spans="1:130" s="171" customFormat="1" ht="21.6" customHeight="1" x14ac:dyDescent="0.25">
      <c r="A13" s="172" t="s">
        <v>64</v>
      </c>
      <c r="B13" s="99" t="e">
        <f>'к среднему по РА'!G13</f>
        <v>#REF!</v>
      </c>
      <c r="C13" s="99" t="e">
        <f>коэффициенты!E13</f>
        <v>#REF!</v>
      </c>
      <c r="D13" s="99" t="e">
        <f>'к среднему по РА'!I13</f>
        <v>#REF!</v>
      </c>
      <c r="E13" s="99" t="e">
        <f>коэффициенты!G13</f>
        <v>#REF!</v>
      </c>
      <c r="F13" s="173" t="e">
        <f t="shared" si="0"/>
        <v>#REF!</v>
      </c>
      <c r="G13" s="99" t="e">
        <f>'к среднему по РА'!K13</f>
        <v>#REF!</v>
      </c>
      <c r="H13" s="99" t="e">
        <f>коэффициенты!I13</f>
        <v>#REF!</v>
      </c>
      <c r="I13" s="174" t="e">
        <f t="shared" si="1"/>
        <v>#REF!</v>
      </c>
      <c r="J13" s="101" t="e">
        <f>'к среднему по РА'!M13</f>
        <v>#REF!</v>
      </c>
      <c r="K13" s="101" t="e">
        <f>коэффициенты!K13</f>
        <v>#REF!</v>
      </c>
      <c r="L13" s="175" t="e">
        <f t="shared" si="2"/>
        <v>#REF!</v>
      </c>
      <c r="M13" s="99" t="e">
        <f>'к среднему по РА'!O13</f>
        <v>#REF!</v>
      </c>
      <c r="N13" s="99" t="e">
        <f>коэффициенты!M13</f>
        <v>#REF!</v>
      </c>
      <c r="O13" s="174" t="e">
        <f t="shared" si="3"/>
        <v>#REF!</v>
      </c>
      <c r="P13" s="99" t="e">
        <f>'к среднему по РА'!Q13</f>
        <v>#REF!</v>
      </c>
      <c r="Q13" s="99" t="e">
        <f>коэффициенты!O13</f>
        <v>#REF!</v>
      </c>
      <c r="R13" s="176" t="e">
        <f t="shared" si="4"/>
        <v>#REF!</v>
      </c>
      <c r="S13" s="99" t="e">
        <f>'к среднему по РА'!S13</f>
        <v>#REF!</v>
      </c>
      <c r="T13" s="99" t="e">
        <f>коэффициенты!Q13</f>
        <v>#REF!</v>
      </c>
      <c r="U13" s="176" t="e">
        <f t="shared" si="5"/>
        <v>#REF!</v>
      </c>
      <c r="V13" s="101" t="e">
        <f>'к среднему по РА'!U13</f>
        <v>#REF!</v>
      </c>
      <c r="W13" s="101" t="e">
        <f>коэффициенты!S13</f>
        <v>#REF!</v>
      </c>
      <c r="X13" s="175" t="e">
        <f t="shared" si="6"/>
        <v>#REF!</v>
      </c>
      <c r="Y13" s="101" t="e">
        <f>'к среднему по РА'!W13</f>
        <v>#REF!</v>
      </c>
      <c r="Z13" s="101" t="e">
        <f>коэффициенты!U13</f>
        <v>#REF!</v>
      </c>
      <c r="AA13" s="174" t="e">
        <f t="shared" si="7"/>
        <v>#REF!</v>
      </c>
      <c r="AB13" s="101" t="e">
        <f>'к среднему по РА'!Y13</f>
        <v>#REF!</v>
      </c>
      <c r="AC13" s="101" t="e">
        <f>коэффициенты!W13</f>
        <v>#REF!</v>
      </c>
      <c r="AD13" s="175" t="e">
        <f t="shared" si="8"/>
        <v>#REF!</v>
      </c>
      <c r="AE13" s="101" t="e">
        <f>'к среднему по РА'!AA13</f>
        <v>#REF!</v>
      </c>
      <c r="AF13" s="101" t="e">
        <f>коэффициенты!Y13</f>
        <v>#REF!</v>
      </c>
      <c r="AG13" s="174" t="e">
        <f t="shared" si="9"/>
        <v>#REF!</v>
      </c>
      <c r="AH13" s="101" t="e">
        <f>'к среднему по РА'!AC13</f>
        <v>#REF!</v>
      </c>
      <c r="AI13" s="101" t="e">
        <f>коэффициенты!AA13</f>
        <v>#REF!</v>
      </c>
      <c r="AJ13" s="176" t="e">
        <f t="shared" si="10"/>
        <v>#REF!</v>
      </c>
      <c r="AK13" s="177" t="e">
        <f t="shared" si="11"/>
        <v>#REF!</v>
      </c>
      <c r="AL13" s="177" t="e">
        <f t="shared" si="12"/>
        <v>#REF!</v>
      </c>
      <c r="AM13" s="177" t="e">
        <f t="shared" si="13"/>
        <v>#REF!</v>
      </c>
      <c r="AN13" s="178" t="e">
        <f t="shared" si="14"/>
        <v>#REF!</v>
      </c>
      <c r="AO13" s="178" t="e">
        <f t="shared" si="15"/>
        <v>#REF!</v>
      </c>
      <c r="AP13" s="178" t="e">
        <f t="shared" si="16"/>
        <v>#REF!</v>
      </c>
      <c r="AQ13" s="178" t="e">
        <f t="shared" si="17"/>
        <v>#REF!</v>
      </c>
      <c r="AR13" s="178" t="e">
        <f>0.04*#REF!</f>
        <v>#REF!</v>
      </c>
      <c r="AS13" s="179" t="e">
        <f t="shared" si="18"/>
        <v>#REF!</v>
      </c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</row>
    <row r="14" spans="1:130" s="171" customFormat="1" ht="20.45" customHeight="1" x14ac:dyDescent="0.25">
      <c r="A14" s="180" t="s">
        <v>65</v>
      </c>
      <c r="B14" s="99" t="e">
        <f>'к среднему по РА'!G14</f>
        <v>#REF!</v>
      </c>
      <c r="C14" s="99" t="e">
        <f>коэффициенты!E14</f>
        <v>#REF!</v>
      </c>
      <c r="D14" s="99" t="e">
        <f>'к среднему по РА'!I14</f>
        <v>#REF!</v>
      </c>
      <c r="E14" s="99" t="e">
        <f>коэффициенты!G14</f>
        <v>#REF!</v>
      </c>
      <c r="F14" s="173" t="e">
        <f t="shared" si="0"/>
        <v>#REF!</v>
      </c>
      <c r="G14" s="99" t="e">
        <f>'к среднему по РА'!K14</f>
        <v>#REF!</v>
      </c>
      <c r="H14" s="99" t="e">
        <f>коэффициенты!I14</f>
        <v>#REF!</v>
      </c>
      <c r="I14" s="174" t="e">
        <f t="shared" si="1"/>
        <v>#REF!</v>
      </c>
      <c r="J14" s="101" t="e">
        <f>'к среднему по РА'!M14</f>
        <v>#REF!</v>
      </c>
      <c r="K14" s="101" t="e">
        <f>коэффициенты!K14</f>
        <v>#REF!</v>
      </c>
      <c r="L14" s="175" t="e">
        <f t="shared" si="2"/>
        <v>#REF!</v>
      </c>
      <c r="M14" s="99" t="e">
        <f>'к среднему по РА'!O14</f>
        <v>#REF!</v>
      </c>
      <c r="N14" s="99" t="e">
        <f>коэффициенты!M14</f>
        <v>#REF!</v>
      </c>
      <c r="O14" s="174" t="e">
        <f t="shared" si="3"/>
        <v>#REF!</v>
      </c>
      <c r="P14" s="99" t="e">
        <f>'к среднему по РА'!Q14</f>
        <v>#REF!</v>
      </c>
      <c r="Q14" s="99" t="e">
        <f>коэффициенты!O14</f>
        <v>#REF!</v>
      </c>
      <c r="R14" s="176" t="e">
        <f t="shared" si="4"/>
        <v>#REF!</v>
      </c>
      <c r="S14" s="99" t="e">
        <f>'к среднему по РА'!S14</f>
        <v>#REF!</v>
      </c>
      <c r="T14" s="99" t="e">
        <f>коэффициенты!Q14</f>
        <v>#REF!</v>
      </c>
      <c r="U14" s="176" t="e">
        <f t="shared" si="5"/>
        <v>#REF!</v>
      </c>
      <c r="V14" s="101" t="e">
        <f>'к среднему по РА'!U14</f>
        <v>#REF!</v>
      </c>
      <c r="W14" s="101" t="e">
        <f>коэффициенты!S14</f>
        <v>#REF!</v>
      </c>
      <c r="X14" s="175" t="e">
        <f t="shared" si="6"/>
        <v>#REF!</v>
      </c>
      <c r="Y14" s="101" t="e">
        <f>'к среднему по РА'!W14</f>
        <v>#REF!</v>
      </c>
      <c r="Z14" s="101" t="e">
        <f>коэффициенты!U14</f>
        <v>#REF!</v>
      </c>
      <c r="AA14" s="174" t="e">
        <f t="shared" si="7"/>
        <v>#REF!</v>
      </c>
      <c r="AB14" s="101" t="e">
        <f>'к среднему по РА'!Y14</f>
        <v>#REF!</v>
      </c>
      <c r="AC14" s="101" t="e">
        <f>коэффициенты!W14</f>
        <v>#REF!</v>
      </c>
      <c r="AD14" s="175" t="e">
        <f t="shared" si="8"/>
        <v>#REF!</v>
      </c>
      <c r="AE14" s="101" t="e">
        <f>'к среднему по РА'!AA14</f>
        <v>#REF!</v>
      </c>
      <c r="AF14" s="101" t="e">
        <f>коэффициенты!Y14</f>
        <v>#REF!</v>
      </c>
      <c r="AG14" s="174" t="e">
        <f t="shared" si="9"/>
        <v>#REF!</v>
      </c>
      <c r="AH14" s="101" t="e">
        <f>'к среднему по РА'!AC14</f>
        <v>#REF!</v>
      </c>
      <c r="AI14" s="101" t="e">
        <f>коэффициенты!AA14</f>
        <v>#REF!</v>
      </c>
      <c r="AJ14" s="176" t="e">
        <f t="shared" si="10"/>
        <v>#REF!</v>
      </c>
      <c r="AK14" s="177" t="e">
        <f t="shared" si="11"/>
        <v>#REF!</v>
      </c>
      <c r="AL14" s="177" t="e">
        <f t="shared" si="12"/>
        <v>#REF!</v>
      </c>
      <c r="AM14" s="177" t="e">
        <f t="shared" si="13"/>
        <v>#REF!</v>
      </c>
      <c r="AN14" s="178" t="e">
        <f t="shared" si="14"/>
        <v>#REF!</v>
      </c>
      <c r="AO14" s="178" t="e">
        <f t="shared" si="15"/>
        <v>#REF!</v>
      </c>
      <c r="AP14" s="178" t="e">
        <f t="shared" si="16"/>
        <v>#REF!</v>
      </c>
      <c r="AQ14" s="178" t="e">
        <f t="shared" si="17"/>
        <v>#REF!</v>
      </c>
      <c r="AR14" s="178" t="e">
        <f>0.04*#REF!</f>
        <v>#REF!</v>
      </c>
      <c r="AS14" s="179" t="e">
        <f t="shared" si="18"/>
        <v>#REF!</v>
      </c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</row>
    <row r="15" spans="1:130" ht="15.75" x14ac:dyDescent="0.25">
      <c r="A15" s="132" t="s">
        <v>66</v>
      </c>
      <c r="B15" s="134"/>
      <c r="C15" s="134"/>
      <c r="D15" s="181"/>
      <c r="E15" s="182"/>
      <c r="F15" s="134"/>
      <c r="G15" s="134"/>
      <c r="H15" s="134"/>
      <c r="I15" s="134"/>
      <c r="J15" s="181"/>
      <c r="K15" s="181"/>
      <c r="L15" s="134"/>
      <c r="M15" s="181"/>
      <c r="N15" s="181"/>
      <c r="O15" s="181"/>
      <c r="P15" s="181"/>
      <c r="Q15" s="181"/>
      <c r="R15" s="181"/>
      <c r="S15" s="181"/>
      <c r="T15" s="181"/>
      <c r="U15" s="181"/>
      <c r="V15" s="183"/>
      <c r="W15" s="183"/>
      <c r="X15" s="183"/>
      <c r="Y15" s="134"/>
      <c r="Z15" s="134"/>
      <c r="AA15" s="134"/>
      <c r="AB15" s="183"/>
      <c r="AC15" s="183"/>
      <c r="AD15" s="134"/>
      <c r="AE15" s="134"/>
      <c r="AF15" s="134"/>
      <c r="AG15" s="134"/>
      <c r="AH15" s="184"/>
      <c r="AI15" s="184"/>
      <c r="AJ15" s="134"/>
      <c r="AK15" s="179"/>
      <c r="AL15" s="179"/>
      <c r="AM15" s="179"/>
      <c r="AN15" s="179"/>
      <c r="AO15" s="179"/>
      <c r="AP15" s="179"/>
      <c r="AQ15" s="179"/>
      <c r="AR15" s="179"/>
      <c r="AS15" s="179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</row>
    <row r="16" spans="1:130" x14ac:dyDescent="0.2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P16" s="6"/>
      <c r="AQ16" s="6"/>
      <c r="AR16" s="6"/>
    </row>
    <row r="17" spans="2:37" x14ac:dyDescent="0.2">
      <c r="AK17" s="6"/>
    </row>
    <row r="18" spans="2:37" x14ac:dyDescent="0.2">
      <c r="B18" s="6"/>
      <c r="C18" s="6"/>
      <c r="D18" s="6"/>
      <c r="E18" s="6"/>
      <c r="AK18" s="6"/>
    </row>
    <row r="19" spans="2:37" ht="15" customHeight="1" x14ac:dyDescent="0.2">
      <c r="B19" s="6"/>
      <c r="C19" s="6"/>
      <c r="D19" s="6"/>
      <c r="E19" s="6"/>
      <c r="AK19" s="6"/>
    </row>
    <row r="20" spans="2:37" x14ac:dyDescent="0.2">
      <c r="B20" s="6"/>
      <c r="C20" s="6"/>
      <c r="D20" s="6"/>
      <c r="E20" s="6"/>
      <c r="AK20" s="6"/>
    </row>
    <row r="21" spans="2:37" x14ac:dyDescent="0.2">
      <c r="B21" s="6"/>
      <c r="C21" s="6"/>
      <c r="D21" s="6"/>
      <c r="E21" s="6"/>
      <c r="AK21" s="6"/>
    </row>
    <row r="22" spans="2:37" x14ac:dyDescent="0.2">
      <c r="B22" s="6"/>
      <c r="C22" s="6"/>
      <c r="D22" s="6"/>
      <c r="E22" s="6"/>
      <c r="AK22" s="6"/>
    </row>
    <row r="23" spans="2:37" x14ac:dyDescent="0.2">
      <c r="B23" s="6"/>
      <c r="C23" s="6"/>
      <c r="D23" s="6"/>
      <c r="E23" s="6"/>
      <c r="AK23" s="6"/>
    </row>
    <row r="24" spans="2:37" x14ac:dyDescent="0.2">
      <c r="B24" s="6"/>
      <c r="C24" s="6"/>
      <c r="D24" s="6"/>
      <c r="E24" s="6"/>
      <c r="AK24" s="6"/>
    </row>
    <row r="25" spans="2:37" x14ac:dyDescent="0.2">
      <c r="B25" s="6"/>
      <c r="C25" s="6"/>
      <c r="D25" s="6"/>
      <c r="E25" s="6"/>
      <c r="AK25" s="6"/>
    </row>
    <row r="26" spans="2:37" x14ac:dyDescent="0.2">
      <c r="B26" s="6"/>
      <c r="C26" s="6"/>
      <c r="D26" s="6"/>
      <c r="E26" s="6"/>
      <c r="AK26" s="6"/>
    </row>
    <row r="27" spans="2:37" x14ac:dyDescent="0.2">
      <c r="B27" s="6"/>
      <c r="C27" s="6"/>
      <c r="D27" s="6"/>
      <c r="E27" s="6"/>
      <c r="AK27" s="6"/>
    </row>
    <row r="28" spans="2:37" x14ac:dyDescent="0.2">
      <c r="B28" s="6"/>
      <c r="C28" s="6"/>
      <c r="D28" s="6"/>
      <c r="E28" s="6"/>
      <c r="AK28" s="6"/>
    </row>
    <row r="29" spans="2:37" x14ac:dyDescent="0.2">
      <c r="B29" s="6"/>
      <c r="C29" s="6"/>
      <c r="D29" s="6"/>
      <c r="E29" s="6"/>
      <c r="AK29" s="6"/>
    </row>
    <row r="30" spans="2:37" x14ac:dyDescent="0.2">
      <c r="B30" s="6"/>
      <c r="C30" s="6"/>
      <c r="D30" s="6"/>
      <c r="E30" s="6"/>
      <c r="AK30" s="6"/>
    </row>
    <row r="31" spans="2:37" x14ac:dyDescent="0.2">
      <c r="B31" s="6"/>
      <c r="C31" s="6"/>
      <c r="D31" s="6"/>
      <c r="E31" s="6"/>
      <c r="AK31" s="6"/>
    </row>
    <row r="32" spans="2:37" x14ac:dyDescent="0.2">
      <c r="B32" s="6"/>
      <c r="C32" s="6"/>
      <c r="D32" s="6"/>
      <c r="E32" s="6"/>
      <c r="AK32" s="6"/>
    </row>
    <row r="33" spans="2:37" x14ac:dyDescent="0.2">
      <c r="B33" s="6"/>
      <c r="C33" s="6"/>
      <c r="D33" s="6"/>
      <c r="E33" s="6"/>
      <c r="AK33" s="6"/>
    </row>
    <row r="34" spans="2:37" x14ac:dyDescent="0.2">
      <c r="AK34" s="6"/>
    </row>
    <row r="35" spans="2:37" x14ac:dyDescent="0.2">
      <c r="AK35" s="6"/>
    </row>
    <row r="36" spans="2:37" x14ac:dyDescent="0.2">
      <c r="AK36" s="6"/>
    </row>
    <row r="37" spans="2:37" x14ac:dyDescent="0.2">
      <c r="AK37" s="6"/>
    </row>
    <row r="38" spans="2:37" x14ac:dyDescent="0.2">
      <c r="AK38" s="6"/>
    </row>
    <row r="39" spans="2:37" x14ac:dyDescent="0.2">
      <c r="AK39" s="6"/>
    </row>
    <row r="40" spans="2:37" x14ac:dyDescent="0.2">
      <c r="AK40" s="6"/>
    </row>
    <row r="41" spans="2:37" x14ac:dyDescent="0.2">
      <c r="AK41" s="6"/>
    </row>
    <row r="42" spans="2:37" x14ac:dyDescent="0.2">
      <c r="AK42" s="6"/>
    </row>
    <row r="43" spans="2:37" x14ac:dyDescent="0.2">
      <c r="AK43" s="6"/>
    </row>
    <row r="44" spans="2:37" x14ac:dyDescent="0.2">
      <c r="AK44" s="6"/>
    </row>
    <row r="45" spans="2:37" x14ac:dyDescent="0.2">
      <c r="AK45" s="6"/>
    </row>
    <row r="46" spans="2:37" x14ac:dyDescent="0.2">
      <c r="AK46" s="6"/>
    </row>
    <row r="47" spans="2:37" x14ac:dyDescent="0.2">
      <c r="AK47" s="6"/>
    </row>
    <row r="48" spans="2:37" x14ac:dyDescent="0.2">
      <c r="AK48" s="6"/>
    </row>
    <row r="49" spans="37:37" x14ac:dyDescent="0.2">
      <c r="AK49" s="6"/>
    </row>
    <row r="50" spans="37:37" x14ac:dyDescent="0.2">
      <c r="AK50" s="6"/>
    </row>
    <row r="51" spans="37:37" x14ac:dyDescent="0.2">
      <c r="AK51" s="6"/>
    </row>
    <row r="52" spans="37:37" x14ac:dyDescent="0.2">
      <c r="AK52" s="6"/>
    </row>
    <row r="53" spans="37:37" x14ac:dyDescent="0.2">
      <c r="AK53" s="6"/>
    </row>
    <row r="54" spans="37:37" x14ac:dyDescent="0.2">
      <c r="AK54" s="6"/>
    </row>
    <row r="55" spans="37:37" x14ac:dyDescent="0.2">
      <c r="AK55" s="6"/>
    </row>
    <row r="56" spans="37:37" x14ac:dyDescent="0.2">
      <c r="AK56" s="6"/>
    </row>
    <row r="57" spans="37:37" x14ac:dyDescent="0.2">
      <c r="AK57" s="6"/>
    </row>
    <row r="58" spans="37:37" x14ac:dyDescent="0.2">
      <c r="AK58" s="6"/>
    </row>
    <row r="59" spans="37:37" x14ac:dyDescent="0.2">
      <c r="AK59" s="6"/>
    </row>
    <row r="60" spans="37:37" x14ac:dyDescent="0.2">
      <c r="AK60" s="6"/>
    </row>
    <row r="61" spans="37:37" x14ac:dyDescent="0.2">
      <c r="AK61" s="6"/>
    </row>
    <row r="62" spans="37:37" x14ac:dyDescent="0.2">
      <c r="AK62" s="6"/>
    </row>
    <row r="63" spans="37:37" x14ac:dyDescent="0.2">
      <c r="AK63" s="6"/>
    </row>
    <row r="64" spans="37:37" x14ac:dyDescent="0.2">
      <c r="AK64" s="6"/>
    </row>
    <row r="65" spans="37:37" x14ac:dyDescent="0.2">
      <c r="AK65" s="6"/>
    </row>
    <row r="66" spans="37:37" x14ac:dyDescent="0.2">
      <c r="AK66" s="6"/>
    </row>
    <row r="67" spans="37:37" x14ac:dyDescent="0.2">
      <c r="AK67" s="6"/>
    </row>
    <row r="68" spans="37:37" x14ac:dyDescent="0.2">
      <c r="AK68" s="6"/>
    </row>
    <row r="69" spans="37:37" x14ac:dyDescent="0.2">
      <c r="AK69" s="6"/>
    </row>
    <row r="70" spans="37:37" x14ac:dyDescent="0.2">
      <c r="AK70" s="6"/>
    </row>
    <row r="71" spans="37:37" x14ac:dyDescent="0.2">
      <c r="AK71" s="6"/>
    </row>
    <row r="72" spans="37:37" x14ac:dyDescent="0.2">
      <c r="AK72" s="6"/>
    </row>
    <row r="73" spans="37:37" x14ac:dyDescent="0.2">
      <c r="AK73" s="6"/>
    </row>
    <row r="74" spans="37:37" x14ac:dyDescent="0.2">
      <c r="AK74" s="6"/>
    </row>
    <row r="75" spans="37:37" x14ac:dyDescent="0.2">
      <c r="AK75" s="6"/>
    </row>
    <row r="76" spans="37:37" x14ac:dyDescent="0.2">
      <c r="AK76" s="6"/>
    </row>
    <row r="77" spans="37:37" x14ac:dyDescent="0.2">
      <c r="AK77" s="6"/>
    </row>
    <row r="78" spans="37:37" x14ac:dyDescent="0.2">
      <c r="AK78" s="6"/>
    </row>
    <row r="79" spans="37:37" x14ac:dyDescent="0.2">
      <c r="AK79" s="6"/>
    </row>
    <row r="80" spans="37:37" x14ac:dyDescent="0.2">
      <c r="AK80" s="6"/>
    </row>
    <row r="81" spans="37:37" x14ac:dyDescent="0.2">
      <c r="AK81" s="6"/>
    </row>
    <row r="82" spans="37:37" x14ac:dyDescent="0.2">
      <c r="AK82" s="6"/>
    </row>
    <row r="83" spans="37:37" x14ac:dyDescent="0.2">
      <c r="AK83" s="6"/>
    </row>
    <row r="84" spans="37:37" x14ac:dyDescent="0.2">
      <c r="AK84" s="6"/>
    </row>
    <row r="85" spans="37:37" x14ac:dyDescent="0.2">
      <c r="AK85" s="6"/>
    </row>
    <row r="86" spans="37:37" x14ac:dyDescent="0.2">
      <c r="AK86" s="6"/>
    </row>
    <row r="87" spans="37:37" x14ac:dyDescent="0.2">
      <c r="AK87" s="6"/>
    </row>
    <row r="88" spans="37:37" x14ac:dyDescent="0.2">
      <c r="AK88" s="6"/>
    </row>
    <row r="89" spans="37:37" x14ac:dyDescent="0.2">
      <c r="AK89" s="6"/>
    </row>
    <row r="90" spans="37:37" x14ac:dyDescent="0.2">
      <c r="AK90" s="6"/>
    </row>
    <row r="91" spans="37:37" x14ac:dyDescent="0.2">
      <c r="AK91" s="6"/>
    </row>
    <row r="92" spans="37:37" x14ac:dyDescent="0.2">
      <c r="AK92" s="6"/>
    </row>
    <row r="93" spans="37:37" x14ac:dyDescent="0.2">
      <c r="AK93" s="6"/>
    </row>
    <row r="94" spans="37:37" x14ac:dyDescent="0.2">
      <c r="AK94" s="6"/>
    </row>
    <row r="95" spans="37:37" x14ac:dyDescent="0.2">
      <c r="AK95" s="6"/>
    </row>
    <row r="96" spans="37:37" x14ac:dyDescent="0.2">
      <c r="AK96" s="6"/>
    </row>
    <row r="97" spans="37:37" x14ac:dyDescent="0.2">
      <c r="AK97" s="6"/>
    </row>
    <row r="98" spans="37:37" x14ac:dyDescent="0.2">
      <c r="AK98" s="6"/>
    </row>
    <row r="99" spans="37:37" x14ac:dyDescent="0.2">
      <c r="AK99" s="6"/>
    </row>
    <row r="100" spans="37:37" x14ac:dyDescent="0.2">
      <c r="AK100" s="6"/>
    </row>
    <row r="101" spans="37:37" x14ac:dyDescent="0.2">
      <c r="AK101" s="6"/>
    </row>
    <row r="102" spans="37:37" x14ac:dyDescent="0.2">
      <c r="AK102" s="6"/>
    </row>
    <row r="103" spans="37:37" x14ac:dyDescent="0.2">
      <c r="AK103" s="6"/>
    </row>
    <row r="104" spans="37:37" x14ac:dyDescent="0.2">
      <c r="AK104" s="6"/>
    </row>
    <row r="105" spans="37:37" x14ac:dyDescent="0.2">
      <c r="AK105" s="6"/>
    </row>
    <row r="106" spans="37:37" x14ac:dyDescent="0.2">
      <c r="AK106" s="6"/>
    </row>
    <row r="107" spans="37:37" x14ac:dyDescent="0.2">
      <c r="AK107" s="6"/>
    </row>
    <row r="108" spans="37:37" x14ac:dyDescent="0.2">
      <c r="AK108" s="6"/>
    </row>
    <row r="109" spans="37:37" x14ac:dyDescent="0.2">
      <c r="AK109" s="6"/>
    </row>
    <row r="110" spans="37:37" x14ac:dyDescent="0.2">
      <c r="AK110" s="6"/>
    </row>
    <row r="111" spans="37:37" x14ac:dyDescent="0.2">
      <c r="AK111" s="6"/>
    </row>
    <row r="112" spans="37:37" x14ac:dyDescent="0.2">
      <c r="AK112" s="6"/>
    </row>
    <row r="113" spans="37:37" x14ac:dyDescent="0.2">
      <c r="AK113" s="6"/>
    </row>
    <row r="114" spans="37:37" x14ac:dyDescent="0.2">
      <c r="AK114" s="6"/>
    </row>
    <row r="115" spans="37:37" x14ac:dyDescent="0.2">
      <c r="AK115" s="6"/>
    </row>
    <row r="116" spans="37:37" x14ac:dyDescent="0.2">
      <c r="AK116" s="6"/>
    </row>
    <row r="117" spans="37:37" x14ac:dyDescent="0.2">
      <c r="AK117" s="6"/>
    </row>
  </sheetData>
  <mergeCells count="11">
    <mergeCell ref="A2:A3"/>
    <mergeCell ref="B2:C2"/>
    <mergeCell ref="D2:I2"/>
    <mergeCell ref="J2:L2"/>
    <mergeCell ref="M2:O2"/>
    <mergeCell ref="AK2:AS2"/>
    <mergeCell ref="P2:R2"/>
    <mergeCell ref="S2:U2"/>
    <mergeCell ref="V2:AA2"/>
    <mergeCell ref="AB2:AG2"/>
    <mergeCell ref="AH2:AJ2"/>
  </mergeCells>
  <pageMargins left="0.7" right="0.7" top="0.75" bottom="0.75" header="0.3" footer="0.3"/>
  <pageSetup paperSize="9" scale="43" firstPageNumber="2147483648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J25"/>
  <sheetViews>
    <sheetView zoomScale="80" workbookViewId="0">
      <pane xSplit="1" topLeftCell="B1" activePane="topRight" state="frozen"/>
      <selection pane="topRight"/>
    </sheetView>
  </sheetViews>
  <sheetFormatPr defaultColWidth="8.85546875" defaultRowHeight="12.75" x14ac:dyDescent="0.2"/>
  <cols>
    <col min="1" max="1" width="40.85546875" style="6" bestFit="1" customWidth="1"/>
    <col min="2" max="2" width="11.85546875" style="6" bestFit="1" customWidth="1"/>
    <col min="3" max="7" width="8.85546875" style="6" bestFit="1"/>
    <col min="8" max="8" width="10.7109375" style="6" bestFit="1" customWidth="1"/>
    <col min="9" max="9" width="11.7109375" style="6" bestFit="1" customWidth="1"/>
    <col min="10" max="14" width="9" style="6" bestFit="1" customWidth="1"/>
    <col min="15" max="19" width="9.140625" style="6" bestFit="1" customWidth="1"/>
    <col min="20" max="30" width="9" style="6" bestFit="1" customWidth="1"/>
    <col min="31" max="31" width="8.140625" style="6" bestFit="1" customWidth="1"/>
    <col min="32" max="34" width="9" style="6" bestFit="1" customWidth="1"/>
    <col min="35" max="70" width="8.85546875" style="6" bestFit="1"/>
    <col min="71" max="72" width="9.28515625" style="6" bestFit="1" customWidth="1"/>
    <col min="73" max="73" width="9.85546875" style="6" bestFit="1" customWidth="1"/>
    <col min="74" max="76" width="8.85546875" style="6" bestFit="1"/>
    <col min="77" max="79" width="0" style="6" hidden="1" bestFit="1" customWidth="1"/>
    <col min="80" max="81" width="8.85546875" style="6" bestFit="1"/>
    <col min="82" max="82" width="9.7109375" style="6" bestFit="1" customWidth="1"/>
    <col min="83" max="84" width="8.85546875" style="6" bestFit="1"/>
    <col min="85" max="85" width="12.85546875" style="6" bestFit="1" customWidth="1"/>
    <col min="86" max="87" width="8.85546875" style="6" bestFit="1"/>
    <col min="88" max="88" width="10.140625" style="6" bestFit="1" customWidth="1"/>
    <col min="89" max="90" width="8.85546875" style="6" bestFit="1"/>
    <col min="91" max="91" width="12.85546875" style="6" bestFit="1" customWidth="1"/>
    <col min="92" max="93" width="8.85546875" style="6" bestFit="1"/>
    <col min="94" max="94" width="10.28515625" style="6" bestFit="1" customWidth="1"/>
    <col min="95" max="102" width="8.85546875" style="6" bestFit="1"/>
    <col min="103" max="103" width="9.7109375" style="6" bestFit="1" customWidth="1"/>
    <col min="104" max="105" width="8.85546875" style="6" bestFit="1"/>
    <col min="106" max="106" width="9.85546875" style="6" bestFit="1" customWidth="1"/>
    <col min="107" max="108" width="8.85546875" style="6" bestFit="1"/>
    <col min="109" max="109" width="9" style="6" bestFit="1" customWidth="1"/>
    <col min="110" max="110" width="0.140625" style="6" hidden="1" bestFit="1" customWidth="1"/>
    <col min="111" max="111" width="9.140625" style="6" hidden="1" bestFit="1" customWidth="1"/>
    <col min="112" max="112" width="0.28515625" style="6" bestFit="1" customWidth="1"/>
    <col min="113" max="115" width="9.5703125" style="6" bestFit="1" customWidth="1"/>
    <col min="116" max="118" width="9" style="6" bestFit="1" customWidth="1"/>
    <col min="119" max="120" width="8.85546875" style="6" bestFit="1"/>
    <col min="121" max="121" width="9.140625" style="6" bestFit="1" customWidth="1"/>
    <col min="122" max="122" width="0.140625" style="6" bestFit="1" customWidth="1"/>
    <col min="123" max="123" width="0.28515625" style="6" hidden="1" bestFit="1" customWidth="1"/>
    <col min="124" max="124" width="9.140625" style="6" hidden="1" bestFit="1" customWidth="1"/>
    <col min="125" max="127" width="8.85546875" style="6" bestFit="1"/>
    <col min="128" max="128" width="19" style="6" bestFit="1" customWidth="1"/>
    <col min="129" max="129" width="24.140625" style="6" bestFit="1" customWidth="1"/>
    <col min="130" max="130" width="23.7109375" style="6" bestFit="1" customWidth="1"/>
    <col min="131" max="132" width="8.85546875" style="6" bestFit="1"/>
    <col min="133" max="133" width="8" style="6" bestFit="1" customWidth="1"/>
    <col min="134" max="134" width="0.28515625" style="6" hidden="1" bestFit="1" customWidth="1"/>
    <col min="135" max="135" width="0.140625" style="6" hidden="1" bestFit="1" customWidth="1"/>
    <col min="136" max="139" width="9.140625" style="6" hidden="1" bestFit="1" customWidth="1"/>
    <col min="140" max="140" width="0.140625" style="6" hidden="1" bestFit="1" customWidth="1"/>
    <col min="141" max="141" width="9.140625" style="6" hidden="1" bestFit="1" customWidth="1"/>
    <col min="142" max="142" width="0.140625" style="6" hidden="1" bestFit="1" customWidth="1"/>
    <col min="143" max="145" width="9.140625" style="6" hidden="1" bestFit="1" customWidth="1"/>
    <col min="146" max="148" width="8.85546875" style="6" bestFit="1"/>
    <col min="149" max="149" width="10.7109375" style="185" bestFit="1" customWidth="1"/>
    <col min="150" max="150" width="10.42578125" style="185" bestFit="1" customWidth="1"/>
    <col min="151" max="152" width="9.140625" style="185" bestFit="1" customWidth="1"/>
    <col min="153" max="155" width="8.85546875" style="6" bestFit="1"/>
    <col min="156" max="156" width="10.5703125" style="6" bestFit="1" customWidth="1"/>
    <col min="157" max="157" width="8.85546875" style="6" bestFit="1"/>
    <col min="158" max="16384" width="8.85546875" style="6"/>
  </cols>
  <sheetData>
    <row r="2" spans="1:166" ht="138" customHeight="1" x14ac:dyDescent="0.2">
      <c r="A2" s="424" t="s">
        <v>47</v>
      </c>
      <c r="B2" s="505" t="s">
        <v>133</v>
      </c>
      <c r="C2" s="505"/>
      <c r="D2" s="505"/>
      <c r="E2" s="505"/>
      <c r="F2" s="505"/>
      <c r="G2" s="505"/>
      <c r="H2" s="470" t="s">
        <v>134</v>
      </c>
      <c r="I2" s="471"/>
      <c r="J2" s="471"/>
      <c r="K2" s="471"/>
      <c r="L2" s="471"/>
      <c r="M2" s="471"/>
      <c r="N2" s="506" t="s">
        <v>135</v>
      </c>
      <c r="O2" s="506"/>
      <c r="P2" s="506"/>
      <c r="Q2" s="506"/>
      <c r="R2" s="506"/>
      <c r="S2" s="506"/>
      <c r="T2" s="464" t="s">
        <v>136</v>
      </c>
      <c r="U2" s="464"/>
      <c r="V2" s="464"/>
      <c r="W2" s="464"/>
      <c r="X2" s="464"/>
      <c r="Y2" s="464"/>
      <c r="Z2" s="487" t="s">
        <v>137</v>
      </c>
      <c r="AA2" s="487"/>
      <c r="AB2" s="487"/>
      <c r="AC2" s="487"/>
      <c r="AD2" s="487"/>
      <c r="AE2" s="487"/>
      <c r="AF2" s="495" t="s">
        <v>138</v>
      </c>
      <c r="AG2" s="495"/>
      <c r="AH2" s="495"/>
      <c r="AI2" s="495"/>
      <c r="AJ2" s="495"/>
      <c r="AK2" s="495"/>
      <c r="AL2" s="464" t="s">
        <v>139</v>
      </c>
      <c r="AM2" s="464"/>
      <c r="AN2" s="464"/>
      <c r="AO2" s="464"/>
      <c r="AP2" s="464"/>
      <c r="AQ2" s="464"/>
      <c r="AR2" s="503" t="s">
        <v>140</v>
      </c>
      <c r="AS2" s="503"/>
      <c r="AT2" s="503"/>
      <c r="AU2" s="503"/>
      <c r="AV2" s="503"/>
      <c r="AW2" s="503"/>
      <c r="AX2" s="504" t="s">
        <v>141</v>
      </c>
      <c r="AY2" s="504"/>
      <c r="AZ2" s="504"/>
      <c r="BA2" s="504"/>
      <c r="BB2" s="504"/>
      <c r="BC2" s="504"/>
      <c r="BD2" s="497" t="s">
        <v>142</v>
      </c>
      <c r="BE2" s="497"/>
      <c r="BF2" s="497"/>
      <c r="BG2" s="497"/>
      <c r="BH2" s="497"/>
      <c r="BI2" s="497"/>
      <c r="BJ2" s="472" t="s">
        <v>143</v>
      </c>
      <c r="BK2" s="472"/>
      <c r="BL2" s="472"/>
      <c r="BM2" s="472"/>
      <c r="BN2" s="472"/>
      <c r="BO2" s="472"/>
      <c r="BP2" s="498" t="s">
        <v>144</v>
      </c>
      <c r="BQ2" s="498"/>
      <c r="BR2" s="498"/>
      <c r="BS2" s="498"/>
      <c r="BT2" s="498"/>
      <c r="BU2" s="498"/>
      <c r="BV2" s="499" t="s">
        <v>145</v>
      </c>
      <c r="BW2" s="500"/>
      <c r="BX2" s="500"/>
      <c r="BY2" s="500"/>
      <c r="BZ2" s="500"/>
      <c r="CA2" s="501"/>
      <c r="CB2" s="502" t="s">
        <v>146</v>
      </c>
      <c r="CC2" s="502"/>
      <c r="CD2" s="502"/>
      <c r="CE2" s="502"/>
      <c r="CF2" s="502"/>
      <c r="CG2" s="502"/>
      <c r="CH2" s="492" t="s">
        <v>147</v>
      </c>
      <c r="CI2" s="492"/>
      <c r="CJ2" s="492"/>
      <c r="CK2" s="492"/>
      <c r="CL2" s="492"/>
      <c r="CM2" s="492"/>
      <c r="CN2" s="493" t="s">
        <v>148</v>
      </c>
      <c r="CO2" s="493"/>
      <c r="CP2" s="493"/>
      <c r="CQ2" s="493"/>
      <c r="CR2" s="493"/>
      <c r="CS2" s="493"/>
      <c r="CT2" s="494" t="s">
        <v>149</v>
      </c>
      <c r="CU2" s="494"/>
      <c r="CV2" s="494"/>
      <c r="CW2" s="494"/>
      <c r="CX2" s="494"/>
      <c r="CY2" s="494"/>
      <c r="CZ2" s="495" t="s">
        <v>150</v>
      </c>
      <c r="DA2" s="495"/>
      <c r="DB2" s="495"/>
      <c r="DC2" s="495"/>
      <c r="DD2" s="495"/>
      <c r="DE2" s="495"/>
      <c r="DF2" s="496" t="s">
        <v>151</v>
      </c>
      <c r="DG2" s="496"/>
      <c r="DH2" s="496"/>
      <c r="DI2" s="487" t="s">
        <v>152</v>
      </c>
      <c r="DJ2" s="487"/>
      <c r="DK2" s="487"/>
      <c r="DL2" s="487"/>
      <c r="DM2" s="487"/>
      <c r="DN2" s="487"/>
      <c r="DO2" s="488" t="s">
        <v>153</v>
      </c>
      <c r="DP2" s="488"/>
      <c r="DQ2" s="488"/>
      <c r="DR2" s="489" t="s">
        <v>154</v>
      </c>
      <c r="DS2" s="489"/>
      <c r="DT2" s="489"/>
      <c r="DU2" s="490" t="s">
        <v>155</v>
      </c>
      <c r="DV2" s="490"/>
      <c r="DW2" s="490"/>
      <c r="DX2" s="491" t="s">
        <v>156</v>
      </c>
      <c r="DY2" s="491"/>
      <c r="DZ2" s="491"/>
      <c r="EA2" s="476" t="s">
        <v>157</v>
      </c>
      <c r="EB2" s="476"/>
      <c r="EC2" s="476"/>
      <c r="ED2" s="477" t="s">
        <v>158</v>
      </c>
      <c r="EE2" s="478"/>
      <c r="EF2" s="478"/>
      <c r="EG2" s="478"/>
      <c r="EH2" s="478"/>
      <c r="EI2" s="479"/>
      <c r="EJ2" s="480" t="s">
        <v>159</v>
      </c>
      <c r="EK2" s="481"/>
      <c r="EL2" s="481"/>
      <c r="EM2" s="481"/>
      <c r="EN2" s="481"/>
      <c r="EO2" s="482"/>
      <c r="EP2" s="483" t="s">
        <v>160</v>
      </c>
      <c r="EQ2" s="484"/>
      <c r="ER2" s="485"/>
      <c r="ES2" s="486" t="s">
        <v>161</v>
      </c>
      <c r="ET2" s="486"/>
      <c r="EU2" s="486"/>
      <c r="EV2" s="486"/>
      <c r="EW2" s="486"/>
      <c r="EX2" s="475" t="s">
        <v>162</v>
      </c>
      <c r="EY2" s="475"/>
      <c r="EZ2" s="475"/>
      <c r="FA2" s="475"/>
      <c r="FB2" s="454" t="s">
        <v>113</v>
      </c>
      <c r="FC2" s="454"/>
      <c r="FD2" s="454"/>
      <c r="FE2" s="454"/>
      <c r="FF2" s="454"/>
      <c r="FG2" s="454"/>
      <c r="FH2" s="454"/>
      <c r="FI2" s="454"/>
    </row>
    <row r="3" spans="1:166" s="48" customFormat="1" ht="140.25" customHeight="1" x14ac:dyDescent="0.2">
      <c r="A3" s="425"/>
      <c r="B3" s="186" t="s">
        <v>116</v>
      </c>
      <c r="C3" s="186" t="s">
        <v>117</v>
      </c>
      <c r="D3" s="186" t="s">
        <v>118</v>
      </c>
      <c r="E3" s="186" t="s">
        <v>163</v>
      </c>
      <c r="F3" s="186" t="s">
        <v>120</v>
      </c>
      <c r="G3" s="186" t="s">
        <v>121</v>
      </c>
      <c r="H3" s="137" t="s">
        <v>127</v>
      </c>
      <c r="I3" s="137" t="s">
        <v>128</v>
      </c>
      <c r="J3" s="137" t="s">
        <v>118</v>
      </c>
      <c r="K3" s="137" t="s">
        <v>163</v>
      </c>
      <c r="L3" s="167" t="s">
        <v>120</v>
      </c>
      <c r="M3" s="137" t="s">
        <v>121</v>
      </c>
      <c r="N3" s="166" t="s">
        <v>127</v>
      </c>
      <c r="O3" s="166" t="s">
        <v>117</v>
      </c>
      <c r="P3" s="166" t="s">
        <v>118</v>
      </c>
      <c r="Q3" s="166" t="s">
        <v>163</v>
      </c>
      <c r="R3" s="166" t="s">
        <v>120</v>
      </c>
      <c r="S3" s="188" t="s">
        <v>121</v>
      </c>
      <c r="T3" s="142" t="s">
        <v>127</v>
      </c>
      <c r="U3" s="142" t="s">
        <v>128</v>
      </c>
      <c r="V3" s="142" t="s">
        <v>118</v>
      </c>
      <c r="W3" s="142" t="s">
        <v>163</v>
      </c>
      <c r="X3" s="142" t="s">
        <v>120</v>
      </c>
      <c r="Y3" s="188" t="s">
        <v>121</v>
      </c>
      <c r="Z3" s="187" t="s">
        <v>127</v>
      </c>
      <c r="AA3" s="187" t="s">
        <v>128</v>
      </c>
      <c r="AB3" s="187" t="s">
        <v>118</v>
      </c>
      <c r="AC3" s="200" t="s">
        <v>163</v>
      </c>
      <c r="AD3" s="188" t="s">
        <v>120</v>
      </c>
      <c r="AE3" s="187" t="s">
        <v>121</v>
      </c>
      <c r="AF3" s="141" t="s">
        <v>116</v>
      </c>
      <c r="AG3" s="141" t="s">
        <v>117</v>
      </c>
      <c r="AH3" s="141" t="s">
        <v>118</v>
      </c>
      <c r="AI3" s="141" t="s">
        <v>163</v>
      </c>
      <c r="AJ3" s="141" t="s">
        <v>120</v>
      </c>
      <c r="AK3" s="141" t="s">
        <v>121</v>
      </c>
      <c r="AL3" s="142" t="s">
        <v>116</v>
      </c>
      <c r="AM3" s="142" t="s">
        <v>117</v>
      </c>
      <c r="AN3" s="142" t="s">
        <v>118</v>
      </c>
      <c r="AO3" s="142" t="s">
        <v>163</v>
      </c>
      <c r="AP3" s="142" t="s">
        <v>120</v>
      </c>
      <c r="AQ3" s="142" t="s">
        <v>121</v>
      </c>
      <c r="AR3" s="188" t="s">
        <v>116</v>
      </c>
      <c r="AS3" s="188" t="s">
        <v>117</v>
      </c>
      <c r="AT3" s="188" t="s">
        <v>118</v>
      </c>
      <c r="AU3" s="188" t="s">
        <v>163</v>
      </c>
      <c r="AV3" s="188" t="s">
        <v>120</v>
      </c>
      <c r="AW3" s="188" t="s">
        <v>121</v>
      </c>
      <c r="AX3" s="189" t="s">
        <v>116</v>
      </c>
      <c r="AY3" s="189" t="s">
        <v>117</v>
      </c>
      <c r="AZ3" s="189" t="s">
        <v>118</v>
      </c>
      <c r="BA3" s="189" t="s">
        <v>163</v>
      </c>
      <c r="BB3" s="189" t="s">
        <v>120</v>
      </c>
      <c r="BC3" s="189" t="s">
        <v>121</v>
      </c>
      <c r="BD3" s="168" t="s">
        <v>116</v>
      </c>
      <c r="BE3" s="168" t="s">
        <v>117</v>
      </c>
      <c r="BF3" s="168" t="s">
        <v>118</v>
      </c>
      <c r="BG3" s="168" t="s">
        <v>163</v>
      </c>
      <c r="BH3" s="168" t="s">
        <v>120</v>
      </c>
      <c r="BI3" s="168" t="s">
        <v>121</v>
      </c>
      <c r="BJ3" s="164" t="s">
        <v>116</v>
      </c>
      <c r="BK3" s="164" t="s">
        <v>117</v>
      </c>
      <c r="BL3" s="164" t="s">
        <v>118</v>
      </c>
      <c r="BM3" s="164" t="s">
        <v>163</v>
      </c>
      <c r="BN3" s="164" t="s">
        <v>120</v>
      </c>
      <c r="BO3" s="164" t="s">
        <v>121</v>
      </c>
      <c r="BP3" s="190" t="s">
        <v>116</v>
      </c>
      <c r="BQ3" s="190" t="s">
        <v>117</v>
      </c>
      <c r="BR3" s="190" t="s">
        <v>118</v>
      </c>
      <c r="BS3" s="190" t="s">
        <v>163</v>
      </c>
      <c r="BT3" s="190" t="s">
        <v>120</v>
      </c>
      <c r="BU3" s="190" t="s">
        <v>121</v>
      </c>
      <c r="BV3" s="187" t="s">
        <v>116</v>
      </c>
      <c r="BW3" s="187" t="s">
        <v>117</v>
      </c>
      <c r="BX3" s="187" t="s">
        <v>118</v>
      </c>
      <c r="BY3" s="187" t="s">
        <v>163</v>
      </c>
      <c r="BZ3" s="187" t="s">
        <v>120</v>
      </c>
      <c r="CA3" s="187" t="s">
        <v>121</v>
      </c>
      <c r="CB3" s="191" t="s">
        <v>116</v>
      </c>
      <c r="CC3" s="191" t="s">
        <v>117</v>
      </c>
      <c r="CD3" s="191" t="s">
        <v>118</v>
      </c>
      <c r="CE3" s="191" t="s">
        <v>163</v>
      </c>
      <c r="CF3" s="191" t="s">
        <v>120</v>
      </c>
      <c r="CG3" s="191" t="s">
        <v>121</v>
      </c>
      <c r="CH3" s="192" t="s">
        <v>116</v>
      </c>
      <c r="CI3" s="192" t="s">
        <v>117</v>
      </c>
      <c r="CJ3" s="192" t="s">
        <v>118</v>
      </c>
      <c r="CK3" s="192" t="s">
        <v>163</v>
      </c>
      <c r="CL3" s="192" t="s">
        <v>120</v>
      </c>
      <c r="CM3" s="192" t="s">
        <v>121</v>
      </c>
      <c r="CN3" s="201" t="s">
        <v>116</v>
      </c>
      <c r="CO3" s="201" t="s">
        <v>117</v>
      </c>
      <c r="CP3" s="201" t="s">
        <v>118</v>
      </c>
      <c r="CQ3" s="202" t="s">
        <v>163</v>
      </c>
      <c r="CR3" s="202" t="s">
        <v>120</v>
      </c>
      <c r="CS3" s="202" t="s">
        <v>121</v>
      </c>
      <c r="CT3" s="138" t="s">
        <v>116</v>
      </c>
      <c r="CU3" s="138" t="s">
        <v>117</v>
      </c>
      <c r="CV3" s="138" t="s">
        <v>118</v>
      </c>
      <c r="CW3" s="138" t="s">
        <v>163</v>
      </c>
      <c r="CX3" s="138" t="s">
        <v>120</v>
      </c>
      <c r="CY3" s="138" t="s">
        <v>121</v>
      </c>
      <c r="CZ3" s="141" t="s">
        <v>116</v>
      </c>
      <c r="DA3" s="141" t="s">
        <v>117</v>
      </c>
      <c r="DB3" s="141" t="s">
        <v>118</v>
      </c>
      <c r="DC3" s="141" t="s">
        <v>163</v>
      </c>
      <c r="DD3" s="141" t="s">
        <v>120</v>
      </c>
      <c r="DE3" s="141" t="s">
        <v>121</v>
      </c>
      <c r="DF3" s="193" t="s">
        <v>116</v>
      </c>
      <c r="DG3" s="193" t="s">
        <v>117</v>
      </c>
      <c r="DH3" s="193" t="s">
        <v>118</v>
      </c>
      <c r="DI3" s="187" t="s">
        <v>116</v>
      </c>
      <c r="DJ3" s="187" t="s">
        <v>117</v>
      </c>
      <c r="DK3" s="187" t="s">
        <v>118</v>
      </c>
      <c r="DL3" s="187" t="s">
        <v>163</v>
      </c>
      <c r="DM3" s="187" t="s">
        <v>120</v>
      </c>
      <c r="DN3" s="187" t="s">
        <v>121</v>
      </c>
      <c r="DO3" s="194" t="s">
        <v>116</v>
      </c>
      <c r="DP3" s="194" t="s">
        <v>117</v>
      </c>
      <c r="DQ3" s="194" t="s">
        <v>118</v>
      </c>
      <c r="DR3" s="5" t="s">
        <v>116</v>
      </c>
      <c r="DS3" s="5" t="s">
        <v>117</v>
      </c>
      <c r="DT3" s="5" t="s">
        <v>118</v>
      </c>
      <c r="DU3" s="195" t="s">
        <v>164</v>
      </c>
      <c r="DV3" s="195" t="s">
        <v>117</v>
      </c>
      <c r="DW3" s="195" t="s">
        <v>118</v>
      </c>
      <c r="DX3" s="196" t="s">
        <v>165</v>
      </c>
      <c r="DY3" s="196" t="s">
        <v>117</v>
      </c>
      <c r="DZ3" s="203" t="s">
        <v>118</v>
      </c>
      <c r="EA3" s="197" t="s">
        <v>116</v>
      </c>
      <c r="EB3" s="197" t="s">
        <v>117</v>
      </c>
      <c r="EC3" s="197" t="s">
        <v>118</v>
      </c>
      <c r="ED3" s="204" t="s">
        <v>116</v>
      </c>
      <c r="EE3" s="204" t="s">
        <v>117</v>
      </c>
      <c r="EF3" s="204" t="s">
        <v>118</v>
      </c>
      <c r="EG3" s="204" t="s">
        <v>163</v>
      </c>
      <c r="EH3" s="204" t="s">
        <v>120</v>
      </c>
      <c r="EI3" s="204" t="s">
        <v>121</v>
      </c>
      <c r="EJ3" s="205" t="s">
        <v>116</v>
      </c>
      <c r="EK3" s="205" t="s">
        <v>117</v>
      </c>
      <c r="EL3" s="205" t="s">
        <v>118</v>
      </c>
      <c r="EM3" s="205" t="s">
        <v>163</v>
      </c>
      <c r="EN3" s="205" t="s">
        <v>120</v>
      </c>
      <c r="EO3" s="205" t="s">
        <v>121</v>
      </c>
      <c r="EP3" s="206" t="s">
        <v>116</v>
      </c>
      <c r="EQ3" s="206" t="s">
        <v>117</v>
      </c>
      <c r="ER3" s="206" t="s">
        <v>118</v>
      </c>
      <c r="ES3" s="198" t="s">
        <v>166</v>
      </c>
      <c r="ET3" s="207" t="s">
        <v>167</v>
      </c>
      <c r="EU3" s="198" t="s">
        <v>168</v>
      </c>
      <c r="EV3" s="198" t="s">
        <v>169</v>
      </c>
      <c r="EW3" s="208" t="s">
        <v>170</v>
      </c>
      <c r="EX3" s="199" t="s">
        <v>171</v>
      </c>
      <c r="EY3" s="209" t="s">
        <v>172</v>
      </c>
      <c r="EZ3" s="210" t="s">
        <v>173</v>
      </c>
      <c r="FA3" s="211" t="s">
        <v>174</v>
      </c>
      <c r="FB3" s="169" t="s">
        <v>175</v>
      </c>
      <c r="FC3" s="165" t="s">
        <v>176</v>
      </c>
      <c r="FD3" s="170" t="s">
        <v>132</v>
      </c>
      <c r="FE3" s="170"/>
      <c r="FF3" s="170"/>
      <c r="FG3" s="170"/>
      <c r="FH3" s="170"/>
      <c r="FI3" s="170" t="s">
        <v>106</v>
      </c>
      <c r="FJ3" s="212" t="s">
        <v>177</v>
      </c>
    </row>
    <row r="4" spans="1:166" s="185" customFormat="1" ht="26.45" customHeight="1" x14ac:dyDescent="0.25">
      <c r="A4" s="172" t="s">
        <v>55</v>
      </c>
      <c r="B4" s="99" t="e">
        <f t="shared" ref="B4:B14" si="0">'к среднему по РА'!#REF!</f>
        <v>#REF!</v>
      </c>
      <c r="C4" s="99" t="e">
        <f t="shared" ref="C4:C14" si="1">коэффициенты!#REF!</f>
        <v>#REF!</v>
      </c>
      <c r="D4" s="173" t="e">
        <f t="shared" ref="D4:D14" si="2">IF(B4&gt;2,2*C4,B4*C4)</f>
        <v>#REF!</v>
      </c>
      <c r="E4" s="99" t="e">
        <f t="shared" ref="E4:E14" si="3">'к среднему по РА'!#REF!</f>
        <v>#REF!</v>
      </c>
      <c r="F4" s="99" t="e">
        <f t="shared" ref="F4:F14" si="4">коэффициенты!#REF!</f>
        <v>#REF!</v>
      </c>
      <c r="G4" s="174" t="e">
        <f t="shared" ref="G4:G14" si="5">IF(E4&gt;2,2*F4,E4*F4)</f>
        <v>#REF!</v>
      </c>
      <c r="H4" s="99" t="e">
        <f>'к среднему по РА'!I4</f>
        <v>#REF!</v>
      </c>
      <c r="I4" s="99" t="e">
        <f>коэффициенты!G4</f>
        <v>#REF!</v>
      </c>
      <c r="J4" s="173" t="e">
        <f t="shared" ref="J4:J14" si="6">IF(H4&gt;2,2*I4,H4*I4)</f>
        <v>#REF!</v>
      </c>
      <c r="K4" s="99" t="e">
        <f>'к среднему по РА'!K4</f>
        <v>#REF!</v>
      </c>
      <c r="L4" s="99" t="e">
        <f>коэффициенты!I4</f>
        <v>#REF!</v>
      </c>
      <c r="M4" s="174" t="e">
        <f t="shared" ref="M4:M14" si="7">IF(K4&gt;2,2*L4,K4*L4)</f>
        <v>#REF!</v>
      </c>
      <c r="N4" s="99">
        <f>'к среднему по РА'!E4</f>
        <v>0</v>
      </c>
      <c r="O4" s="99" t="e">
        <f t="shared" ref="O4:O14" si="8">коэффициенты!#REF!</f>
        <v>#REF!</v>
      </c>
      <c r="P4" s="173" t="e">
        <f t="shared" ref="P4:P14" si="9">IF(N4&gt;2,2*O4,N4*O4)</f>
        <v>#REF!</v>
      </c>
      <c r="Q4" s="99" t="e">
        <f>'к среднему по РА'!G4</f>
        <v>#REF!</v>
      </c>
      <c r="R4" s="99" t="e">
        <f>коэффициенты!E4</f>
        <v>#REF!</v>
      </c>
      <c r="S4" s="174" t="e">
        <f t="shared" ref="S4:S14" si="10">IF(Q4&gt;2,2*R4,Q4*R4)</f>
        <v>#REF!</v>
      </c>
      <c r="T4" s="99" t="e">
        <f t="shared" ref="T4:T14" si="11">'к среднему по РА'!#REF!</f>
        <v>#REF!</v>
      </c>
      <c r="U4" s="99" t="e">
        <f t="shared" ref="U4:U14" si="12">коэффициенты!#REF!</f>
        <v>#REF!</v>
      </c>
      <c r="V4" s="103" t="e">
        <f t="shared" ref="V4:V14" si="13">IF(T4&gt;2,2*U4,T4*U4)</f>
        <v>#REF!</v>
      </c>
      <c r="W4" s="99" t="e">
        <f t="shared" ref="W4:W14" si="14">'к среднему по РА'!#REF!</f>
        <v>#REF!</v>
      </c>
      <c r="X4" s="99" t="e">
        <f t="shared" ref="X4:X14" si="15">коэффициенты!#REF!</f>
        <v>#REF!</v>
      </c>
      <c r="Y4" s="174" t="e">
        <f t="shared" ref="Y4:Y14" si="16">IF(W4&gt;2,2*X4,W4*X4)</f>
        <v>#REF!</v>
      </c>
      <c r="Z4" s="99" t="e">
        <f t="shared" ref="Z4:Z14" si="17">'к среднему по РА'!#REF!</f>
        <v>#REF!</v>
      </c>
      <c r="AA4" s="99" t="e">
        <f t="shared" ref="AA4:AA14" si="18">коэффициенты!#REF!</f>
        <v>#REF!</v>
      </c>
      <c r="AB4" s="103" t="e">
        <f t="shared" ref="AB4:AB14" si="19">IF(Z4&gt;2,2*AA4,Z4*AA4)</f>
        <v>#REF!</v>
      </c>
      <c r="AC4" s="99" t="e">
        <f t="shared" ref="AC4:AC14" si="20">'к среднему по РА'!#REF!</f>
        <v>#REF!</v>
      </c>
      <c r="AD4" s="99" t="e">
        <f t="shared" ref="AD4:AD14" si="21">коэффициенты!#REF!</f>
        <v>#REF!</v>
      </c>
      <c r="AE4" s="174" t="e">
        <f t="shared" ref="AE4:AE14" si="22">IF(AC4&gt;2,2*AD4,AC4*AD4)</f>
        <v>#REF!</v>
      </c>
      <c r="AF4" s="99" t="e">
        <f>'к среднему по РА'!Y4</f>
        <v>#REF!</v>
      </c>
      <c r="AG4" s="99" t="e">
        <f>коэффициенты!S4</f>
        <v>#REF!</v>
      </c>
      <c r="AH4" s="103" t="e">
        <f t="shared" ref="AH4:AH14" si="23">IF(AF4&gt;2,2*AG4,AF4*AG4)</f>
        <v>#REF!</v>
      </c>
      <c r="AI4" s="99" t="e">
        <f>'к среднему по РА'!AA4</f>
        <v>#REF!</v>
      </c>
      <c r="AJ4" s="99" t="e">
        <f>коэффициенты!U4</f>
        <v>#REF!</v>
      </c>
      <c r="AK4" s="174" t="e">
        <f t="shared" ref="AK4:AK14" si="24">IF(AI4&gt;2,2*AJ4,AI4*AJ4)</f>
        <v>#REF!</v>
      </c>
      <c r="AL4" s="99" t="e">
        <f>'к среднему по РА'!U4</f>
        <v>#REF!</v>
      </c>
      <c r="AM4" s="99" t="e">
        <f>коэффициенты!W4</f>
        <v>#REF!</v>
      </c>
      <c r="AN4" s="103" t="e">
        <f t="shared" ref="AN4:AN14" si="25">IF(AL4&gt;2,2*AM4,AL4*AM4)</f>
        <v>#REF!</v>
      </c>
      <c r="AO4" s="99" t="e">
        <f>'к среднему по РА'!W4</f>
        <v>#REF!</v>
      </c>
      <c r="AP4" s="99" t="e">
        <f>коэффициенты!Y4</f>
        <v>#REF!</v>
      </c>
      <c r="AQ4" s="174" t="e">
        <f t="shared" ref="AQ4:AQ14" si="26">IF(AO4&gt;2,2*AP4,AO4*AP4)</f>
        <v>#REF!</v>
      </c>
      <c r="AR4" s="99" t="e">
        <f t="shared" ref="AR4:AR14" si="27">'к среднему по РА'!#REF!</f>
        <v>#REF!</v>
      </c>
      <c r="AS4" s="99" t="e">
        <f t="shared" ref="AS4:AS14" si="28">коэффициенты!#REF!</f>
        <v>#REF!</v>
      </c>
      <c r="AT4" s="103" t="e">
        <f t="shared" ref="AT4:AT14" si="29">IF(AR4&gt;2,2*AS4,AR4*AS4)</f>
        <v>#REF!</v>
      </c>
      <c r="AU4" s="99" t="e">
        <f t="shared" ref="AU4:AU14" si="30">'к среднему по РА'!#REF!</f>
        <v>#REF!</v>
      </c>
      <c r="AV4" s="99" t="e">
        <f t="shared" ref="AV4:AV14" si="31">коэффициенты!#REF!</f>
        <v>#REF!</v>
      </c>
      <c r="AW4" s="174" t="e">
        <f t="shared" ref="AW4:AW14" si="32">IF(AU4&gt;2,2*AV4,AU4*AV4)</f>
        <v>#REF!</v>
      </c>
      <c r="AX4" s="99" t="e">
        <f t="shared" ref="AX4:AX14" si="33">'к среднему по РА'!#REF!</f>
        <v>#REF!</v>
      </c>
      <c r="AY4" s="99" t="e">
        <f t="shared" ref="AY4:AY14" si="34">коэффициенты!#REF!</f>
        <v>#REF!</v>
      </c>
      <c r="AZ4" s="103" t="e">
        <f t="shared" ref="AZ4:AZ14" si="35">IF(AX4&gt;2,2*AY4,AX4*AY4)</f>
        <v>#REF!</v>
      </c>
      <c r="BA4" s="99" t="e">
        <f t="shared" ref="BA4:BA14" si="36">'к среднему по РА'!#REF!</f>
        <v>#REF!</v>
      </c>
      <c r="BB4" s="99" t="e">
        <f t="shared" ref="BB4:BB14" si="37">коэффициенты!#REF!</f>
        <v>#REF!</v>
      </c>
      <c r="BC4" s="174" t="e">
        <f t="shared" ref="BC4:BC14" si="38">IF(BA4&gt;2,2*BB4,BA4*BB4)</f>
        <v>#REF!</v>
      </c>
      <c r="BD4" s="99" t="e">
        <f>'к среднему по РА'!AC4</f>
        <v>#REF!</v>
      </c>
      <c r="BE4" s="99" t="e">
        <f>коэффициенты!AA4</f>
        <v>#REF!</v>
      </c>
      <c r="BF4" s="103" t="e">
        <f t="shared" ref="BF4:BF14" si="39">IF(BD4&gt;2,2*BE4,BD4*BE4)</f>
        <v>#REF!</v>
      </c>
      <c r="BG4" s="99" t="e">
        <f t="shared" ref="BG4:BG14" si="40">'к среднему по РА'!#REF!</f>
        <v>#REF!</v>
      </c>
      <c r="BH4" s="99" t="e">
        <f t="shared" ref="BH4:BH14" si="41">коэффициенты!#REF!</f>
        <v>#REF!</v>
      </c>
      <c r="BI4" s="174" t="e">
        <f t="shared" ref="BI4:BI14" si="42">IF(BG4&gt;2,2*BH4,BG4*BH4)</f>
        <v>#REF!</v>
      </c>
      <c r="BJ4" s="99" t="e">
        <f t="shared" ref="BJ4:BJ14" si="43">'к среднему по РА'!#REF!</f>
        <v>#REF!</v>
      </c>
      <c r="BK4" s="99" t="e">
        <f t="shared" ref="BK4:BK14" si="44">коэффициенты!#REF!</f>
        <v>#REF!</v>
      </c>
      <c r="BL4" s="103" t="e">
        <f t="shared" ref="BL4:BL14" si="45">IF(BJ4&gt;2,2*BK4,BJ4*BK4)</f>
        <v>#REF!</v>
      </c>
      <c r="BM4" s="99" t="e">
        <f t="shared" ref="BM4:BM14" si="46">'к среднему по РА'!#REF!</f>
        <v>#REF!</v>
      </c>
      <c r="BN4" s="99" t="e">
        <f t="shared" ref="BN4:BN14" si="47">коэффициенты!#REF!</f>
        <v>#REF!</v>
      </c>
      <c r="BO4" s="174" t="e">
        <f t="shared" ref="BO4:BO14" si="48">IF(BM4&gt;2,2*BN4,BM4*BN4)</f>
        <v>#REF!</v>
      </c>
      <c r="BP4" s="99" t="e">
        <f t="shared" ref="BP4:BP14" si="49">'к среднему по РА'!#REF!</f>
        <v>#REF!</v>
      </c>
      <c r="BQ4" s="99" t="e">
        <f t="shared" ref="BQ4:BQ14" si="50">коэффициенты!#REF!</f>
        <v>#REF!</v>
      </c>
      <c r="BR4" s="103" t="e">
        <f t="shared" ref="BR4:BR14" si="51">IF(BP4&gt;2,2*BQ4,BP4*BQ4)</f>
        <v>#REF!</v>
      </c>
      <c r="BS4" s="99" t="e">
        <f t="shared" ref="BS4:BS14" si="52">'к среднему по РА'!#REF!</f>
        <v>#REF!</v>
      </c>
      <c r="BT4" s="99" t="e">
        <f t="shared" ref="BT4:BT14" si="53">коэффициенты!#REF!</f>
        <v>#REF!</v>
      </c>
      <c r="BU4" s="174" t="e">
        <f t="shared" ref="BU4:BU14" si="54">IF(BS4&gt;2,2*BT4,BS4*BT4)</f>
        <v>#REF!</v>
      </c>
      <c r="BV4" s="99" t="e">
        <f>'к среднему по РА'!Q4</f>
        <v>#REF!</v>
      </c>
      <c r="BW4" s="99" t="e">
        <f t="shared" ref="BW4:BW14" si="55">коэффициенты!#REF!</f>
        <v>#REF!</v>
      </c>
      <c r="BX4" s="103" t="e">
        <f t="shared" ref="BX4:BX14" si="56">IF(BV4&gt;2,2*BW4,BV4*BW4)</f>
        <v>#REF!</v>
      </c>
      <c r="BY4" s="99" t="e">
        <f t="shared" ref="BY4:BY14" si="57">'к среднему по РА'!#REF!</f>
        <v>#REF!</v>
      </c>
      <c r="BZ4" s="99" t="e">
        <f t="shared" ref="BZ4:BZ14" si="58">коэффициенты!#REF!</f>
        <v>#REF!</v>
      </c>
      <c r="CA4" s="174" t="e">
        <f t="shared" ref="CA4:CA14" si="59">IF(BY4&gt;2,2*BZ4,BY4*BZ4)</f>
        <v>#REF!</v>
      </c>
      <c r="CB4" s="99" t="e">
        <f t="shared" ref="CB4:CB14" si="60">'к среднему по РА'!#REF!</f>
        <v>#REF!</v>
      </c>
      <c r="CC4" s="99" t="e">
        <f t="shared" ref="CC4:CC14" si="61">коэффициенты!#REF!</f>
        <v>#REF!</v>
      </c>
      <c r="CD4" s="103" t="e">
        <f t="shared" ref="CD4:CD14" si="62">IF(CB4&gt;2,2*CC4,CB4*CC4)</f>
        <v>#REF!</v>
      </c>
      <c r="CE4" s="99" t="e">
        <f t="shared" ref="CE4:CE14" si="63">'к среднему по РА'!#REF!</f>
        <v>#REF!</v>
      </c>
      <c r="CF4" s="99" t="e">
        <f>коэффициенты!M4</f>
        <v>#REF!</v>
      </c>
      <c r="CG4" s="174" t="e">
        <f t="shared" ref="CG4:CG14" si="64">IF(CE4&gt;2,2*CF4,CE4*CF4)</f>
        <v>#REF!</v>
      </c>
      <c r="CH4" s="99" t="e">
        <f t="shared" ref="CH4:CH14" si="65">'к среднему по РА'!#REF!</f>
        <v>#REF!</v>
      </c>
      <c r="CI4" s="99" t="e">
        <f>коэффициенты!O4</f>
        <v>#REF!</v>
      </c>
      <c r="CJ4" s="103" t="e">
        <f t="shared" ref="CJ4:CJ14" si="66">IF(CH4&gt;2,2*CI4,CH4*CI4)</f>
        <v>#REF!</v>
      </c>
      <c r="CK4" s="99" t="e">
        <f t="shared" ref="CK4:CK14" si="67">'к среднему по РА'!#REF!</f>
        <v>#REF!</v>
      </c>
      <c r="CL4" s="99" t="e">
        <f t="shared" ref="CL4:CL14" si="68">коэффициенты!#REF!</f>
        <v>#REF!</v>
      </c>
      <c r="CM4" s="174" t="e">
        <f t="shared" ref="CM4:CM14" si="69">IF(CK4&gt;2,2*CL4,CK4*CL4)</f>
        <v>#REF!</v>
      </c>
      <c r="CN4" s="99" t="e">
        <f t="shared" ref="CN4:CN14" si="70">'к среднему по РА'!#REF!</f>
        <v>#REF!</v>
      </c>
      <c r="CO4" s="99" t="e">
        <f>коэффициенты!Q4</f>
        <v>#REF!</v>
      </c>
      <c r="CP4" s="213" t="e">
        <f t="shared" ref="CP4:CP14" si="71">CN4*CO4</f>
        <v>#REF!</v>
      </c>
      <c r="CQ4" s="99" t="e">
        <f t="shared" ref="CQ4:CQ14" si="72">'к среднему по РА'!#REF!</f>
        <v>#REF!</v>
      </c>
      <c r="CR4" s="99" t="e">
        <f t="shared" ref="CR4:CR14" si="73">коэффициенты!#REF!</f>
        <v>#REF!</v>
      </c>
      <c r="CS4" s="214" t="e">
        <f t="shared" ref="CS4:CS14" si="74">CR4*CQ4</f>
        <v>#REF!</v>
      </c>
      <c r="CT4" s="99" t="e">
        <f t="shared" ref="CT4:CT14" si="75">'к среднему по РА'!#REF!</f>
        <v>#REF!</v>
      </c>
      <c r="CU4" s="99" t="e">
        <f>коэффициенты!AE4</f>
        <v>#REF!</v>
      </c>
      <c r="CV4" s="103" t="e">
        <f t="shared" ref="CV4:CV14" si="76">IF(CT4&gt;2,2*CU4,CT4*CU4)</f>
        <v>#REF!</v>
      </c>
      <c r="CW4" s="99" t="e">
        <f t="shared" ref="CW4:CW14" si="77">'к среднему по РА'!#REF!</f>
        <v>#REF!</v>
      </c>
      <c r="CX4" s="99" t="e">
        <f t="shared" ref="CX4:CX14" si="78">коэффициенты!#REF!</f>
        <v>#REF!</v>
      </c>
      <c r="CY4" s="174" t="e">
        <f t="shared" ref="CY4:CY14" si="79">IF(CW4&gt;2,2*CX4,CW4*CX4)</f>
        <v>#REF!</v>
      </c>
      <c r="CZ4" s="99" t="e">
        <f t="shared" ref="CZ4:CZ14" si="80">'к среднему по РА'!#REF!</f>
        <v>#REF!</v>
      </c>
      <c r="DA4" s="99" t="e">
        <f>коэффициенты!AG4</f>
        <v>#REF!</v>
      </c>
      <c r="DB4" s="103" t="e">
        <f t="shared" ref="DB4:DB14" si="81">IF(CZ4&gt;2,2*DA4,CZ4*DA4)</f>
        <v>#REF!</v>
      </c>
      <c r="DC4" s="99" t="e">
        <f t="shared" ref="DC4:DC14" si="82">'к среднему по РА'!#REF!</f>
        <v>#REF!</v>
      </c>
      <c r="DD4" s="99" t="e">
        <f t="shared" ref="DD4:DD14" si="83">коэффициенты!#REF!</f>
        <v>#REF!</v>
      </c>
      <c r="DE4" s="174" t="e">
        <f t="shared" ref="DE4:DE14" si="84">IF(DC4&gt;2,2*DD4,DC4*DD4)</f>
        <v>#REF!</v>
      </c>
      <c r="DF4" s="99" t="e">
        <f t="shared" ref="DF4:DF14" si="85">'к среднему по РА'!#REF!</f>
        <v>#REF!</v>
      </c>
      <c r="DG4" s="99" t="e">
        <f t="shared" ref="DG4:DG14" si="86">коэффициенты!#REF!</f>
        <v>#REF!</v>
      </c>
      <c r="DH4" s="103" t="e">
        <f t="shared" ref="DH4:DH14" si="87">IF(DF4&gt;2,2*DG4,DF4*DG4)</f>
        <v>#REF!</v>
      </c>
      <c r="DI4" s="99" t="e">
        <f t="shared" ref="DI4:DI14" si="88">'к среднему по РА'!#REF!</f>
        <v>#REF!</v>
      </c>
      <c r="DJ4" s="99" t="e">
        <f>коэффициенты!AK4</f>
        <v>#REF!</v>
      </c>
      <c r="DK4" s="103" t="e">
        <f t="shared" ref="DK4:DK14" si="89">IF(DI4&gt;2,2*DJ4,DI4*DJ4)</f>
        <v>#REF!</v>
      </c>
      <c r="DL4" s="99" t="e">
        <f t="shared" ref="DL4:DL14" si="90">'к среднему по РА'!#REF!</f>
        <v>#REF!</v>
      </c>
      <c r="DM4" s="99" t="e">
        <f t="shared" ref="DM4:DM14" si="91">коэффициенты!#REF!</f>
        <v>#REF!</v>
      </c>
      <c r="DN4" s="174" t="e">
        <f t="shared" ref="DN4:DN14" si="92">IF(DL4&gt;2,2*DM4,DL4*DM4)</f>
        <v>#REF!</v>
      </c>
      <c r="DO4" s="99" t="e">
        <f t="shared" ref="DO4:DO14" si="93">'к среднему по РА'!#REF!</f>
        <v>#REF!</v>
      </c>
      <c r="DP4" s="99" t="e">
        <f>коэффициенты!AM4</f>
        <v>#REF!</v>
      </c>
      <c r="DQ4" s="103" t="e">
        <f t="shared" ref="DQ4:DQ14" si="94">IF(DO4&gt;2,2*DP4,DO4*DP4)</f>
        <v>#REF!</v>
      </c>
      <c r="DR4" s="99" t="e">
        <f t="shared" ref="DR4:DR14" si="95">'к среднему по РА'!#REF!</f>
        <v>#REF!</v>
      </c>
      <c r="DS4" s="99" t="e">
        <f t="shared" ref="DS4:DS14" si="96">коэффициенты!#REF!</f>
        <v>#REF!</v>
      </c>
      <c r="DT4" s="103" t="e">
        <f t="shared" ref="DT4:DT14" si="97">IF(DR4&gt;2,2*DS4,DR4*DS4)</f>
        <v>#REF!</v>
      </c>
      <c r="DU4" s="99" t="e">
        <f t="shared" ref="DU4:DU14" si="98">'к среднему по РА'!#REF!</f>
        <v>#REF!</v>
      </c>
      <c r="DV4" s="99">
        <f>коэффициенты!AO4</f>
        <v>0</v>
      </c>
      <c r="DW4" s="103" t="e">
        <f t="shared" ref="DW4:DW14" si="99">IF(DU4&gt;2,2*DV4,DU4*DV4)</f>
        <v>#REF!</v>
      </c>
      <c r="DX4" s="99" t="e">
        <f t="shared" ref="DX4:DX14" si="100">'к среднему по РА'!#REF!</f>
        <v>#REF!</v>
      </c>
      <c r="DY4" s="99" t="e">
        <f t="shared" ref="DY4:DY14" si="101">коэффициенты!#REF!</f>
        <v>#REF!</v>
      </c>
      <c r="DZ4" s="103" t="e">
        <f t="shared" ref="DZ4:DZ14" si="102">IF(DX4&gt;2,2*DY4,DX4*DY4)</f>
        <v>#REF!</v>
      </c>
      <c r="EA4" s="99" t="e">
        <f t="shared" ref="EA4:EA14" si="103">'к среднему по РА'!#REF!</f>
        <v>#REF!</v>
      </c>
      <c r="EB4" s="99" t="e">
        <f t="shared" ref="EB4:EB14" si="104">коэффициенты!#REF!</f>
        <v>#REF!</v>
      </c>
      <c r="EC4" s="103" t="e">
        <f t="shared" ref="EC4:EC14" si="105">IF(EA4&gt;2,2*EB4,EA4*EB4)</f>
        <v>#REF!</v>
      </c>
      <c r="ED4" s="99" t="e">
        <f t="shared" ref="ED4:ED14" si="106">'к среднему по РА'!#REF!</f>
        <v>#REF!</v>
      </c>
      <c r="EE4" s="99" t="e">
        <f t="shared" ref="EE4:EE14" si="107">коэффициенты!#REF!</f>
        <v>#REF!</v>
      </c>
      <c r="EF4" s="103" t="e">
        <f t="shared" ref="EF4:EF14" si="108">IF(ED4&gt;2,2*EE4,ED4*EE4)</f>
        <v>#REF!</v>
      </c>
      <c r="EG4" s="99" t="e">
        <f t="shared" ref="EG4:EG14" si="109">'к среднему по РА'!#REF!</f>
        <v>#REF!</v>
      </c>
      <c r="EH4" s="99" t="e">
        <f t="shared" ref="EH4:EH14" si="110">коэффициенты!#REF!</f>
        <v>#REF!</v>
      </c>
      <c r="EI4" s="174" t="e">
        <f t="shared" ref="EI4:EI14" si="111">IF(EG4&gt;2,2*EH4,EG4*EH4)</f>
        <v>#REF!</v>
      </c>
      <c r="EJ4" s="99" t="e">
        <f t="shared" ref="EJ4:EJ14" si="112">'к среднему по РА'!#REF!</f>
        <v>#REF!</v>
      </c>
      <c r="EK4" s="99" t="e">
        <f t="shared" ref="EK4:EK14" si="113">коэффициенты!#REF!</f>
        <v>#REF!</v>
      </c>
      <c r="EL4" s="103" t="e">
        <f t="shared" ref="EL4:EL14" si="114">IF(EJ4&gt;2,2*EK4,EJ4*EK4)</f>
        <v>#REF!</v>
      </c>
      <c r="EM4" s="99" t="e">
        <f t="shared" ref="EM4:EM14" si="115">'к среднему по РА'!#REF!</f>
        <v>#REF!</v>
      </c>
      <c r="EN4" s="99" t="e">
        <f t="shared" ref="EN4:EN14" si="116">коэффициенты!#REF!</f>
        <v>#REF!</v>
      </c>
      <c r="EO4" s="174" t="e">
        <f t="shared" ref="EO4:EO14" si="117">IF(EM4&gt;2,2*EN4,EM4*EN4)</f>
        <v>#REF!</v>
      </c>
      <c r="EP4" s="101" t="e">
        <f t="shared" ref="EP4:EP14" si="118">'к среднему по РА'!#REF!</f>
        <v>#REF!</v>
      </c>
      <c r="EQ4" s="3" t="e">
        <f t="shared" ref="EQ4:EQ14" si="119">коэффициенты!#REF!</f>
        <v>#REF!</v>
      </c>
      <c r="ER4" s="103" t="e">
        <f t="shared" ref="ER4:ER14" si="120">IF(EP4&gt;2,2*EQ4,EP4*EQ4)</f>
        <v>#REF!</v>
      </c>
      <c r="ES4" s="208">
        <v>15</v>
      </c>
      <c r="ET4" s="215">
        <v>0</v>
      </c>
      <c r="EU4" s="208">
        <f t="shared" ref="EU4:EU15" si="121">ES4+ET4</f>
        <v>15</v>
      </c>
      <c r="EV4" s="216">
        <f t="shared" ref="EV4:EV15" si="122">ES4/EU4</f>
        <v>1</v>
      </c>
      <c r="EW4" s="217">
        <f t="shared" ref="EW4:EW14" si="123">EV4/$EV$15</f>
        <v>1</v>
      </c>
      <c r="EX4" s="218">
        <v>7</v>
      </c>
      <c r="EY4" s="219">
        <v>7</v>
      </c>
      <c r="EZ4" s="220">
        <f t="shared" ref="EZ4:EZ15" si="124">IF(EY4=0,0,EY4/EX4)</f>
        <v>1</v>
      </c>
      <c r="FA4" s="221">
        <f t="shared" ref="FA4:FA14" si="125">IF(EY4=0,0,EZ4/$EZ$15)</f>
        <v>1</v>
      </c>
      <c r="FB4" s="177" t="e">
        <f t="shared" ref="FB4:FB14" si="126">(D4+J4+P4+V4+AB4+BX4+CD4+CJ4+CP4+CV4+DB4+DK4+DQ4+DW4+DZ4+EC4+ER4)/17</f>
        <v>#REF!</v>
      </c>
      <c r="FC4" s="177" t="e">
        <f t="shared" ref="FC4:FC14" si="127">(G4+M4+S4+Y4+AE4+CG4+CM4+CS4+CY4+DE4+DN4)/10</f>
        <v>#REF!</v>
      </c>
      <c r="FD4" s="178" t="e">
        <f t="shared" ref="FD4:FD14" si="128">(0.5*$FB4)+0.4*$FC4+0.04*$EW4+0.06*$FA4</f>
        <v>#REF!</v>
      </c>
      <c r="FE4" s="178" t="e">
        <f t="shared" ref="FE4:FE14" si="129">(0.5*FB4)</f>
        <v>#REF!</v>
      </c>
      <c r="FF4" s="178" t="e">
        <f t="shared" ref="FF4:FF14" si="130">0.4*$FC4</f>
        <v>#REF!</v>
      </c>
      <c r="FG4" s="178">
        <f t="shared" ref="FG4:FG14" si="131">0.04*$EW4</f>
        <v>0.04</v>
      </c>
      <c r="FH4" s="178">
        <f t="shared" ref="FH4:FH14" si="132">0.06*$FA4</f>
        <v>0.06</v>
      </c>
      <c r="FI4" s="179" t="e">
        <f t="shared" ref="FI4:FI14" si="133">RANK(FD4,FD$4:FD$14,0)</f>
        <v>#REF!</v>
      </c>
      <c r="FJ4" s="179">
        <v>5</v>
      </c>
    </row>
    <row r="5" spans="1:166" s="185" customFormat="1" ht="21" customHeight="1" x14ac:dyDescent="0.25">
      <c r="A5" s="172" t="s">
        <v>56</v>
      </c>
      <c r="B5" s="99" t="e">
        <f t="shared" si="0"/>
        <v>#REF!</v>
      </c>
      <c r="C5" s="99" t="e">
        <f t="shared" si="1"/>
        <v>#REF!</v>
      </c>
      <c r="D5" s="173" t="e">
        <f t="shared" si="2"/>
        <v>#REF!</v>
      </c>
      <c r="E5" s="99" t="e">
        <f t="shared" si="3"/>
        <v>#REF!</v>
      </c>
      <c r="F5" s="99" t="e">
        <f t="shared" si="4"/>
        <v>#REF!</v>
      </c>
      <c r="G5" s="174" t="e">
        <f t="shared" si="5"/>
        <v>#REF!</v>
      </c>
      <c r="H5" s="99" t="e">
        <f>'к среднему по РА'!I5</f>
        <v>#REF!</v>
      </c>
      <c r="I5" s="99" t="e">
        <f>коэффициенты!G5</f>
        <v>#REF!</v>
      </c>
      <c r="J5" s="173" t="e">
        <f t="shared" si="6"/>
        <v>#REF!</v>
      </c>
      <c r="K5" s="99" t="e">
        <f>'к среднему по РА'!K5</f>
        <v>#REF!</v>
      </c>
      <c r="L5" s="99" t="e">
        <f>коэффициенты!I5</f>
        <v>#REF!</v>
      </c>
      <c r="M5" s="174" t="e">
        <f t="shared" si="7"/>
        <v>#REF!</v>
      </c>
      <c r="N5" s="99">
        <f>'к среднему по РА'!E5</f>
        <v>0</v>
      </c>
      <c r="O5" s="99" t="e">
        <f t="shared" si="8"/>
        <v>#REF!</v>
      </c>
      <c r="P5" s="173" t="e">
        <f t="shared" si="9"/>
        <v>#REF!</v>
      </c>
      <c r="Q5" s="99" t="e">
        <f>'к среднему по РА'!G5</f>
        <v>#REF!</v>
      </c>
      <c r="R5" s="99" t="e">
        <f>коэффициенты!E5</f>
        <v>#REF!</v>
      </c>
      <c r="S5" s="174" t="e">
        <f t="shared" si="10"/>
        <v>#REF!</v>
      </c>
      <c r="T5" s="99" t="e">
        <f t="shared" si="11"/>
        <v>#REF!</v>
      </c>
      <c r="U5" s="99" t="e">
        <f t="shared" si="12"/>
        <v>#REF!</v>
      </c>
      <c r="V5" s="103" t="e">
        <f t="shared" si="13"/>
        <v>#REF!</v>
      </c>
      <c r="W5" s="99" t="e">
        <f t="shared" si="14"/>
        <v>#REF!</v>
      </c>
      <c r="X5" s="99" t="e">
        <f t="shared" si="15"/>
        <v>#REF!</v>
      </c>
      <c r="Y5" s="174" t="e">
        <f t="shared" si="16"/>
        <v>#REF!</v>
      </c>
      <c r="Z5" s="99" t="e">
        <f t="shared" si="17"/>
        <v>#REF!</v>
      </c>
      <c r="AA5" s="99" t="e">
        <f t="shared" si="18"/>
        <v>#REF!</v>
      </c>
      <c r="AB5" s="103" t="e">
        <f t="shared" si="19"/>
        <v>#REF!</v>
      </c>
      <c r="AC5" s="99" t="e">
        <f t="shared" si="20"/>
        <v>#REF!</v>
      </c>
      <c r="AD5" s="99" t="e">
        <f t="shared" si="21"/>
        <v>#REF!</v>
      </c>
      <c r="AE5" s="174" t="e">
        <f t="shared" si="22"/>
        <v>#REF!</v>
      </c>
      <c r="AF5" s="99" t="e">
        <f>'к среднему по РА'!Y5</f>
        <v>#REF!</v>
      </c>
      <c r="AG5" s="99" t="e">
        <f>коэффициенты!S5</f>
        <v>#REF!</v>
      </c>
      <c r="AH5" s="103" t="e">
        <f t="shared" si="23"/>
        <v>#REF!</v>
      </c>
      <c r="AI5" s="99" t="e">
        <f>'к среднему по РА'!AA5</f>
        <v>#REF!</v>
      </c>
      <c r="AJ5" s="99" t="e">
        <f>коэффициенты!U5</f>
        <v>#REF!</v>
      </c>
      <c r="AK5" s="174" t="e">
        <f t="shared" si="24"/>
        <v>#REF!</v>
      </c>
      <c r="AL5" s="99" t="e">
        <f>'к среднему по РА'!U5</f>
        <v>#REF!</v>
      </c>
      <c r="AM5" s="99" t="e">
        <f>коэффициенты!W5</f>
        <v>#REF!</v>
      </c>
      <c r="AN5" s="103" t="e">
        <f t="shared" si="25"/>
        <v>#REF!</v>
      </c>
      <c r="AO5" s="99" t="e">
        <f>'к среднему по РА'!W5</f>
        <v>#REF!</v>
      </c>
      <c r="AP5" s="99" t="e">
        <f>коэффициенты!Y5</f>
        <v>#REF!</v>
      </c>
      <c r="AQ5" s="174" t="e">
        <f t="shared" si="26"/>
        <v>#REF!</v>
      </c>
      <c r="AR5" s="99" t="e">
        <f t="shared" si="27"/>
        <v>#REF!</v>
      </c>
      <c r="AS5" s="99" t="e">
        <f t="shared" si="28"/>
        <v>#REF!</v>
      </c>
      <c r="AT5" s="103" t="e">
        <f t="shared" si="29"/>
        <v>#REF!</v>
      </c>
      <c r="AU5" s="99" t="e">
        <f t="shared" si="30"/>
        <v>#REF!</v>
      </c>
      <c r="AV5" s="99" t="e">
        <f t="shared" si="31"/>
        <v>#REF!</v>
      </c>
      <c r="AW5" s="174" t="e">
        <f t="shared" si="32"/>
        <v>#REF!</v>
      </c>
      <c r="AX5" s="99" t="e">
        <f t="shared" si="33"/>
        <v>#REF!</v>
      </c>
      <c r="AY5" s="99" t="e">
        <f t="shared" si="34"/>
        <v>#REF!</v>
      </c>
      <c r="AZ5" s="103" t="e">
        <f t="shared" si="35"/>
        <v>#REF!</v>
      </c>
      <c r="BA5" s="99" t="e">
        <f t="shared" si="36"/>
        <v>#REF!</v>
      </c>
      <c r="BB5" s="99" t="e">
        <f t="shared" si="37"/>
        <v>#REF!</v>
      </c>
      <c r="BC5" s="174" t="e">
        <f t="shared" si="38"/>
        <v>#REF!</v>
      </c>
      <c r="BD5" s="99" t="e">
        <f>'к среднему по РА'!AC5</f>
        <v>#REF!</v>
      </c>
      <c r="BE5" s="99" t="e">
        <f>коэффициенты!AA5</f>
        <v>#REF!</v>
      </c>
      <c r="BF5" s="103" t="e">
        <f t="shared" si="39"/>
        <v>#REF!</v>
      </c>
      <c r="BG5" s="99" t="e">
        <f t="shared" si="40"/>
        <v>#REF!</v>
      </c>
      <c r="BH5" s="99" t="e">
        <f t="shared" si="41"/>
        <v>#REF!</v>
      </c>
      <c r="BI5" s="174" t="e">
        <f t="shared" si="42"/>
        <v>#REF!</v>
      </c>
      <c r="BJ5" s="99" t="e">
        <f t="shared" si="43"/>
        <v>#REF!</v>
      </c>
      <c r="BK5" s="99" t="e">
        <f t="shared" si="44"/>
        <v>#REF!</v>
      </c>
      <c r="BL5" s="103" t="e">
        <f t="shared" si="45"/>
        <v>#REF!</v>
      </c>
      <c r="BM5" s="99" t="e">
        <f t="shared" si="46"/>
        <v>#REF!</v>
      </c>
      <c r="BN5" s="99" t="e">
        <f t="shared" si="47"/>
        <v>#REF!</v>
      </c>
      <c r="BO5" s="174" t="e">
        <f t="shared" si="48"/>
        <v>#REF!</v>
      </c>
      <c r="BP5" s="99" t="e">
        <f t="shared" si="49"/>
        <v>#REF!</v>
      </c>
      <c r="BQ5" s="99" t="e">
        <f t="shared" si="50"/>
        <v>#REF!</v>
      </c>
      <c r="BR5" s="103" t="e">
        <f t="shared" si="51"/>
        <v>#REF!</v>
      </c>
      <c r="BS5" s="99" t="e">
        <f t="shared" si="52"/>
        <v>#REF!</v>
      </c>
      <c r="BT5" s="99" t="e">
        <f t="shared" si="53"/>
        <v>#REF!</v>
      </c>
      <c r="BU5" s="174" t="e">
        <f t="shared" si="54"/>
        <v>#REF!</v>
      </c>
      <c r="BV5" s="99" t="e">
        <f>'к среднему по РА'!Q5</f>
        <v>#REF!</v>
      </c>
      <c r="BW5" s="99" t="e">
        <f t="shared" si="55"/>
        <v>#REF!</v>
      </c>
      <c r="BX5" s="103" t="e">
        <f t="shared" si="56"/>
        <v>#REF!</v>
      </c>
      <c r="BY5" s="99" t="e">
        <f t="shared" si="57"/>
        <v>#REF!</v>
      </c>
      <c r="BZ5" s="99" t="e">
        <f t="shared" si="58"/>
        <v>#REF!</v>
      </c>
      <c r="CA5" s="174" t="e">
        <f t="shared" si="59"/>
        <v>#REF!</v>
      </c>
      <c r="CB5" s="99" t="e">
        <f t="shared" si="60"/>
        <v>#REF!</v>
      </c>
      <c r="CC5" s="99" t="e">
        <f t="shared" si="61"/>
        <v>#REF!</v>
      </c>
      <c r="CD5" s="103" t="e">
        <f t="shared" si="62"/>
        <v>#REF!</v>
      </c>
      <c r="CE5" s="99" t="e">
        <f t="shared" si="63"/>
        <v>#REF!</v>
      </c>
      <c r="CF5" s="99" t="e">
        <f>коэффициенты!M5</f>
        <v>#REF!</v>
      </c>
      <c r="CG5" s="174" t="e">
        <f t="shared" si="64"/>
        <v>#REF!</v>
      </c>
      <c r="CH5" s="99" t="e">
        <f t="shared" si="65"/>
        <v>#REF!</v>
      </c>
      <c r="CI5" s="99" t="e">
        <f>коэффициенты!O5</f>
        <v>#REF!</v>
      </c>
      <c r="CJ5" s="103" t="e">
        <f t="shared" si="66"/>
        <v>#REF!</v>
      </c>
      <c r="CK5" s="99" t="e">
        <f t="shared" si="67"/>
        <v>#REF!</v>
      </c>
      <c r="CL5" s="99" t="e">
        <f t="shared" si="68"/>
        <v>#REF!</v>
      </c>
      <c r="CM5" s="174" t="e">
        <f t="shared" si="69"/>
        <v>#REF!</v>
      </c>
      <c r="CN5" s="99" t="e">
        <f t="shared" si="70"/>
        <v>#REF!</v>
      </c>
      <c r="CO5" s="99" t="e">
        <f>коэффициенты!Q5</f>
        <v>#REF!</v>
      </c>
      <c r="CP5" s="213" t="e">
        <f t="shared" si="71"/>
        <v>#REF!</v>
      </c>
      <c r="CQ5" s="99" t="e">
        <f t="shared" si="72"/>
        <v>#REF!</v>
      </c>
      <c r="CR5" s="99" t="e">
        <f t="shared" si="73"/>
        <v>#REF!</v>
      </c>
      <c r="CS5" s="214" t="e">
        <f t="shared" si="74"/>
        <v>#REF!</v>
      </c>
      <c r="CT5" s="99" t="e">
        <f t="shared" si="75"/>
        <v>#REF!</v>
      </c>
      <c r="CU5" s="99" t="e">
        <f>коэффициенты!AE5</f>
        <v>#REF!</v>
      </c>
      <c r="CV5" s="103" t="e">
        <f t="shared" si="76"/>
        <v>#REF!</v>
      </c>
      <c r="CW5" s="99" t="e">
        <f t="shared" si="77"/>
        <v>#REF!</v>
      </c>
      <c r="CX5" s="99" t="e">
        <f t="shared" si="78"/>
        <v>#REF!</v>
      </c>
      <c r="CY5" s="174" t="e">
        <f t="shared" si="79"/>
        <v>#REF!</v>
      </c>
      <c r="CZ5" s="99" t="e">
        <f t="shared" si="80"/>
        <v>#REF!</v>
      </c>
      <c r="DA5" s="99" t="e">
        <f>коэффициенты!AG5</f>
        <v>#REF!</v>
      </c>
      <c r="DB5" s="103" t="e">
        <f t="shared" si="81"/>
        <v>#REF!</v>
      </c>
      <c r="DC5" s="99" t="e">
        <f t="shared" si="82"/>
        <v>#REF!</v>
      </c>
      <c r="DD5" s="99" t="e">
        <f t="shared" si="83"/>
        <v>#REF!</v>
      </c>
      <c r="DE5" s="174" t="e">
        <f t="shared" si="84"/>
        <v>#REF!</v>
      </c>
      <c r="DF5" s="99" t="e">
        <f t="shared" si="85"/>
        <v>#REF!</v>
      </c>
      <c r="DG5" s="99" t="e">
        <f t="shared" si="86"/>
        <v>#REF!</v>
      </c>
      <c r="DH5" s="103" t="e">
        <f t="shared" si="87"/>
        <v>#REF!</v>
      </c>
      <c r="DI5" s="99" t="e">
        <f t="shared" si="88"/>
        <v>#REF!</v>
      </c>
      <c r="DJ5" s="99" t="e">
        <f>коэффициенты!AK5</f>
        <v>#REF!</v>
      </c>
      <c r="DK5" s="103" t="e">
        <f t="shared" si="89"/>
        <v>#REF!</v>
      </c>
      <c r="DL5" s="99" t="e">
        <f t="shared" si="90"/>
        <v>#REF!</v>
      </c>
      <c r="DM5" s="99" t="e">
        <f t="shared" si="91"/>
        <v>#REF!</v>
      </c>
      <c r="DN5" s="174" t="e">
        <f t="shared" si="92"/>
        <v>#REF!</v>
      </c>
      <c r="DO5" s="99" t="e">
        <f t="shared" si="93"/>
        <v>#REF!</v>
      </c>
      <c r="DP5" s="99" t="e">
        <f>коэффициенты!AM5</f>
        <v>#REF!</v>
      </c>
      <c r="DQ5" s="103" t="e">
        <f t="shared" si="94"/>
        <v>#REF!</v>
      </c>
      <c r="DR5" s="99" t="e">
        <f t="shared" si="95"/>
        <v>#REF!</v>
      </c>
      <c r="DS5" s="99" t="e">
        <f t="shared" si="96"/>
        <v>#REF!</v>
      </c>
      <c r="DT5" s="103" t="e">
        <f t="shared" si="97"/>
        <v>#REF!</v>
      </c>
      <c r="DU5" s="99" t="e">
        <f t="shared" si="98"/>
        <v>#REF!</v>
      </c>
      <c r="DV5" s="99" t="e">
        <f>коэффициенты!AO5</f>
        <v>#REF!</v>
      </c>
      <c r="DW5" s="103" t="e">
        <f t="shared" si="99"/>
        <v>#REF!</v>
      </c>
      <c r="DX5" s="99" t="e">
        <f t="shared" si="100"/>
        <v>#REF!</v>
      </c>
      <c r="DY5" s="99" t="e">
        <f t="shared" si="101"/>
        <v>#REF!</v>
      </c>
      <c r="DZ5" s="103" t="e">
        <f t="shared" si="102"/>
        <v>#REF!</v>
      </c>
      <c r="EA5" s="99" t="e">
        <f t="shared" si="103"/>
        <v>#REF!</v>
      </c>
      <c r="EB5" s="99" t="e">
        <f t="shared" si="104"/>
        <v>#REF!</v>
      </c>
      <c r="EC5" s="103" t="e">
        <f t="shared" si="105"/>
        <v>#REF!</v>
      </c>
      <c r="ED5" s="99" t="e">
        <f t="shared" si="106"/>
        <v>#REF!</v>
      </c>
      <c r="EE5" s="99" t="e">
        <f t="shared" si="107"/>
        <v>#REF!</v>
      </c>
      <c r="EF5" s="103" t="e">
        <f t="shared" si="108"/>
        <v>#REF!</v>
      </c>
      <c r="EG5" s="99" t="e">
        <f t="shared" si="109"/>
        <v>#REF!</v>
      </c>
      <c r="EH5" s="99" t="e">
        <f t="shared" si="110"/>
        <v>#REF!</v>
      </c>
      <c r="EI5" s="174" t="e">
        <f t="shared" si="111"/>
        <v>#REF!</v>
      </c>
      <c r="EJ5" s="99" t="e">
        <f t="shared" si="112"/>
        <v>#REF!</v>
      </c>
      <c r="EK5" s="99" t="e">
        <f t="shared" si="113"/>
        <v>#REF!</v>
      </c>
      <c r="EL5" s="103" t="e">
        <f t="shared" si="114"/>
        <v>#REF!</v>
      </c>
      <c r="EM5" s="99" t="e">
        <f t="shared" si="115"/>
        <v>#REF!</v>
      </c>
      <c r="EN5" s="99" t="e">
        <f t="shared" si="116"/>
        <v>#REF!</v>
      </c>
      <c r="EO5" s="174" t="e">
        <f t="shared" si="117"/>
        <v>#REF!</v>
      </c>
      <c r="EP5" s="101" t="e">
        <f t="shared" si="118"/>
        <v>#REF!</v>
      </c>
      <c r="EQ5" s="3" t="e">
        <f t="shared" si="119"/>
        <v>#REF!</v>
      </c>
      <c r="ER5" s="103" t="e">
        <f t="shared" si="120"/>
        <v>#REF!</v>
      </c>
      <c r="ES5" s="208">
        <v>15</v>
      </c>
      <c r="ET5" s="215">
        <v>0</v>
      </c>
      <c r="EU5" s="208">
        <f t="shared" si="121"/>
        <v>15</v>
      </c>
      <c r="EV5" s="216">
        <f t="shared" si="122"/>
        <v>1</v>
      </c>
      <c r="EW5" s="217">
        <f t="shared" si="123"/>
        <v>1</v>
      </c>
      <c r="EX5" s="218">
        <v>10</v>
      </c>
      <c r="EY5" s="219">
        <v>10</v>
      </c>
      <c r="EZ5" s="220">
        <f t="shared" si="124"/>
        <v>1</v>
      </c>
      <c r="FA5" s="221">
        <f t="shared" si="125"/>
        <v>1</v>
      </c>
      <c r="FB5" s="177" t="e">
        <f t="shared" si="126"/>
        <v>#REF!</v>
      </c>
      <c r="FC5" s="177" t="e">
        <f t="shared" si="127"/>
        <v>#REF!</v>
      </c>
      <c r="FD5" s="178" t="e">
        <f t="shared" si="128"/>
        <v>#REF!</v>
      </c>
      <c r="FE5" s="178" t="e">
        <f t="shared" si="129"/>
        <v>#REF!</v>
      </c>
      <c r="FF5" s="178" t="e">
        <f t="shared" si="130"/>
        <v>#REF!</v>
      </c>
      <c r="FG5" s="178">
        <f t="shared" si="131"/>
        <v>0.04</v>
      </c>
      <c r="FH5" s="178">
        <f t="shared" si="132"/>
        <v>0.06</v>
      </c>
      <c r="FI5" s="179" t="e">
        <f t="shared" si="133"/>
        <v>#REF!</v>
      </c>
      <c r="FJ5" s="179">
        <v>6</v>
      </c>
    </row>
    <row r="6" spans="1:166" s="185" customFormat="1" ht="24.6" customHeight="1" x14ac:dyDescent="0.25">
      <c r="A6" s="172" t="s">
        <v>57</v>
      </c>
      <c r="B6" s="99" t="e">
        <f t="shared" si="0"/>
        <v>#REF!</v>
      </c>
      <c r="C6" s="99" t="e">
        <f t="shared" si="1"/>
        <v>#REF!</v>
      </c>
      <c r="D6" s="173" t="e">
        <f t="shared" si="2"/>
        <v>#REF!</v>
      </c>
      <c r="E6" s="99" t="e">
        <f t="shared" si="3"/>
        <v>#REF!</v>
      </c>
      <c r="F6" s="99" t="e">
        <f t="shared" si="4"/>
        <v>#REF!</v>
      </c>
      <c r="G6" s="174" t="e">
        <f t="shared" si="5"/>
        <v>#REF!</v>
      </c>
      <c r="H6" s="99">
        <f>'к среднему по РА'!I6</f>
        <v>2.5563847429519075</v>
      </c>
      <c r="I6" s="99">
        <f>коэффициенты!G6</f>
        <v>1</v>
      </c>
      <c r="J6" s="173">
        <f t="shared" si="6"/>
        <v>2</v>
      </c>
      <c r="K6" s="99" t="e">
        <f>'к среднему по РА'!K6</f>
        <v>#REF!</v>
      </c>
      <c r="L6" s="99">
        <f>коэффициенты!I6</f>
        <v>1</v>
      </c>
      <c r="M6" s="174" t="e">
        <f t="shared" si="7"/>
        <v>#REF!</v>
      </c>
      <c r="N6" s="99">
        <f>'к среднему по РА'!E6</f>
        <v>0</v>
      </c>
      <c r="O6" s="99" t="e">
        <f t="shared" si="8"/>
        <v>#REF!</v>
      </c>
      <c r="P6" s="173" t="e">
        <f t="shared" si="9"/>
        <v>#REF!</v>
      </c>
      <c r="Q6" s="99">
        <f>'к среднему по РА'!G6</f>
        <v>1.1195476575121162</v>
      </c>
      <c r="R6" s="99">
        <f>коэффициенты!E6</f>
        <v>0.8</v>
      </c>
      <c r="S6" s="174">
        <f t="shared" si="10"/>
        <v>0.89563812600969295</v>
      </c>
      <c r="T6" s="99" t="e">
        <f t="shared" si="11"/>
        <v>#REF!</v>
      </c>
      <c r="U6" s="99" t="e">
        <f t="shared" si="12"/>
        <v>#REF!</v>
      </c>
      <c r="V6" s="103" t="e">
        <f t="shared" si="13"/>
        <v>#REF!</v>
      </c>
      <c r="W6" s="99" t="e">
        <f t="shared" si="14"/>
        <v>#REF!</v>
      </c>
      <c r="X6" s="99" t="e">
        <f t="shared" si="15"/>
        <v>#REF!</v>
      </c>
      <c r="Y6" s="174" t="e">
        <f t="shared" si="16"/>
        <v>#REF!</v>
      </c>
      <c r="Z6" s="99" t="e">
        <f t="shared" si="17"/>
        <v>#REF!</v>
      </c>
      <c r="AA6" s="99" t="e">
        <f t="shared" si="18"/>
        <v>#REF!</v>
      </c>
      <c r="AB6" s="103" t="e">
        <f t="shared" si="19"/>
        <v>#REF!</v>
      </c>
      <c r="AC6" s="99" t="e">
        <f t="shared" si="20"/>
        <v>#REF!</v>
      </c>
      <c r="AD6" s="99" t="e">
        <f t="shared" si="21"/>
        <v>#REF!</v>
      </c>
      <c r="AE6" s="174" t="e">
        <f t="shared" si="22"/>
        <v>#REF!</v>
      </c>
      <c r="AF6" s="99">
        <f>'к среднему по РА'!Y6</f>
        <v>0.99040511727078895</v>
      </c>
      <c r="AG6" s="99">
        <f>коэффициенты!S6</f>
        <v>0.9</v>
      </c>
      <c r="AH6" s="103">
        <f t="shared" si="23"/>
        <v>0.89136460554371011</v>
      </c>
      <c r="AI6" s="99" t="e">
        <f>'к среднему по РА'!AA6</f>
        <v>#REF!</v>
      </c>
      <c r="AJ6" s="99">
        <f>коэффициенты!U6</f>
        <v>1</v>
      </c>
      <c r="AK6" s="174" t="e">
        <f t="shared" si="24"/>
        <v>#REF!</v>
      </c>
      <c r="AL6" s="99">
        <f>'к среднему по РА'!U6</f>
        <v>0.71757679180887368</v>
      </c>
      <c r="AM6" s="99">
        <f>коэффициенты!W6</f>
        <v>0.95</v>
      </c>
      <c r="AN6" s="103">
        <f t="shared" si="25"/>
        <v>0.68169795221842999</v>
      </c>
      <c r="AO6" s="99">
        <f>'к среднему по РА'!W6</f>
        <v>3.165137614678899</v>
      </c>
      <c r="AP6" s="99">
        <f>коэффициенты!Y6</f>
        <v>1</v>
      </c>
      <c r="AQ6" s="174">
        <f t="shared" si="26"/>
        <v>2</v>
      </c>
      <c r="AR6" s="99" t="e">
        <f t="shared" si="27"/>
        <v>#REF!</v>
      </c>
      <c r="AS6" s="99" t="e">
        <f t="shared" si="28"/>
        <v>#REF!</v>
      </c>
      <c r="AT6" s="103" t="e">
        <f t="shared" si="29"/>
        <v>#REF!</v>
      </c>
      <c r="AU6" s="99" t="e">
        <f t="shared" si="30"/>
        <v>#REF!</v>
      </c>
      <c r="AV6" s="99" t="e">
        <f t="shared" si="31"/>
        <v>#REF!</v>
      </c>
      <c r="AW6" s="174" t="e">
        <f t="shared" si="32"/>
        <v>#REF!</v>
      </c>
      <c r="AX6" s="99" t="e">
        <f t="shared" si="33"/>
        <v>#REF!</v>
      </c>
      <c r="AY6" s="99" t="e">
        <f t="shared" si="34"/>
        <v>#REF!</v>
      </c>
      <c r="AZ6" s="103" t="e">
        <f t="shared" si="35"/>
        <v>#REF!</v>
      </c>
      <c r="BA6" s="99" t="e">
        <f t="shared" si="36"/>
        <v>#REF!</v>
      </c>
      <c r="BB6" s="99" t="e">
        <f t="shared" si="37"/>
        <v>#REF!</v>
      </c>
      <c r="BC6" s="174" t="e">
        <f t="shared" si="38"/>
        <v>#REF!</v>
      </c>
      <c r="BD6" s="99">
        <f>'к среднему по РА'!AC6</f>
        <v>3.4495412844036695</v>
      </c>
      <c r="BE6" s="99">
        <f>коэффициенты!AA6</f>
        <v>1</v>
      </c>
      <c r="BF6" s="103">
        <f t="shared" si="39"/>
        <v>2</v>
      </c>
      <c r="BG6" s="99" t="e">
        <f t="shared" si="40"/>
        <v>#REF!</v>
      </c>
      <c r="BH6" s="99" t="e">
        <f t="shared" si="41"/>
        <v>#REF!</v>
      </c>
      <c r="BI6" s="174" t="e">
        <f t="shared" si="42"/>
        <v>#REF!</v>
      </c>
      <c r="BJ6" s="99" t="e">
        <f t="shared" si="43"/>
        <v>#REF!</v>
      </c>
      <c r="BK6" s="99" t="e">
        <f t="shared" si="44"/>
        <v>#REF!</v>
      </c>
      <c r="BL6" s="103" t="e">
        <f t="shared" si="45"/>
        <v>#REF!</v>
      </c>
      <c r="BM6" s="99" t="e">
        <f t="shared" si="46"/>
        <v>#REF!</v>
      </c>
      <c r="BN6" s="99" t="e">
        <f t="shared" si="47"/>
        <v>#REF!</v>
      </c>
      <c r="BO6" s="174" t="e">
        <f t="shared" si="48"/>
        <v>#REF!</v>
      </c>
      <c r="BP6" s="99" t="e">
        <f t="shared" si="49"/>
        <v>#REF!</v>
      </c>
      <c r="BQ6" s="99" t="e">
        <f t="shared" si="50"/>
        <v>#REF!</v>
      </c>
      <c r="BR6" s="103" t="e">
        <f t="shared" si="51"/>
        <v>#REF!</v>
      </c>
      <c r="BS6" s="99" t="e">
        <f t="shared" si="52"/>
        <v>#REF!</v>
      </c>
      <c r="BT6" s="99" t="e">
        <f t="shared" si="53"/>
        <v>#REF!</v>
      </c>
      <c r="BU6" s="174" t="e">
        <f t="shared" si="54"/>
        <v>#REF!</v>
      </c>
      <c r="BV6" s="99">
        <f>'к среднему по РА'!Q6</f>
        <v>1</v>
      </c>
      <c r="BW6" s="99" t="e">
        <f t="shared" si="55"/>
        <v>#REF!</v>
      </c>
      <c r="BX6" s="103" t="e">
        <f t="shared" si="56"/>
        <v>#REF!</v>
      </c>
      <c r="BY6" s="99" t="e">
        <f t="shared" si="57"/>
        <v>#REF!</v>
      </c>
      <c r="BZ6" s="99" t="e">
        <f t="shared" si="58"/>
        <v>#REF!</v>
      </c>
      <c r="CA6" s="174" t="e">
        <f t="shared" si="59"/>
        <v>#REF!</v>
      </c>
      <c r="CB6" s="99" t="e">
        <f t="shared" si="60"/>
        <v>#REF!</v>
      </c>
      <c r="CC6" s="99" t="e">
        <f t="shared" si="61"/>
        <v>#REF!</v>
      </c>
      <c r="CD6" s="103" t="e">
        <f t="shared" si="62"/>
        <v>#REF!</v>
      </c>
      <c r="CE6" s="99" t="e">
        <f t="shared" si="63"/>
        <v>#REF!</v>
      </c>
      <c r="CF6" s="99">
        <f>коэффициенты!M6</f>
        <v>1</v>
      </c>
      <c r="CG6" s="174" t="e">
        <f t="shared" si="64"/>
        <v>#REF!</v>
      </c>
      <c r="CH6" s="99" t="e">
        <f t="shared" si="65"/>
        <v>#REF!</v>
      </c>
      <c r="CI6" s="99">
        <f>коэффициенты!O6</f>
        <v>1</v>
      </c>
      <c r="CJ6" s="103" t="e">
        <f t="shared" si="66"/>
        <v>#REF!</v>
      </c>
      <c r="CK6" s="99" t="e">
        <f t="shared" si="67"/>
        <v>#REF!</v>
      </c>
      <c r="CL6" s="99" t="e">
        <f t="shared" si="68"/>
        <v>#REF!</v>
      </c>
      <c r="CM6" s="174" t="e">
        <f t="shared" si="69"/>
        <v>#REF!</v>
      </c>
      <c r="CN6" s="99" t="e">
        <f t="shared" si="70"/>
        <v>#REF!</v>
      </c>
      <c r="CO6" s="99">
        <f>коэффициенты!Q6</f>
        <v>1</v>
      </c>
      <c r="CP6" s="213" t="e">
        <f t="shared" si="71"/>
        <v>#REF!</v>
      </c>
      <c r="CQ6" s="99" t="e">
        <f t="shared" si="72"/>
        <v>#REF!</v>
      </c>
      <c r="CR6" s="99" t="e">
        <f t="shared" si="73"/>
        <v>#REF!</v>
      </c>
      <c r="CS6" s="214" t="e">
        <f t="shared" si="74"/>
        <v>#REF!</v>
      </c>
      <c r="CT6" s="99" t="e">
        <f t="shared" si="75"/>
        <v>#REF!</v>
      </c>
      <c r="CU6" s="99">
        <f>коэффициенты!AE6</f>
        <v>0.8</v>
      </c>
      <c r="CV6" s="103" t="e">
        <f t="shared" si="76"/>
        <v>#REF!</v>
      </c>
      <c r="CW6" s="99" t="e">
        <f t="shared" si="77"/>
        <v>#REF!</v>
      </c>
      <c r="CX6" s="99" t="e">
        <f t="shared" si="78"/>
        <v>#REF!</v>
      </c>
      <c r="CY6" s="174" t="e">
        <f t="shared" si="79"/>
        <v>#REF!</v>
      </c>
      <c r="CZ6" s="99" t="e">
        <f t="shared" si="80"/>
        <v>#REF!</v>
      </c>
      <c r="DA6" s="99">
        <f>коэффициенты!AG6</f>
        <v>0.8</v>
      </c>
      <c r="DB6" s="103" t="e">
        <f t="shared" si="81"/>
        <v>#REF!</v>
      </c>
      <c r="DC6" s="99" t="e">
        <f t="shared" si="82"/>
        <v>#REF!</v>
      </c>
      <c r="DD6" s="99" t="e">
        <f t="shared" si="83"/>
        <v>#REF!</v>
      </c>
      <c r="DE6" s="174" t="e">
        <f t="shared" si="84"/>
        <v>#REF!</v>
      </c>
      <c r="DF6" s="99" t="e">
        <f t="shared" si="85"/>
        <v>#REF!</v>
      </c>
      <c r="DG6" s="99" t="e">
        <f t="shared" si="86"/>
        <v>#REF!</v>
      </c>
      <c r="DH6" s="103" t="e">
        <f t="shared" si="87"/>
        <v>#REF!</v>
      </c>
      <c r="DI6" s="99" t="e">
        <f t="shared" si="88"/>
        <v>#REF!</v>
      </c>
      <c r="DJ6" s="99" t="e">
        <f>коэффициенты!AK6</f>
        <v>#REF!</v>
      </c>
      <c r="DK6" s="103" t="e">
        <f t="shared" si="89"/>
        <v>#REF!</v>
      </c>
      <c r="DL6" s="99" t="e">
        <f t="shared" si="90"/>
        <v>#REF!</v>
      </c>
      <c r="DM6" s="99" t="e">
        <f t="shared" si="91"/>
        <v>#REF!</v>
      </c>
      <c r="DN6" s="174" t="e">
        <f t="shared" si="92"/>
        <v>#REF!</v>
      </c>
      <c r="DO6" s="99" t="e">
        <f t="shared" si="93"/>
        <v>#REF!</v>
      </c>
      <c r="DP6" s="99" t="e">
        <f>коэффициенты!AM6</f>
        <v>#REF!</v>
      </c>
      <c r="DQ6" s="103" t="e">
        <f t="shared" si="94"/>
        <v>#REF!</v>
      </c>
      <c r="DR6" s="99" t="e">
        <f t="shared" si="95"/>
        <v>#REF!</v>
      </c>
      <c r="DS6" s="99" t="e">
        <f t="shared" si="96"/>
        <v>#REF!</v>
      </c>
      <c r="DT6" s="103" t="e">
        <f t="shared" si="97"/>
        <v>#REF!</v>
      </c>
      <c r="DU6" s="99" t="e">
        <f t="shared" si="98"/>
        <v>#REF!</v>
      </c>
      <c r="DV6" s="99" t="e">
        <f>коэффициенты!AO6</f>
        <v>#REF!</v>
      </c>
      <c r="DW6" s="103" t="e">
        <f t="shared" si="99"/>
        <v>#REF!</v>
      </c>
      <c r="DX6" s="99" t="e">
        <f t="shared" si="100"/>
        <v>#REF!</v>
      </c>
      <c r="DY6" s="99" t="e">
        <f t="shared" si="101"/>
        <v>#REF!</v>
      </c>
      <c r="DZ6" s="103" t="e">
        <f t="shared" si="102"/>
        <v>#REF!</v>
      </c>
      <c r="EA6" s="99" t="e">
        <f t="shared" si="103"/>
        <v>#REF!</v>
      </c>
      <c r="EB6" s="99" t="e">
        <f t="shared" si="104"/>
        <v>#REF!</v>
      </c>
      <c r="EC6" s="103" t="e">
        <f t="shared" si="105"/>
        <v>#REF!</v>
      </c>
      <c r="ED6" s="99" t="e">
        <f t="shared" si="106"/>
        <v>#REF!</v>
      </c>
      <c r="EE6" s="99" t="e">
        <f t="shared" si="107"/>
        <v>#REF!</v>
      </c>
      <c r="EF6" s="103" t="e">
        <f t="shared" si="108"/>
        <v>#REF!</v>
      </c>
      <c r="EG6" s="99" t="e">
        <f t="shared" si="109"/>
        <v>#REF!</v>
      </c>
      <c r="EH6" s="99" t="e">
        <f t="shared" si="110"/>
        <v>#REF!</v>
      </c>
      <c r="EI6" s="174" t="e">
        <f t="shared" si="111"/>
        <v>#REF!</v>
      </c>
      <c r="EJ6" s="99" t="e">
        <f t="shared" si="112"/>
        <v>#REF!</v>
      </c>
      <c r="EK6" s="99" t="e">
        <f t="shared" si="113"/>
        <v>#REF!</v>
      </c>
      <c r="EL6" s="103" t="e">
        <f t="shared" si="114"/>
        <v>#REF!</v>
      </c>
      <c r="EM6" s="99" t="e">
        <f t="shared" si="115"/>
        <v>#REF!</v>
      </c>
      <c r="EN6" s="99" t="e">
        <f t="shared" si="116"/>
        <v>#REF!</v>
      </c>
      <c r="EO6" s="174" t="e">
        <f t="shared" si="117"/>
        <v>#REF!</v>
      </c>
      <c r="EP6" s="101" t="e">
        <f t="shared" si="118"/>
        <v>#REF!</v>
      </c>
      <c r="EQ6" s="3" t="e">
        <f t="shared" si="119"/>
        <v>#REF!</v>
      </c>
      <c r="ER6" s="103" t="e">
        <f t="shared" si="120"/>
        <v>#REF!</v>
      </c>
      <c r="ES6" s="208">
        <v>15</v>
      </c>
      <c r="ET6" s="215">
        <v>0</v>
      </c>
      <c r="EU6" s="208">
        <f t="shared" si="121"/>
        <v>15</v>
      </c>
      <c r="EV6" s="216">
        <f t="shared" si="122"/>
        <v>1</v>
      </c>
      <c r="EW6" s="217">
        <f t="shared" si="123"/>
        <v>1</v>
      </c>
      <c r="EX6" s="218">
        <v>9</v>
      </c>
      <c r="EY6" s="219">
        <v>9</v>
      </c>
      <c r="EZ6" s="220">
        <f t="shared" si="124"/>
        <v>1</v>
      </c>
      <c r="FA6" s="221">
        <f t="shared" si="125"/>
        <v>1</v>
      </c>
      <c r="FB6" s="177" t="e">
        <f t="shared" si="126"/>
        <v>#REF!</v>
      </c>
      <c r="FC6" s="177" t="e">
        <f t="shared" si="127"/>
        <v>#REF!</v>
      </c>
      <c r="FD6" s="178" t="e">
        <f t="shared" si="128"/>
        <v>#REF!</v>
      </c>
      <c r="FE6" s="178" t="e">
        <f t="shared" si="129"/>
        <v>#REF!</v>
      </c>
      <c r="FF6" s="178" t="e">
        <f t="shared" si="130"/>
        <v>#REF!</v>
      </c>
      <c r="FG6" s="178">
        <f t="shared" si="131"/>
        <v>0.04</v>
      </c>
      <c r="FH6" s="178">
        <f t="shared" si="132"/>
        <v>0.06</v>
      </c>
      <c r="FI6" s="179" t="e">
        <f t="shared" si="133"/>
        <v>#REF!</v>
      </c>
      <c r="FJ6" s="179">
        <v>9</v>
      </c>
    </row>
    <row r="7" spans="1:166" s="185" customFormat="1" ht="18.600000000000001" customHeight="1" x14ac:dyDescent="0.25">
      <c r="A7" s="172" t="s">
        <v>58</v>
      </c>
      <c r="B7" s="99" t="e">
        <f t="shared" si="0"/>
        <v>#REF!</v>
      </c>
      <c r="C7" s="99" t="e">
        <f t="shared" si="1"/>
        <v>#REF!</v>
      </c>
      <c r="D7" s="173" t="e">
        <f t="shared" si="2"/>
        <v>#REF!</v>
      </c>
      <c r="E7" s="99" t="e">
        <f t="shared" si="3"/>
        <v>#REF!</v>
      </c>
      <c r="F7" s="99" t="e">
        <f t="shared" si="4"/>
        <v>#REF!</v>
      </c>
      <c r="G7" s="174" t="e">
        <f t="shared" si="5"/>
        <v>#REF!</v>
      </c>
      <c r="H7" s="99" t="e">
        <f>'к среднему по РА'!I7</f>
        <v>#REF!</v>
      </c>
      <c r="I7" s="99" t="e">
        <f>коэффициенты!G7</f>
        <v>#REF!</v>
      </c>
      <c r="J7" s="173" t="e">
        <f t="shared" si="6"/>
        <v>#REF!</v>
      </c>
      <c r="K7" s="99" t="e">
        <f>'к среднему по РА'!K7</f>
        <v>#REF!</v>
      </c>
      <c r="L7" s="99" t="e">
        <f>коэффициенты!I7</f>
        <v>#REF!</v>
      </c>
      <c r="M7" s="174" t="e">
        <f t="shared" si="7"/>
        <v>#REF!</v>
      </c>
      <c r="N7" s="99">
        <f>'к среднему по РА'!E7</f>
        <v>0</v>
      </c>
      <c r="O7" s="99" t="e">
        <f t="shared" si="8"/>
        <v>#REF!</v>
      </c>
      <c r="P7" s="173" t="e">
        <f t="shared" si="9"/>
        <v>#REF!</v>
      </c>
      <c r="Q7" s="99" t="e">
        <f>'к среднему по РА'!G7</f>
        <v>#REF!</v>
      </c>
      <c r="R7" s="99" t="e">
        <f>коэффициенты!E7</f>
        <v>#REF!</v>
      </c>
      <c r="S7" s="174" t="e">
        <f t="shared" si="10"/>
        <v>#REF!</v>
      </c>
      <c r="T7" s="99" t="e">
        <f t="shared" si="11"/>
        <v>#REF!</v>
      </c>
      <c r="U7" s="99" t="e">
        <f t="shared" si="12"/>
        <v>#REF!</v>
      </c>
      <c r="V7" s="103" t="e">
        <f t="shared" si="13"/>
        <v>#REF!</v>
      </c>
      <c r="W7" s="99" t="e">
        <f t="shared" si="14"/>
        <v>#REF!</v>
      </c>
      <c r="X7" s="99" t="e">
        <f t="shared" si="15"/>
        <v>#REF!</v>
      </c>
      <c r="Y7" s="174" t="e">
        <f t="shared" si="16"/>
        <v>#REF!</v>
      </c>
      <c r="Z7" s="99" t="e">
        <f t="shared" si="17"/>
        <v>#REF!</v>
      </c>
      <c r="AA7" s="99" t="e">
        <f t="shared" si="18"/>
        <v>#REF!</v>
      </c>
      <c r="AB7" s="103" t="e">
        <f t="shared" si="19"/>
        <v>#REF!</v>
      </c>
      <c r="AC7" s="99" t="e">
        <f t="shared" si="20"/>
        <v>#REF!</v>
      </c>
      <c r="AD7" s="99" t="e">
        <f t="shared" si="21"/>
        <v>#REF!</v>
      </c>
      <c r="AE7" s="174" t="e">
        <f t="shared" si="22"/>
        <v>#REF!</v>
      </c>
      <c r="AF7" s="99" t="e">
        <f>'к среднему по РА'!Y7</f>
        <v>#REF!</v>
      </c>
      <c r="AG7" s="99" t="e">
        <f>коэффициенты!S7</f>
        <v>#REF!</v>
      </c>
      <c r="AH7" s="103" t="e">
        <f t="shared" si="23"/>
        <v>#REF!</v>
      </c>
      <c r="AI7" s="99" t="e">
        <f>'к среднему по РА'!AA7</f>
        <v>#REF!</v>
      </c>
      <c r="AJ7" s="99" t="e">
        <f>коэффициенты!U7</f>
        <v>#REF!</v>
      </c>
      <c r="AK7" s="174" t="e">
        <f t="shared" si="24"/>
        <v>#REF!</v>
      </c>
      <c r="AL7" s="99" t="e">
        <f>'к среднему по РА'!U7</f>
        <v>#REF!</v>
      </c>
      <c r="AM7" s="99" t="e">
        <f>коэффициенты!W7</f>
        <v>#REF!</v>
      </c>
      <c r="AN7" s="103" t="e">
        <f t="shared" si="25"/>
        <v>#REF!</v>
      </c>
      <c r="AO7" s="99" t="e">
        <f>'к среднему по РА'!W7</f>
        <v>#REF!</v>
      </c>
      <c r="AP7" s="99" t="e">
        <f>коэффициенты!Y7</f>
        <v>#REF!</v>
      </c>
      <c r="AQ7" s="174" t="e">
        <f t="shared" si="26"/>
        <v>#REF!</v>
      </c>
      <c r="AR7" s="99" t="e">
        <f t="shared" si="27"/>
        <v>#REF!</v>
      </c>
      <c r="AS7" s="99" t="e">
        <f t="shared" si="28"/>
        <v>#REF!</v>
      </c>
      <c r="AT7" s="103" t="e">
        <f t="shared" si="29"/>
        <v>#REF!</v>
      </c>
      <c r="AU7" s="99" t="e">
        <f t="shared" si="30"/>
        <v>#REF!</v>
      </c>
      <c r="AV7" s="99" t="e">
        <f t="shared" si="31"/>
        <v>#REF!</v>
      </c>
      <c r="AW7" s="174" t="e">
        <f t="shared" si="32"/>
        <v>#REF!</v>
      </c>
      <c r="AX7" s="99" t="e">
        <f t="shared" si="33"/>
        <v>#REF!</v>
      </c>
      <c r="AY7" s="99" t="e">
        <f t="shared" si="34"/>
        <v>#REF!</v>
      </c>
      <c r="AZ7" s="103" t="e">
        <f t="shared" si="35"/>
        <v>#REF!</v>
      </c>
      <c r="BA7" s="99" t="e">
        <f t="shared" si="36"/>
        <v>#REF!</v>
      </c>
      <c r="BB7" s="99" t="e">
        <f t="shared" si="37"/>
        <v>#REF!</v>
      </c>
      <c r="BC7" s="174" t="e">
        <f t="shared" si="38"/>
        <v>#REF!</v>
      </c>
      <c r="BD7" s="99" t="e">
        <f>'к среднему по РА'!AC7</f>
        <v>#REF!</v>
      </c>
      <c r="BE7" s="99" t="e">
        <f>коэффициенты!AA7</f>
        <v>#REF!</v>
      </c>
      <c r="BF7" s="103" t="e">
        <f t="shared" si="39"/>
        <v>#REF!</v>
      </c>
      <c r="BG7" s="99" t="e">
        <f t="shared" si="40"/>
        <v>#REF!</v>
      </c>
      <c r="BH7" s="99" t="e">
        <f t="shared" si="41"/>
        <v>#REF!</v>
      </c>
      <c r="BI7" s="174" t="e">
        <f t="shared" si="42"/>
        <v>#REF!</v>
      </c>
      <c r="BJ7" s="99" t="e">
        <f t="shared" si="43"/>
        <v>#REF!</v>
      </c>
      <c r="BK7" s="99" t="e">
        <f t="shared" si="44"/>
        <v>#REF!</v>
      </c>
      <c r="BL7" s="103" t="e">
        <f t="shared" si="45"/>
        <v>#REF!</v>
      </c>
      <c r="BM7" s="99" t="e">
        <f t="shared" si="46"/>
        <v>#REF!</v>
      </c>
      <c r="BN7" s="99" t="e">
        <f t="shared" si="47"/>
        <v>#REF!</v>
      </c>
      <c r="BO7" s="174" t="e">
        <f t="shared" si="48"/>
        <v>#REF!</v>
      </c>
      <c r="BP7" s="99" t="e">
        <f t="shared" si="49"/>
        <v>#REF!</v>
      </c>
      <c r="BQ7" s="99" t="e">
        <f t="shared" si="50"/>
        <v>#REF!</v>
      </c>
      <c r="BR7" s="103" t="e">
        <f t="shared" si="51"/>
        <v>#REF!</v>
      </c>
      <c r="BS7" s="99" t="e">
        <f t="shared" si="52"/>
        <v>#REF!</v>
      </c>
      <c r="BT7" s="99" t="e">
        <f t="shared" si="53"/>
        <v>#REF!</v>
      </c>
      <c r="BU7" s="174" t="e">
        <f t="shared" si="54"/>
        <v>#REF!</v>
      </c>
      <c r="BV7" s="99" t="e">
        <f>'к среднему по РА'!Q7</f>
        <v>#REF!</v>
      </c>
      <c r="BW7" s="99" t="e">
        <f t="shared" si="55"/>
        <v>#REF!</v>
      </c>
      <c r="BX7" s="103" t="e">
        <f t="shared" si="56"/>
        <v>#REF!</v>
      </c>
      <c r="BY7" s="99" t="e">
        <f t="shared" si="57"/>
        <v>#REF!</v>
      </c>
      <c r="BZ7" s="99" t="e">
        <f t="shared" si="58"/>
        <v>#REF!</v>
      </c>
      <c r="CA7" s="174" t="e">
        <f t="shared" si="59"/>
        <v>#REF!</v>
      </c>
      <c r="CB7" s="99" t="e">
        <f t="shared" si="60"/>
        <v>#REF!</v>
      </c>
      <c r="CC7" s="99" t="e">
        <f t="shared" si="61"/>
        <v>#REF!</v>
      </c>
      <c r="CD7" s="103" t="e">
        <f t="shared" si="62"/>
        <v>#REF!</v>
      </c>
      <c r="CE7" s="99" t="e">
        <f t="shared" si="63"/>
        <v>#REF!</v>
      </c>
      <c r="CF7" s="99" t="e">
        <f>коэффициенты!M7</f>
        <v>#REF!</v>
      </c>
      <c r="CG7" s="174" t="e">
        <f t="shared" si="64"/>
        <v>#REF!</v>
      </c>
      <c r="CH7" s="99" t="e">
        <f t="shared" si="65"/>
        <v>#REF!</v>
      </c>
      <c r="CI7" s="99" t="e">
        <f>коэффициенты!O7</f>
        <v>#REF!</v>
      </c>
      <c r="CJ7" s="103" t="e">
        <f t="shared" si="66"/>
        <v>#REF!</v>
      </c>
      <c r="CK7" s="99" t="e">
        <f t="shared" si="67"/>
        <v>#REF!</v>
      </c>
      <c r="CL7" s="99" t="e">
        <f t="shared" si="68"/>
        <v>#REF!</v>
      </c>
      <c r="CM7" s="174" t="e">
        <f t="shared" si="69"/>
        <v>#REF!</v>
      </c>
      <c r="CN7" s="99" t="e">
        <f t="shared" si="70"/>
        <v>#REF!</v>
      </c>
      <c r="CO7" s="99" t="e">
        <f>коэффициенты!Q7</f>
        <v>#REF!</v>
      </c>
      <c r="CP7" s="213" t="e">
        <f t="shared" si="71"/>
        <v>#REF!</v>
      </c>
      <c r="CQ7" s="99" t="e">
        <f t="shared" si="72"/>
        <v>#REF!</v>
      </c>
      <c r="CR7" s="99" t="e">
        <f t="shared" si="73"/>
        <v>#REF!</v>
      </c>
      <c r="CS7" s="214" t="e">
        <f t="shared" si="74"/>
        <v>#REF!</v>
      </c>
      <c r="CT7" s="99" t="e">
        <f t="shared" si="75"/>
        <v>#REF!</v>
      </c>
      <c r="CU7" s="99" t="e">
        <f>коэффициенты!AE7</f>
        <v>#REF!</v>
      </c>
      <c r="CV7" s="103" t="e">
        <f t="shared" si="76"/>
        <v>#REF!</v>
      </c>
      <c r="CW7" s="99" t="e">
        <f t="shared" si="77"/>
        <v>#REF!</v>
      </c>
      <c r="CX7" s="99" t="e">
        <f t="shared" si="78"/>
        <v>#REF!</v>
      </c>
      <c r="CY7" s="174" t="e">
        <f t="shared" si="79"/>
        <v>#REF!</v>
      </c>
      <c r="CZ7" s="99" t="e">
        <f t="shared" si="80"/>
        <v>#REF!</v>
      </c>
      <c r="DA7" s="99" t="e">
        <f>коэффициенты!AG7</f>
        <v>#REF!</v>
      </c>
      <c r="DB7" s="103" t="e">
        <f t="shared" si="81"/>
        <v>#REF!</v>
      </c>
      <c r="DC7" s="99" t="e">
        <f t="shared" si="82"/>
        <v>#REF!</v>
      </c>
      <c r="DD7" s="99" t="e">
        <f t="shared" si="83"/>
        <v>#REF!</v>
      </c>
      <c r="DE7" s="174" t="e">
        <f t="shared" si="84"/>
        <v>#REF!</v>
      </c>
      <c r="DF7" s="99" t="e">
        <f t="shared" si="85"/>
        <v>#REF!</v>
      </c>
      <c r="DG7" s="99" t="e">
        <f t="shared" si="86"/>
        <v>#REF!</v>
      </c>
      <c r="DH7" s="103" t="e">
        <f t="shared" si="87"/>
        <v>#REF!</v>
      </c>
      <c r="DI7" s="99" t="e">
        <f t="shared" si="88"/>
        <v>#REF!</v>
      </c>
      <c r="DJ7" s="99" t="e">
        <f>коэффициенты!AK7</f>
        <v>#REF!</v>
      </c>
      <c r="DK7" s="103" t="e">
        <f t="shared" si="89"/>
        <v>#REF!</v>
      </c>
      <c r="DL7" s="99" t="e">
        <f t="shared" si="90"/>
        <v>#REF!</v>
      </c>
      <c r="DM7" s="99" t="e">
        <f t="shared" si="91"/>
        <v>#REF!</v>
      </c>
      <c r="DN7" s="174" t="e">
        <f t="shared" si="92"/>
        <v>#REF!</v>
      </c>
      <c r="DO7" s="99" t="e">
        <f t="shared" si="93"/>
        <v>#REF!</v>
      </c>
      <c r="DP7" s="99" t="e">
        <f>коэффициенты!AM7</f>
        <v>#REF!</v>
      </c>
      <c r="DQ7" s="103" t="e">
        <f t="shared" si="94"/>
        <v>#REF!</v>
      </c>
      <c r="DR7" s="99" t="e">
        <f t="shared" si="95"/>
        <v>#REF!</v>
      </c>
      <c r="DS7" s="99" t="e">
        <f t="shared" si="96"/>
        <v>#REF!</v>
      </c>
      <c r="DT7" s="103" t="e">
        <f t="shared" si="97"/>
        <v>#REF!</v>
      </c>
      <c r="DU7" s="99" t="e">
        <f t="shared" si="98"/>
        <v>#REF!</v>
      </c>
      <c r="DV7" s="99" t="e">
        <f>коэффициенты!AO7</f>
        <v>#REF!</v>
      </c>
      <c r="DW7" s="103" t="e">
        <f t="shared" si="99"/>
        <v>#REF!</v>
      </c>
      <c r="DX7" s="99" t="e">
        <f t="shared" si="100"/>
        <v>#REF!</v>
      </c>
      <c r="DY7" s="99" t="e">
        <f t="shared" si="101"/>
        <v>#REF!</v>
      </c>
      <c r="DZ7" s="103" t="e">
        <f t="shared" si="102"/>
        <v>#REF!</v>
      </c>
      <c r="EA7" s="99" t="e">
        <f t="shared" si="103"/>
        <v>#REF!</v>
      </c>
      <c r="EB7" s="99" t="e">
        <f t="shared" si="104"/>
        <v>#REF!</v>
      </c>
      <c r="EC7" s="103" t="e">
        <f t="shared" si="105"/>
        <v>#REF!</v>
      </c>
      <c r="ED7" s="99" t="e">
        <f t="shared" si="106"/>
        <v>#REF!</v>
      </c>
      <c r="EE7" s="99" t="e">
        <f t="shared" si="107"/>
        <v>#REF!</v>
      </c>
      <c r="EF7" s="103" t="e">
        <f t="shared" si="108"/>
        <v>#REF!</v>
      </c>
      <c r="EG7" s="99" t="e">
        <f t="shared" si="109"/>
        <v>#REF!</v>
      </c>
      <c r="EH7" s="99" t="e">
        <f t="shared" si="110"/>
        <v>#REF!</v>
      </c>
      <c r="EI7" s="174" t="e">
        <f t="shared" si="111"/>
        <v>#REF!</v>
      </c>
      <c r="EJ7" s="99" t="e">
        <f t="shared" si="112"/>
        <v>#REF!</v>
      </c>
      <c r="EK7" s="99" t="e">
        <f t="shared" si="113"/>
        <v>#REF!</v>
      </c>
      <c r="EL7" s="103" t="e">
        <f t="shared" si="114"/>
        <v>#REF!</v>
      </c>
      <c r="EM7" s="99" t="e">
        <f t="shared" si="115"/>
        <v>#REF!</v>
      </c>
      <c r="EN7" s="99" t="e">
        <f t="shared" si="116"/>
        <v>#REF!</v>
      </c>
      <c r="EO7" s="174" t="e">
        <f t="shared" si="117"/>
        <v>#REF!</v>
      </c>
      <c r="EP7" s="101" t="e">
        <f t="shared" si="118"/>
        <v>#REF!</v>
      </c>
      <c r="EQ7" s="3" t="e">
        <f t="shared" si="119"/>
        <v>#REF!</v>
      </c>
      <c r="ER7" s="103" t="e">
        <f t="shared" si="120"/>
        <v>#REF!</v>
      </c>
      <c r="ES7" s="208">
        <v>15</v>
      </c>
      <c r="ET7" s="215">
        <v>0</v>
      </c>
      <c r="EU7" s="208">
        <f t="shared" si="121"/>
        <v>15</v>
      </c>
      <c r="EV7" s="216">
        <f t="shared" si="122"/>
        <v>1</v>
      </c>
      <c r="EW7" s="217">
        <f t="shared" si="123"/>
        <v>1</v>
      </c>
      <c r="EX7" s="218">
        <v>9</v>
      </c>
      <c r="EY7" s="219">
        <v>9</v>
      </c>
      <c r="EZ7" s="220">
        <f t="shared" si="124"/>
        <v>1</v>
      </c>
      <c r="FA7" s="221">
        <f t="shared" si="125"/>
        <v>1</v>
      </c>
      <c r="FB7" s="177" t="e">
        <f t="shared" si="126"/>
        <v>#REF!</v>
      </c>
      <c r="FC7" s="177" t="e">
        <f t="shared" si="127"/>
        <v>#REF!</v>
      </c>
      <c r="FD7" s="178" t="e">
        <f t="shared" si="128"/>
        <v>#REF!</v>
      </c>
      <c r="FE7" s="178" t="e">
        <f t="shared" si="129"/>
        <v>#REF!</v>
      </c>
      <c r="FF7" s="178" t="e">
        <f t="shared" si="130"/>
        <v>#REF!</v>
      </c>
      <c r="FG7" s="178">
        <f t="shared" si="131"/>
        <v>0.04</v>
      </c>
      <c r="FH7" s="178">
        <f t="shared" si="132"/>
        <v>0.06</v>
      </c>
      <c r="FI7" s="179" t="e">
        <f t="shared" si="133"/>
        <v>#REF!</v>
      </c>
      <c r="FJ7" s="179">
        <v>3</v>
      </c>
    </row>
    <row r="8" spans="1:166" s="185" customFormat="1" ht="19.899999999999999" customHeight="1" x14ac:dyDescent="0.25">
      <c r="A8" s="172" t="s">
        <v>59</v>
      </c>
      <c r="B8" s="99" t="e">
        <f t="shared" si="0"/>
        <v>#REF!</v>
      </c>
      <c r="C8" s="99" t="e">
        <f t="shared" si="1"/>
        <v>#REF!</v>
      </c>
      <c r="D8" s="173" t="e">
        <f t="shared" si="2"/>
        <v>#REF!</v>
      </c>
      <c r="E8" s="99" t="e">
        <f t="shared" si="3"/>
        <v>#REF!</v>
      </c>
      <c r="F8" s="99" t="e">
        <f t="shared" si="4"/>
        <v>#REF!</v>
      </c>
      <c r="G8" s="174" t="e">
        <f t="shared" si="5"/>
        <v>#REF!</v>
      </c>
      <c r="H8" s="99" t="e">
        <f>'к среднему по РА'!I8</f>
        <v>#REF!</v>
      </c>
      <c r="I8" s="99" t="e">
        <f>коэффициенты!G8</f>
        <v>#REF!</v>
      </c>
      <c r="J8" s="173" t="e">
        <f t="shared" si="6"/>
        <v>#REF!</v>
      </c>
      <c r="K8" s="99" t="e">
        <f>'к среднему по РА'!K8</f>
        <v>#REF!</v>
      </c>
      <c r="L8" s="99" t="e">
        <f>коэффициенты!I8</f>
        <v>#REF!</v>
      </c>
      <c r="M8" s="174" t="e">
        <f t="shared" si="7"/>
        <v>#REF!</v>
      </c>
      <c r="N8" s="99">
        <f>'к среднему по РА'!E8</f>
        <v>0</v>
      </c>
      <c r="O8" s="99" t="e">
        <f t="shared" si="8"/>
        <v>#REF!</v>
      </c>
      <c r="P8" s="173" t="e">
        <f t="shared" si="9"/>
        <v>#REF!</v>
      </c>
      <c r="Q8" s="99" t="e">
        <f>'к среднему по РА'!G8</f>
        <v>#REF!</v>
      </c>
      <c r="R8" s="99" t="e">
        <f>коэффициенты!E8</f>
        <v>#REF!</v>
      </c>
      <c r="S8" s="174" t="e">
        <f t="shared" si="10"/>
        <v>#REF!</v>
      </c>
      <c r="T8" s="99" t="e">
        <f t="shared" si="11"/>
        <v>#REF!</v>
      </c>
      <c r="U8" s="99" t="e">
        <f t="shared" si="12"/>
        <v>#REF!</v>
      </c>
      <c r="V8" s="103" t="e">
        <f t="shared" si="13"/>
        <v>#REF!</v>
      </c>
      <c r="W8" s="99" t="e">
        <f t="shared" si="14"/>
        <v>#REF!</v>
      </c>
      <c r="X8" s="99" t="e">
        <f t="shared" si="15"/>
        <v>#REF!</v>
      </c>
      <c r="Y8" s="174" t="e">
        <f t="shared" si="16"/>
        <v>#REF!</v>
      </c>
      <c r="Z8" s="99" t="e">
        <f t="shared" si="17"/>
        <v>#REF!</v>
      </c>
      <c r="AA8" s="99" t="e">
        <f t="shared" si="18"/>
        <v>#REF!</v>
      </c>
      <c r="AB8" s="103" t="e">
        <f t="shared" si="19"/>
        <v>#REF!</v>
      </c>
      <c r="AC8" s="99" t="e">
        <f t="shared" si="20"/>
        <v>#REF!</v>
      </c>
      <c r="AD8" s="99" t="e">
        <f t="shared" si="21"/>
        <v>#REF!</v>
      </c>
      <c r="AE8" s="174" t="e">
        <f t="shared" si="22"/>
        <v>#REF!</v>
      </c>
      <c r="AF8" s="99" t="e">
        <f>'к среднему по РА'!Y8</f>
        <v>#REF!</v>
      </c>
      <c r="AG8" s="99" t="e">
        <f>коэффициенты!S8</f>
        <v>#REF!</v>
      </c>
      <c r="AH8" s="103" t="e">
        <f t="shared" si="23"/>
        <v>#REF!</v>
      </c>
      <c r="AI8" s="99" t="e">
        <f>'к среднему по РА'!AA8</f>
        <v>#REF!</v>
      </c>
      <c r="AJ8" s="99" t="e">
        <f>коэффициенты!U8</f>
        <v>#REF!</v>
      </c>
      <c r="AK8" s="174" t="e">
        <f t="shared" si="24"/>
        <v>#REF!</v>
      </c>
      <c r="AL8" s="99" t="e">
        <f>'к среднему по РА'!U8</f>
        <v>#REF!</v>
      </c>
      <c r="AM8" s="99" t="e">
        <f>коэффициенты!W8</f>
        <v>#REF!</v>
      </c>
      <c r="AN8" s="103" t="e">
        <f t="shared" si="25"/>
        <v>#REF!</v>
      </c>
      <c r="AO8" s="99" t="e">
        <f>'к среднему по РА'!W8</f>
        <v>#REF!</v>
      </c>
      <c r="AP8" s="99" t="e">
        <f>коэффициенты!Y8</f>
        <v>#REF!</v>
      </c>
      <c r="AQ8" s="174" t="e">
        <f t="shared" si="26"/>
        <v>#REF!</v>
      </c>
      <c r="AR8" s="99" t="e">
        <f t="shared" si="27"/>
        <v>#REF!</v>
      </c>
      <c r="AS8" s="99" t="e">
        <f t="shared" si="28"/>
        <v>#REF!</v>
      </c>
      <c r="AT8" s="103" t="e">
        <f t="shared" si="29"/>
        <v>#REF!</v>
      </c>
      <c r="AU8" s="99" t="e">
        <f t="shared" si="30"/>
        <v>#REF!</v>
      </c>
      <c r="AV8" s="99" t="e">
        <f t="shared" si="31"/>
        <v>#REF!</v>
      </c>
      <c r="AW8" s="174" t="e">
        <f t="shared" si="32"/>
        <v>#REF!</v>
      </c>
      <c r="AX8" s="99" t="e">
        <f t="shared" si="33"/>
        <v>#REF!</v>
      </c>
      <c r="AY8" s="99" t="e">
        <f t="shared" si="34"/>
        <v>#REF!</v>
      </c>
      <c r="AZ8" s="103" t="e">
        <f t="shared" si="35"/>
        <v>#REF!</v>
      </c>
      <c r="BA8" s="99" t="e">
        <f t="shared" si="36"/>
        <v>#REF!</v>
      </c>
      <c r="BB8" s="99" t="e">
        <f t="shared" si="37"/>
        <v>#REF!</v>
      </c>
      <c r="BC8" s="174" t="e">
        <f t="shared" si="38"/>
        <v>#REF!</v>
      </c>
      <c r="BD8" s="99" t="e">
        <f>'к среднему по РА'!AC8</f>
        <v>#REF!</v>
      </c>
      <c r="BE8" s="99" t="e">
        <f>коэффициенты!AA8</f>
        <v>#REF!</v>
      </c>
      <c r="BF8" s="103" t="e">
        <f t="shared" si="39"/>
        <v>#REF!</v>
      </c>
      <c r="BG8" s="99" t="e">
        <f t="shared" si="40"/>
        <v>#REF!</v>
      </c>
      <c r="BH8" s="99" t="e">
        <f t="shared" si="41"/>
        <v>#REF!</v>
      </c>
      <c r="BI8" s="174" t="e">
        <f t="shared" si="42"/>
        <v>#REF!</v>
      </c>
      <c r="BJ8" s="99" t="e">
        <f t="shared" si="43"/>
        <v>#REF!</v>
      </c>
      <c r="BK8" s="99" t="e">
        <f t="shared" si="44"/>
        <v>#REF!</v>
      </c>
      <c r="BL8" s="103" t="e">
        <f t="shared" si="45"/>
        <v>#REF!</v>
      </c>
      <c r="BM8" s="99" t="e">
        <f t="shared" si="46"/>
        <v>#REF!</v>
      </c>
      <c r="BN8" s="99" t="e">
        <f t="shared" si="47"/>
        <v>#REF!</v>
      </c>
      <c r="BO8" s="174" t="e">
        <f t="shared" si="48"/>
        <v>#REF!</v>
      </c>
      <c r="BP8" s="99" t="e">
        <f t="shared" si="49"/>
        <v>#REF!</v>
      </c>
      <c r="BQ8" s="99" t="e">
        <f t="shared" si="50"/>
        <v>#REF!</v>
      </c>
      <c r="BR8" s="103" t="e">
        <f t="shared" si="51"/>
        <v>#REF!</v>
      </c>
      <c r="BS8" s="99" t="e">
        <f t="shared" si="52"/>
        <v>#REF!</v>
      </c>
      <c r="BT8" s="99" t="e">
        <f t="shared" si="53"/>
        <v>#REF!</v>
      </c>
      <c r="BU8" s="174" t="e">
        <f t="shared" si="54"/>
        <v>#REF!</v>
      </c>
      <c r="BV8" s="99" t="e">
        <f>'к среднему по РА'!Q8</f>
        <v>#REF!</v>
      </c>
      <c r="BW8" s="99" t="e">
        <f t="shared" si="55"/>
        <v>#REF!</v>
      </c>
      <c r="BX8" s="103" t="e">
        <f t="shared" si="56"/>
        <v>#REF!</v>
      </c>
      <c r="BY8" s="99" t="e">
        <f t="shared" si="57"/>
        <v>#REF!</v>
      </c>
      <c r="BZ8" s="99" t="e">
        <f t="shared" si="58"/>
        <v>#REF!</v>
      </c>
      <c r="CA8" s="174" t="e">
        <f t="shared" si="59"/>
        <v>#REF!</v>
      </c>
      <c r="CB8" s="99" t="e">
        <f t="shared" si="60"/>
        <v>#REF!</v>
      </c>
      <c r="CC8" s="99" t="e">
        <f t="shared" si="61"/>
        <v>#REF!</v>
      </c>
      <c r="CD8" s="103" t="e">
        <f t="shared" si="62"/>
        <v>#REF!</v>
      </c>
      <c r="CE8" s="99" t="e">
        <f t="shared" si="63"/>
        <v>#REF!</v>
      </c>
      <c r="CF8" s="99" t="e">
        <f>коэффициенты!M8</f>
        <v>#REF!</v>
      </c>
      <c r="CG8" s="174" t="e">
        <f t="shared" si="64"/>
        <v>#REF!</v>
      </c>
      <c r="CH8" s="99" t="e">
        <f t="shared" si="65"/>
        <v>#REF!</v>
      </c>
      <c r="CI8" s="99" t="e">
        <f>коэффициенты!O8</f>
        <v>#REF!</v>
      </c>
      <c r="CJ8" s="103" t="e">
        <f t="shared" si="66"/>
        <v>#REF!</v>
      </c>
      <c r="CK8" s="99" t="e">
        <f t="shared" si="67"/>
        <v>#REF!</v>
      </c>
      <c r="CL8" s="99" t="e">
        <f t="shared" si="68"/>
        <v>#REF!</v>
      </c>
      <c r="CM8" s="174" t="e">
        <f t="shared" si="69"/>
        <v>#REF!</v>
      </c>
      <c r="CN8" s="99" t="e">
        <f t="shared" si="70"/>
        <v>#REF!</v>
      </c>
      <c r="CO8" s="99" t="e">
        <f>коэффициенты!Q8</f>
        <v>#REF!</v>
      </c>
      <c r="CP8" s="213" t="e">
        <f t="shared" si="71"/>
        <v>#REF!</v>
      </c>
      <c r="CQ8" s="99" t="e">
        <f t="shared" si="72"/>
        <v>#REF!</v>
      </c>
      <c r="CR8" s="99" t="e">
        <f t="shared" si="73"/>
        <v>#REF!</v>
      </c>
      <c r="CS8" s="214" t="e">
        <f t="shared" si="74"/>
        <v>#REF!</v>
      </c>
      <c r="CT8" s="99" t="e">
        <f t="shared" si="75"/>
        <v>#REF!</v>
      </c>
      <c r="CU8" s="99" t="e">
        <f>коэффициенты!AE8</f>
        <v>#REF!</v>
      </c>
      <c r="CV8" s="103" t="e">
        <f t="shared" si="76"/>
        <v>#REF!</v>
      </c>
      <c r="CW8" s="99" t="e">
        <f t="shared" si="77"/>
        <v>#REF!</v>
      </c>
      <c r="CX8" s="99" t="e">
        <f t="shared" si="78"/>
        <v>#REF!</v>
      </c>
      <c r="CY8" s="174" t="e">
        <f t="shared" si="79"/>
        <v>#REF!</v>
      </c>
      <c r="CZ8" s="99" t="e">
        <f t="shared" si="80"/>
        <v>#REF!</v>
      </c>
      <c r="DA8" s="99" t="e">
        <f>коэффициенты!AG8</f>
        <v>#REF!</v>
      </c>
      <c r="DB8" s="103" t="e">
        <f t="shared" si="81"/>
        <v>#REF!</v>
      </c>
      <c r="DC8" s="99" t="e">
        <f t="shared" si="82"/>
        <v>#REF!</v>
      </c>
      <c r="DD8" s="99" t="e">
        <f t="shared" si="83"/>
        <v>#REF!</v>
      </c>
      <c r="DE8" s="174" t="e">
        <f t="shared" si="84"/>
        <v>#REF!</v>
      </c>
      <c r="DF8" s="99" t="e">
        <f t="shared" si="85"/>
        <v>#REF!</v>
      </c>
      <c r="DG8" s="99" t="e">
        <f t="shared" si="86"/>
        <v>#REF!</v>
      </c>
      <c r="DH8" s="103" t="e">
        <f t="shared" si="87"/>
        <v>#REF!</v>
      </c>
      <c r="DI8" s="99" t="e">
        <f t="shared" si="88"/>
        <v>#REF!</v>
      </c>
      <c r="DJ8" s="99" t="e">
        <f>коэффициенты!AK8</f>
        <v>#REF!</v>
      </c>
      <c r="DK8" s="103" t="e">
        <f t="shared" si="89"/>
        <v>#REF!</v>
      </c>
      <c r="DL8" s="99" t="e">
        <f t="shared" si="90"/>
        <v>#REF!</v>
      </c>
      <c r="DM8" s="99" t="e">
        <f t="shared" si="91"/>
        <v>#REF!</v>
      </c>
      <c r="DN8" s="174" t="e">
        <f t="shared" si="92"/>
        <v>#REF!</v>
      </c>
      <c r="DO8" s="99" t="e">
        <f t="shared" si="93"/>
        <v>#REF!</v>
      </c>
      <c r="DP8" s="99" t="e">
        <f>коэффициенты!AM8</f>
        <v>#REF!</v>
      </c>
      <c r="DQ8" s="103" t="e">
        <f t="shared" si="94"/>
        <v>#REF!</v>
      </c>
      <c r="DR8" s="99" t="e">
        <f t="shared" si="95"/>
        <v>#REF!</v>
      </c>
      <c r="DS8" s="99" t="e">
        <f t="shared" si="96"/>
        <v>#REF!</v>
      </c>
      <c r="DT8" s="103" t="e">
        <f t="shared" si="97"/>
        <v>#REF!</v>
      </c>
      <c r="DU8" s="99" t="e">
        <f t="shared" si="98"/>
        <v>#REF!</v>
      </c>
      <c r="DV8" s="99" t="e">
        <f>коэффициенты!AO8</f>
        <v>#REF!</v>
      </c>
      <c r="DW8" s="103" t="e">
        <f t="shared" si="99"/>
        <v>#REF!</v>
      </c>
      <c r="DX8" s="99" t="e">
        <f t="shared" si="100"/>
        <v>#REF!</v>
      </c>
      <c r="DY8" s="99" t="e">
        <f t="shared" si="101"/>
        <v>#REF!</v>
      </c>
      <c r="DZ8" s="103" t="e">
        <f t="shared" si="102"/>
        <v>#REF!</v>
      </c>
      <c r="EA8" s="99" t="e">
        <f t="shared" si="103"/>
        <v>#REF!</v>
      </c>
      <c r="EB8" s="99" t="e">
        <f t="shared" si="104"/>
        <v>#REF!</v>
      </c>
      <c r="EC8" s="103" t="e">
        <f t="shared" si="105"/>
        <v>#REF!</v>
      </c>
      <c r="ED8" s="99" t="e">
        <f t="shared" si="106"/>
        <v>#REF!</v>
      </c>
      <c r="EE8" s="99" t="e">
        <f t="shared" si="107"/>
        <v>#REF!</v>
      </c>
      <c r="EF8" s="103" t="e">
        <f t="shared" si="108"/>
        <v>#REF!</v>
      </c>
      <c r="EG8" s="99" t="e">
        <f t="shared" si="109"/>
        <v>#REF!</v>
      </c>
      <c r="EH8" s="99" t="e">
        <f t="shared" si="110"/>
        <v>#REF!</v>
      </c>
      <c r="EI8" s="174" t="e">
        <f t="shared" si="111"/>
        <v>#REF!</v>
      </c>
      <c r="EJ8" s="99" t="e">
        <f t="shared" si="112"/>
        <v>#REF!</v>
      </c>
      <c r="EK8" s="99" t="e">
        <f t="shared" si="113"/>
        <v>#REF!</v>
      </c>
      <c r="EL8" s="103" t="e">
        <f t="shared" si="114"/>
        <v>#REF!</v>
      </c>
      <c r="EM8" s="99" t="e">
        <f t="shared" si="115"/>
        <v>#REF!</v>
      </c>
      <c r="EN8" s="99" t="e">
        <f t="shared" si="116"/>
        <v>#REF!</v>
      </c>
      <c r="EO8" s="174" t="e">
        <f t="shared" si="117"/>
        <v>#REF!</v>
      </c>
      <c r="EP8" s="101" t="e">
        <f t="shared" si="118"/>
        <v>#REF!</v>
      </c>
      <c r="EQ8" s="3" t="e">
        <f t="shared" si="119"/>
        <v>#REF!</v>
      </c>
      <c r="ER8" s="103" t="e">
        <f t="shared" si="120"/>
        <v>#REF!</v>
      </c>
      <c r="ES8" s="208">
        <v>15</v>
      </c>
      <c r="ET8" s="215">
        <v>0</v>
      </c>
      <c r="EU8" s="208">
        <f t="shared" si="121"/>
        <v>15</v>
      </c>
      <c r="EV8" s="216">
        <f t="shared" si="122"/>
        <v>1</v>
      </c>
      <c r="EW8" s="217">
        <f t="shared" si="123"/>
        <v>1</v>
      </c>
      <c r="EX8" s="218">
        <v>8</v>
      </c>
      <c r="EY8" s="219">
        <v>8</v>
      </c>
      <c r="EZ8" s="220">
        <f t="shared" si="124"/>
        <v>1</v>
      </c>
      <c r="FA8" s="221">
        <f t="shared" si="125"/>
        <v>1</v>
      </c>
      <c r="FB8" s="177" t="e">
        <f t="shared" si="126"/>
        <v>#REF!</v>
      </c>
      <c r="FC8" s="177" t="e">
        <f t="shared" si="127"/>
        <v>#REF!</v>
      </c>
      <c r="FD8" s="178" t="e">
        <f t="shared" si="128"/>
        <v>#REF!</v>
      </c>
      <c r="FE8" s="178" t="e">
        <f t="shared" si="129"/>
        <v>#REF!</v>
      </c>
      <c r="FF8" s="178" t="e">
        <f t="shared" si="130"/>
        <v>#REF!</v>
      </c>
      <c r="FG8" s="178">
        <f t="shared" si="131"/>
        <v>0.04</v>
      </c>
      <c r="FH8" s="178">
        <f t="shared" si="132"/>
        <v>0.06</v>
      </c>
      <c r="FI8" s="179" t="e">
        <f t="shared" si="133"/>
        <v>#REF!</v>
      </c>
      <c r="FJ8" s="179">
        <v>8</v>
      </c>
    </row>
    <row r="9" spans="1:166" s="185" customFormat="1" ht="20.45" customHeight="1" x14ac:dyDescent="0.25">
      <c r="A9" s="172" t="s">
        <v>60</v>
      </c>
      <c r="B9" s="99" t="e">
        <f t="shared" si="0"/>
        <v>#REF!</v>
      </c>
      <c r="C9" s="99" t="e">
        <f t="shared" si="1"/>
        <v>#REF!</v>
      </c>
      <c r="D9" s="173" t="e">
        <f t="shared" si="2"/>
        <v>#REF!</v>
      </c>
      <c r="E9" s="99" t="e">
        <f t="shared" si="3"/>
        <v>#REF!</v>
      </c>
      <c r="F9" s="99" t="e">
        <f t="shared" si="4"/>
        <v>#REF!</v>
      </c>
      <c r="G9" s="174" t="e">
        <f t="shared" si="5"/>
        <v>#REF!</v>
      </c>
      <c r="H9" s="99" t="e">
        <f>'к среднему по РА'!I9</f>
        <v>#REF!</v>
      </c>
      <c r="I9" s="99" t="e">
        <f>коэффициенты!G9</f>
        <v>#REF!</v>
      </c>
      <c r="J9" s="173" t="e">
        <f t="shared" si="6"/>
        <v>#REF!</v>
      </c>
      <c r="K9" s="99" t="e">
        <f>'к среднему по РА'!K9</f>
        <v>#REF!</v>
      </c>
      <c r="L9" s="99" t="e">
        <f>коэффициенты!I9</f>
        <v>#REF!</v>
      </c>
      <c r="M9" s="174" t="e">
        <f t="shared" si="7"/>
        <v>#REF!</v>
      </c>
      <c r="N9" s="99">
        <f>'к среднему по РА'!E9</f>
        <v>0</v>
      </c>
      <c r="O9" s="99" t="e">
        <f t="shared" si="8"/>
        <v>#REF!</v>
      </c>
      <c r="P9" s="173" t="e">
        <f t="shared" si="9"/>
        <v>#REF!</v>
      </c>
      <c r="Q9" s="99" t="e">
        <f>'к среднему по РА'!G9</f>
        <v>#REF!</v>
      </c>
      <c r="R9" s="99" t="e">
        <f>коэффициенты!E9</f>
        <v>#REF!</v>
      </c>
      <c r="S9" s="174" t="e">
        <f t="shared" si="10"/>
        <v>#REF!</v>
      </c>
      <c r="T9" s="99" t="e">
        <f t="shared" si="11"/>
        <v>#REF!</v>
      </c>
      <c r="U9" s="99" t="e">
        <f t="shared" si="12"/>
        <v>#REF!</v>
      </c>
      <c r="V9" s="103" t="e">
        <f t="shared" si="13"/>
        <v>#REF!</v>
      </c>
      <c r="W9" s="99" t="e">
        <f t="shared" si="14"/>
        <v>#REF!</v>
      </c>
      <c r="X9" s="99" t="e">
        <f t="shared" si="15"/>
        <v>#REF!</v>
      </c>
      <c r="Y9" s="174" t="e">
        <f t="shared" si="16"/>
        <v>#REF!</v>
      </c>
      <c r="Z9" s="99" t="e">
        <f t="shared" si="17"/>
        <v>#REF!</v>
      </c>
      <c r="AA9" s="99" t="e">
        <f t="shared" si="18"/>
        <v>#REF!</v>
      </c>
      <c r="AB9" s="103" t="e">
        <f t="shared" si="19"/>
        <v>#REF!</v>
      </c>
      <c r="AC9" s="99" t="e">
        <f t="shared" si="20"/>
        <v>#REF!</v>
      </c>
      <c r="AD9" s="99" t="e">
        <f t="shared" si="21"/>
        <v>#REF!</v>
      </c>
      <c r="AE9" s="174" t="e">
        <f t="shared" si="22"/>
        <v>#REF!</v>
      </c>
      <c r="AF9" s="99" t="e">
        <f>'к среднему по РА'!Y9</f>
        <v>#REF!</v>
      </c>
      <c r="AG9" s="99" t="e">
        <f>коэффициенты!S9</f>
        <v>#REF!</v>
      </c>
      <c r="AH9" s="103" t="e">
        <f t="shared" si="23"/>
        <v>#REF!</v>
      </c>
      <c r="AI9" s="99" t="e">
        <f>'к среднему по РА'!AA9</f>
        <v>#REF!</v>
      </c>
      <c r="AJ9" s="99" t="e">
        <f>коэффициенты!U9</f>
        <v>#REF!</v>
      </c>
      <c r="AK9" s="174" t="e">
        <f t="shared" si="24"/>
        <v>#REF!</v>
      </c>
      <c r="AL9" s="99" t="e">
        <f>'к среднему по РА'!U9</f>
        <v>#REF!</v>
      </c>
      <c r="AM9" s="99" t="e">
        <f>коэффициенты!W9</f>
        <v>#REF!</v>
      </c>
      <c r="AN9" s="103" t="e">
        <f t="shared" si="25"/>
        <v>#REF!</v>
      </c>
      <c r="AO9" s="99" t="e">
        <f>'к среднему по РА'!W9</f>
        <v>#REF!</v>
      </c>
      <c r="AP9" s="99" t="e">
        <f>коэффициенты!Y9</f>
        <v>#REF!</v>
      </c>
      <c r="AQ9" s="174" t="e">
        <f t="shared" si="26"/>
        <v>#REF!</v>
      </c>
      <c r="AR9" s="99" t="e">
        <f t="shared" si="27"/>
        <v>#REF!</v>
      </c>
      <c r="AS9" s="99" t="e">
        <f t="shared" si="28"/>
        <v>#REF!</v>
      </c>
      <c r="AT9" s="103" t="e">
        <f t="shared" si="29"/>
        <v>#REF!</v>
      </c>
      <c r="AU9" s="99" t="e">
        <f t="shared" si="30"/>
        <v>#REF!</v>
      </c>
      <c r="AV9" s="99" t="e">
        <f t="shared" si="31"/>
        <v>#REF!</v>
      </c>
      <c r="AW9" s="174" t="e">
        <f t="shared" si="32"/>
        <v>#REF!</v>
      </c>
      <c r="AX9" s="99" t="e">
        <f t="shared" si="33"/>
        <v>#REF!</v>
      </c>
      <c r="AY9" s="99" t="e">
        <f t="shared" si="34"/>
        <v>#REF!</v>
      </c>
      <c r="AZ9" s="103" t="e">
        <f t="shared" si="35"/>
        <v>#REF!</v>
      </c>
      <c r="BA9" s="99" t="e">
        <f t="shared" si="36"/>
        <v>#REF!</v>
      </c>
      <c r="BB9" s="99" t="e">
        <f t="shared" si="37"/>
        <v>#REF!</v>
      </c>
      <c r="BC9" s="174" t="e">
        <f t="shared" si="38"/>
        <v>#REF!</v>
      </c>
      <c r="BD9" s="99" t="e">
        <f>'к среднему по РА'!AC9</f>
        <v>#REF!</v>
      </c>
      <c r="BE9" s="99" t="e">
        <f>коэффициенты!AA9</f>
        <v>#REF!</v>
      </c>
      <c r="BF9" s="103" t="e">
        <f t="shared" si="39"/>
        <v>#REF!</v>
      </c>
      <c r="BG9" s="99" t="e">
        <f t="shared" si="40"/>
        <v>#REF!</v>
      </c>
      <c r="BH9" s="99" t="e">
        <f t="shared" si="41"/>
        <v>#REF!</v>
      </c>
      <c r="BI9" s="174" t="e">
        <f t="shared" si="42"/>
        <v>#REF!</v>
      </c>
      <c r="BJ9" s="99" t="e">
        <f t="shared" si="43"/>
        <v>#REF!</v>
      </c>
      <c r="BK9" s="99" t="e">
        <f t="shared" si="44"/>
        <v>#REF!</v>
      </c>
      <c r="BL9" s="103" t="e">
        <f t="shared" si="45"/>
        <v>#REF!</v>
      </c>
      <c r="BM9" s="99" t="e">
        <f t="shared" si="46"/>
        <v>#REF!</v>
      </c>
      <c r="BN9" s="99" t="e">
        <f t="shared" si="47"/>
        <v>#REF!</v>
      </c>
      <c r="BO9" s="174" t="e">
        <f t="shared" si="48"/>
        <v>#REF!</v>
      </c>
      <c r="BP9" s="99" t="e">
        <f t="shared" si="49"/>
        <v>#REF!</v>
      </c>
      <c r="BQ9" s="99" t="e">
        <f t="shared" si="50"/>
        <v>#REF!</v>
      </c>
      <c r="BR9" s="103" t="e">
        <f t="shared" si="51"/>
        <v>#REF!</v>
      </c>
      <c r="BS9" s="99" t="e">
        <f t="shared" si="52"/>
        <v>#REF!</v>
      </c>
      <c r="BT9" s="99" t="e">
        <f t="shared" si="53"/>
        <v>#REF!</v>
      </c>
      <c r="BU9" s="174" t="e">
        <f t="shared" si="54"/>
        <v>#REF!</v>
      </c>
      <c r="BV9" s="99" t="e">
        <f>'к среднему по РА'!Q9</f>
        <v>#REF!</v>
      </c>
      <c r="BW9" s="99" t="e">
        <f t="shared" si="55"/>
        <v>#REF!</v>
      </c>
      <c r="BX9" s="103" t="e">
        <f t="shared" si="56"/>
        <v>#REF!</v>
      </c>
      <c r="BY9" s="99" t="e">
        <f t="shared" si="57"/>
        <v>#REF!</v>
      </c>
      <c r="BZ9" s="99" t="e">
        <f t="shared" si="58"/>
        <v>#REF!</v>
      </c>
      <c r="CA9" s="174" t="e">
        <f t="shared" si="59"/>
        <v>#REF!</v>
      </c>
      <c r="CB9" s="99" t="e">
        <f t="shared" si="60"/>
        <v>#REF!</v>
      </c>
      <c r="CC9" s="99" t="e">
        <f t="shared" si="61"/>
        <v>#REF!</v>
      </c>
      <c r="CD9" s="103" t="e">
        <f t="shared" si="62"/>
        <v>#REF!</v>
      </c>
      <c r="CE9" s="99" t="e">
        <f t="shared" si="63"/>
        <v>#REF!</v>
      </c>
      <c r="CF9" s="99" t="e">
        <f>коэффициенты!M9</f>
        <v>#REF!</v>
      </c>
      <c r="CG9" s="174" t="e">
        <f t="shared" si="64"/>
        <v>#REF!</v>
      </c>
      <c r="CH9" s="99" t="e">
        <f t="shared" si="65"/>
        <v>#REF!</v>
      </c>
      <c r="CI9" s="99" t="e">
        <f>коэффициенты!O9</f>
        <v>#REF!</v>
      </c>
      <c r="CJ9" s="103" t="e">
        <f t="shared" si="66"/>
        <v>#REF!</v>
      </c>
      <c r="CK9" s="99" t="e">
        <f t="shared" si="67"/>
        <v>#REF!</v>
      </c>
      <c r="CL9" s="99" t="e">
        <f t="shared" si="68"/>
        <v>#REF!</v>
      </c>
      <c r="CM9" s="174" t="e">
        <f t="shared" si="69"/>
        <v>#REF!</v>
      </c>
      <c r="CN9" s="99" t="e">
        <f t="shared" si="70"/>
        <v>#REF!</v>
      </c>
      <c r="CO9" s="99" t="e">
        <f>коэффициенты!Q9</f>
        <v>#REF!</v>
      </c>
      <c r="CP9" s="213" t="e">
        <f t="shared" si="71"/>
        <v>#REF!</v>
      </c>
      <c r="CQ9" s="99" t="e">
        <f t="shared" si="72"/>
        <v>#REF!</v>
      </c>
      <c r="CR9" s="99" t="e">
        <f t="shared" si="73"/>
        <v>#REF!</v>
      </c>
      <c r="CS9" s="214" t="e">
        <f t="shared" si="74"/>
        <v>#REF!</v>
      </c>
      <c r="CT9" s="99" t="e">
        <f t="shared" si="75"/>
        <v>#REF!</v>
      </c>
      <c r="CU9" s="99" t="e">
        <f>коэффициенты!AE9</f>
        <v>#REF!</v>
      </c>
      <c r="CV9" s="103" t="e">
        <f t="shared" si="76"/>
        <v>#REF!</v>
      </c>
      <c r="CW9" s="99" t="e">
        <f t="shared" si="77"/>
        <v>#REF!</v>
      </c>
      <c r="CX9" s="99" t="e">
        <f t="shared" si="78"/>
        <v>#REF!</v>
      </c>
      <c r="CY9" s="174" t="e">
        <f t="shared" si="79"/>
        <v>#REF!</v>
      </c>
      <c r="CZ9" s="99" t="e">
        <f t="shared" si="80"/>
        <v>#REF!</v>
      </c>
      <c r="DA9" s="99" t="e">
        <f>коэффициенты!AG9</f>
        <v>#REF!</v>
      </c>
      <c r="DB9" s="103" t="e">
        <f t="shared" si="81"/>
        <v>#REF!</v>
      </c>
      <c r="DC9" s="99" t="e">
        <f t="shared" si="82"/>
        <v>#REF!</v>
      </c>
      <c r="DD9" s="99" t="e">
        <f t="shared" si="83"/>
        <v>#REF!</v>
      </c>
      <c r="DE9" s="174" t="e">
        <f t="shared" si="84"/>
        <v>#REF!</v>
      </c>
      <c r="DF9" s="99" t="e">
        <f t="shared" si="85"/>
        <v>#REF!</v>
      </c>
      <c r="DG9" s="99" t="e">
        <f t="shared" si="86"/>
        <v>#REF!</v>
      </c>
      <c r="DH9" s="103" t="e">
        <f t="shared" si="87"/>
        <v>#REF!</v>
      </c>
      <c r="DI9" s="99" t="e">
        <f t="shared" si="88"/>
        <v>#REF!</v>
      </c>
      <c r="DJ9" s="99" t="e">
        <f>коэффициенты!AK9</f>
        <v>#REF!</v>
      </c>
      <c r="DK9" s="103" t="e">
        <f t="shared" si="89"/>
        <v>#REF!</v>
      </c>
      <c r="DL9" s="99" t="e">
        <f t="shared" si="90"/>
        <v>#REF!</v>
      </c>
      <c r="DM9" s="99" t="e">
        <f t="shared" si="91"/>
        <v>#REF!</v>
      </c>
      <c r="DN9" s="174" t="e">
        <f t="shared" si="92"/>
        <v>#REF!</v>
      </c>
      <c r="DO9" s="99" t="e">
        <f t="shared" si="93"/>
        <v>#REF!</v>
      </c>
      <c r="DP9" s="99" t="e">
        <f>коэффициенты!AM9</f>
        <v>#REF!</v>
      </c>
      <c r="DQ9" s="103" t="e">
        <f t="shared" si="94"/>
        <v>#REF!</v>
      </c>
      <c r="DR9" s="99" t="e">
        <f t="shared" si="95"/>
        <v>#REF!</v>
      </c>
      <c r="DS9" s="99" t="e">
        <f t="shared" si="96"/>
        <v>#REF!</v>
      </c>
      <c r="DT9" s="103" t="e">
        <f t="shared" si="97"/>
        <v>#REF!</v>
      </c>
      <c r="DU9" s="99" t="e">
        <f t="shared" si="98"/>
        <v>#REF!</v>
      </c>
      <c r="DV9" s="99" t="e">
        <f>коэффициенты!AO9</f>
        <v>#REF!</v>
      </c>
      <c r="DW9" s="103" t="e">
        <f t="shared" si="99"/>
        <v>#REF!</v>
      </c>
      <c r="DX9" s="99" t="e">
        <f t="shared" si="100"/>
        <v>#REF!</v>
      </c>
      <c r="DY9" s="99" t="e">
        <f t="shared" si="101"/>
        <v>#REF!</v>
      </c>
      <c r="DZ9" s="103" t="e">
        <f t="shared" si="102"/>
        <v>#REF!</v>
      </c>
      <c r="EA9" s="99" t="e">
        <f t="shared" si="103"/>
        <v>#REF!</v>
      </c>
      <c r="EB9" s="99" t="e">
        <f t="shared" si="104"/>
        <v>#REF!</v>
      </c>
      <c r="EC9" s="103" t="e">
        <f t="shared" si="105"/>
        <v>#REF!</v>
      </c>
      <c r="ED9" s="99" t="e">
        <f t="shared" si="106"/>
        <v>#REF!</v>
      </c>
      <c r="EE9" s="99" t="e">
        <f t="shared" si="107"/>
        <v>#REF!</v>
      </c>
      <c r="EF9" s="103" t="e">
        <f t="shared" si="108"/>
        <v>#REF!</v>
      </c>
      <c r="EG9" s="99" t="e">
        <f t="shared" si="109"/>
        <v>#REF!</v>
      </c>
      <c r="EH9" s="99" t="e">
        <f t="shared" si="110"/>
        <v>#REF!</v>
      </c>
      <c r="EI9" s="174" t="e">
        <f t="shared" si="111"/>
        <v>#REF!</v>
      </c>
      <c r="EJ9" s="99" t="e">
        <f t="shared" si="112"/>
        <v>#REF!</v>
      </c>
      <c r="EK9" s="99" t="e">
        <f t="shared" si="113"/>
        <v>#REF!</v>
      </c>
      <c r="EL9" s="103" t="e">
        <f t="shared" si="114"/>
        <v>#REF!</v>
      </c>
      <c r="EM9" s="99" t="e">
        <f t="shared" si="115"/>
        <v>#REF!</v>
      </c>
      <c r="EN9" s="99" t="e">
        <f t="shared" si="116"/>
        <v>#REF!</v>
      </c>
      <c r="EO9" s="174" t="e">
        <f t="shared" si="117"/>
        <v>#REF!</v>
      </c>
      <c r="EP9" s="101" t="e">
        <f t="shared" si="118"/>
        <v>#REF!</v>
      </c>
      <c r="EQ9" s="3" t="e">
        <f t="shared" si="119"/>
        <v>#REF!</v>
      </c>
      <c r="ER9" s="103" t="e">
        <f t="shared" si="120"/>
        <v>#REF!</v>
      </c>
      <c r="ES9" s="208">
        <v>15</v>
      </c>
      <c r="ET9" s="215">
        <v>0</v>
      </c>
      <c r="EU9" s="208">
        <f t="shared" si="121"/>
        <v>15</v>
      </c>
      <c r="EV9" s="216">
        <f t="shared" si="122"/>
        <v>1</v>
      </c>
      <c r="EW9" s="217">
        <f t="shared" si="123"/>
        <v>1</v>
      </c>
      <c r="EX9" s="218">
        <v>8</v>
      </c>
      <c r="EY9" s="219">
        <v>8</v>
      </c>
      <c r="EZ9" s="220">
        <f t="shared" si="124"/>
        <v>1</v>
      </c>
      <c r="FA9" s="221">
        <f t="shared" si="125"/>
        <v>1</v>
      </c>
      <c r="FB9" s="177" t="e">
        <f t="shared" si="126"/>
        <v>#REF!</v>
      </c>
      <c r="FC9" s="177" t="e">
        <f t="shared" si="127"/>
        <v>#REF!</v>
      </c>
      <c r="FD9" s="178" t="e">
        <f t="shared" si="128"/>
        <v>#REF!</v>
      </c>
      <c r="FE9" s="178" t="e">
        <f t="shared" si="129"/>
        <v>#REF!</v>
      </c>
      <c r="FF9" s="178" t="e">
        <f t="shared" si="130"/>
        <v>#REF!</v>
      </c>
      <c r="FG9" s="178">
        <f t="shared" si="131"/>
        <v>0.04</v>
      </c>
      <c r="FH9" s="178">
        <f t="shared" si="132"/>
        <v>0.06</v>
      </c>
      <c r="FI9" s="179" t="e">
        <f t="shared" si="133"/>
        <v>#REF!</v>
      </c>
      <c r="FJ9" s="179">
        <v>10</v>
      </c>
    </row>
    <row r="10" spans="1:166" s="185" customFormat="1" ht="18" customHeight="1" x14ac:dyDescent="0.25">
      <c r="A10" s="172" t="s">
        <v>61</v>
      </c>
      <c r="B10" s="99" t="e">
        <f t="shared" si="0"/>
        <v>#REF!</v>
      </c>
      <c r="C10" s="99" t="e">
        <f t="shared" si="1"/>
        <v>#REF!</v>
      </c>
      <c r="D10" s="173" t="e">
        <f t="shared" si="2"/>
        <v>#REF!</v>
      </c>
      <c r="E10" s="99" t="e">
        <f t="shared" si="3"/>
        <v>#REF!</v>
      </c>
      <c r="F10" s="99" t="e">
        <f t="shared" si="4"/>
        <v>#REF!</v>
      </c>
      <c r="G10" s="174" t="e">
        <f t="shared" si="5"/>
        <v>#REF!</v>
      </c>
      <c r="H10" s="99" t="e">
        <f>'к среднему по РА'!I10</f>
        <v>#REF!</v>
      </c>
      <c r="I10" s="99" t="e">
        <f>коэффициенты!G10</f>
        <v>#REF!</v>
      </c>
      <c r="J10" s="173" t="e">
        <f t="shared" si="6"/>
        <v>#REF!</v>
      </c>
      <c r="K10" s="99" t="e">
        <f>'к среднему по РА'!K10</f>
        <v>#REF!</v>
      </c>
      <c r="L10" s="99" t="e">
        <f>коэффициенты!I10</f>
        <v>#REF!</v>
      </c>
      <c r="M10" s="174" t="e">
        <f t="shared" si="7"/>
        <v>#REF!</v>
      </c>
      <c r="N10" s="99">
        <f>'к среднему по РА'!E10</f>
        <v>0</v>
      </c>
      <c r="O10" s="99" t="e">
        <f t="shared" si="8"/>
        <v>#REF!</v>
      </c>
      <c r="P10" s="173" t="e">
        <f t="shared" si="9"/>
        <v>#REF!</v>
      </c>
      <c r="Q10" s="99" t="e">
        <f>'к среднему по РА'!G10</f>
        <v>#REF!</v>
      </c>
      <c r="R10" s="99" t="e">
        <f>коэффициенты!E10</f>
        <v>#REF!</v>
      </c>
      <c r="S10" s="174" t="e">
        <f t="shared" si="10"/>
        <v>#REF!</v>
      </c>
      <c r="T10" s="99" t="e">
        <f t="shared" si="11"/>
        <v>#REF!</v>
      </c>
      <c r="U10" s="99" t="e">
        <f t="shared" si="12"/>
        <v>#REF!</v>
      </c>
      <c r="V10" s="103" t="e">
        <f t="shared" si="13"/>
        <v>#REF!</v>
      </c>
      <c r="W10" s="99" t="e">
        <f t="shared" si="14"/>
        <v>#REF!</v>
      </c>
      <c r="X10" s="99" t="e">
        <f t="shared" si="15"/>
        <v>#REF!</v>
      </c>
      <c r="Y10" s="174" t="e">
        <f t="shared" si="16"/>
        <v>#REF!</v>
      </c>
      <c r="Z10" s="99" t="e">
        <f t="shared" si="17"/>
        <v>#REF!</v>
      </c>
      <c r="AA10" s="99" t="e">
        <f t="shared" si="18"/>
        <v>#REF!</v>
      </c>
      <c r="AB10" s="103" t="e">
        <f t="shared" si="19"/>
        <v>#REF!</v>
      </c>
      <c r="AC10" s="99" t="e">
        <f t="shared" si="20"/>
        <v>#REF!</v>
      </c>
      <c r="AD10" s="99" t="e">
        <f t="shared" si="21"/>
        <v>#REF!</v>
      </c>
      <c r="AE10" s="174" t="e">
        <f t="shared" si="22"/>
        <v>#REF!</v>
      </c>
      <c r="AF10" s="99" t="e">
        <f>'к среднему по РА'!Y10</f>
        <v>#REF!</v>
      </c>
      <c r="AG10" s="99" t="e">
        <f>коэффициенты!S10</f>
        <v>#REF!</v>
      </c>
      <c r="AH10" s="103" t="e">
        <f t="shared" si="23"/>
        <v>#REF!</v>
      </c>
      <c r="AI10" s="99" t="e">
        <f>'к среднему по РА'!AA10</f>
        <v>#REF!</v>
      </c>
      <c r="AJ10" s="99" t="e">
        <f>коэффициенты!U10</f>
        <v>#REF!</v>
      </c>
      <c r="AK10" s="174" t="e">
        <f t="shared" si="24"/>
        <v>#REF!</v>
      </c>
      <c r="AL10" s="99" t="e">
        <f>'к среднему по РА'!U10</f>
        <v>#REF!</v>
      </c>
      <c r="AM10" s="99" t="e">
        <f>коэффициенты!W10</f>
        <v>#REF!</v>
      </c>
      <c r="AN10" s="103" t="e">
        <f t="shared" si="25"/>
        <v>#REF!</v>
      </c>
      <c r="AO10" s="99" t="e">
        <f>'к среднему по РА'!W10</f>
        <v>#REF!</v>
      </c>
      <c r="AP10" s="99" t="e">
        <f>коэффициенты!Y10</f>
        <v>#REF!</v>
      </c>
      <c r="AQ10" s="174" t="e">
        <f t="shared" si="26"/>
        <v>#REF!</v>
      </c>
      <c r="AR10" s="99" t="e">
        <f t="shared" si="27"/>
        <v>#REF!</v>
      </c>
      <c r="AS10" s="99" t="e">
        <f t="shared" si="28"/>
        <v>#REF!</v>
      </c>
      <c r="AT10" s="103" t="e">
        <f t="shared" si="29"/>
        <v>#REF!</v>
      </c>
      <c r="AU10" s="99" t="e">
        <f t="shared" si="30"/>
        <v>#REF!</v>
      </c>
      <c r="AV10" s="99" t="e">
        <f t="shared" si="31"/>
        <v>#REF!</v>
      </c>
      <c r="AW10" s="174" t="e">
        <f t="shared" si="32"/>
        <v>#REF!</v>
      </c>
      <c r="AX10" s="99" t="e">
        <f t="shared" si="33"/>
        <v>#REF!</v>
      </c>
      <c r="AY10" s="99" t="e">
        <f t="shared" si="34"/>
        <v>#REF!</v>
      </c>
      <c r="AZ10" s="103" t="e">
        <f t="shared" si="35"/>
        <v>#REF!</v>
      </c>
      <c r="BA10" s="99" t="e">
        <f t="shared" si="36"/>
        <v>#REF!</v>
      </c>
      <c r="BB10" s="99" t="e">
        <f t="shared" si="37"/>
        <v>#REF!</v>
      </c>
      <c r="BC10" s="174" t="e">
        <f t="shared" si="38"/>
        <v>#REF!</v>
      </c>
      <c r="BD10" s="99" t="e">
        <f>'к среднему по РА'!AC10</f>
        <v>#REF!</v>
      </c>
      <c r="BE10" s="99" t="e">
        <f>коэффициенты!AA10</f>
        <v>#REF!</v>
      </c>
      <c r="BF10" s="103" t="e">
        <f t="shared" si="39"/>
        <v>#REF!</v>
      </c>
      <c r="BG10" s="99" t="e">
        <f t="shared" si="40"/>
        <v>#REF!</v>
      </c>
      <c r="BH10" s="99" t="e">
        <f t="shared" si="41"/>
        <v>#REF!</v>
      </c>
      <c r="BI10" s="174" t="e">
        <f t="shared" si="42"/>
        <v>#REF!</v>
      </c>
      <c r="BJ10" s="99" t="e">
        <f t="shared" si="43"/>
        <v>#REF!</v>
      </c>
      <c r="BK10" s="99" t="e">
        <f t="shared" si="44"/>
        <v>#REF!</v>
      </c>
      <c r="BL10" s="103" t="e">
        <f t="shared" si="45"/>
        <v>#REF!</v>
      </c>
      <c r="BM10" s="99" t="e">
        <f t="shared" si="46"/>
        <v>#REF!</v>
      </c>
      <c r="BN10" s="99" t="e">
        <f t="shared" si="47"/>
        <v>#REF!</v>
      </c>
      <c r="BO10" s="174" t="e">
        <f t="shared" si="48"/>
        <v>#REF!</v>
      </c>
      <c r="BP10" s="99" t="e">
        <f t="shared" si="49"/>
        <v>#REF!</v>
      </c>
      <c r="BQ10" s="99" t="e">
        <f t="shared" si="50"/>
        <v>#REF!</v>
      </c>
      <c r="BR10" s="103" t="e">
        <f t="shared" si="51"/>
        <v>#REF!</v>
      </c>
      <c r="BS10" s="99" t="e">
        <f t="shared" si="52"/>
        <v>#REF!</v>
      </c>
      <c r="BT10" s="99" t="e">
        <f t="shared" si="53"/>
        <v>#REF!</v>
      </c>
      <c r="BU10" s="174" t="e">
        <f t="shared" si="54"/>
        <v>#REF!</v>
      </c>
      <c r="BV10" s="99" t="e">
        <f>'к среднему по РА'!Q10</f>
        <v>#REF!</v>
      </c>
      <c r="BW10" s="99" t="e">
        <f t="shared" si="55"/>
        <v>#REF!</v>
      </c>
      <c r="BX10" s="103" t="e">
        <f t="shared" si="56"/>
        <v>#REF!</v>
      </c>
      <c r="BY10" s="99" t="e">
        <f t="shared" si="57"/>
        <v>#REF!</v>
      </c>
      <c r="BZ10" s="99" t="e">
        <f t="shared" si="58"/>
        <v>#REF!</v>
      </c>
      <c r="CA10" s="174" t="e">
        <f t="shared" si="59"/>
        <v>#REF!</v>
      </c>
      <c r="CB10" s="99" t="e">
        <f t="shared" si="60"/>
        <v>#REF!</v>
      </c>
      <c r="CC10" s="99" t="e">
        <f t="shared" si="61"/>
        <v>#REF!</v>
      </c>
      <c r="CD10" s="103" t="e">
        <f t="shared" si="62"/>
        <v>#REF!</v>
      </c>
      <c r="CE10" s="99" t="e">
        <f t="shared" si="63"/>
        <v>#REF!</v>
      </c>
      <c r="CF10" s="99" t="e">
        <f>коэффициенты!M10</f>
        <v>#REF!</v>
      </c>
      <c r="CG10" s="174" t="e">
        <f t="shared" si="64"/>
        <v>#REF!</v>
      </c>
      <c r="CH10" s="99" t="e">
        <f t="shared" si="65"/>
        <v>#REF!</v>
      </c>
      <c r="CI10" s="99" t="e">
        <f>коэффициенты!O10</f>
        <v>#REF!</v>
      </c>
      <c r="CJ10" s="103" t="e">
        <f t="shared" si="66"/>
        <v>#REF!</v>
      </c>
      <c r="CK10" s="99" t="e">
        <f t="shared" si="67"/>
        <v>#REF!</v>
      </c>
      <c r="CL10" s="99" t="e">
        <f t="shared" si="68"/>
        <v>#REF!</v>
      </c>
      <c r="CM10" s="174" t="e">
        <f t="shared" si="69"/>
        <v>#REF!</v>
      </c>
      <c r="CN10" s="99" t="e">
        <f t="shared" si="70"/>
        <v>#REF!</v>
      </c>
      <c r="CO10" s="99" t="e">
        <f>коэффициенты!Q10</f>
        <v>#REF!</v>
      </c>
      <c r="CP10" s="213" t="e">
        <f t="shared" si="71"/>
        <v>#REF!</v>
      </c>
      <c r="CQ10" s="99" t="e">
        <f t="shared" si="72"/>
        <v>#REF!</v>
      </c>
      <c r="CR10" s="99" t="e">
        <f t="shared" si="73"/>
        <v>#REF!</v>
      </c>
      <c r="CS10" s="214" t="e">
        <f t="shared" si="74"/>
        <v>#REF!</v>
      </c>
      <c r="CT10" s="99" t="e">
        <f t="shared" si="75"/>
        <v>#REF!</v>
      </c>
      <c r="CU10" s="99" t="e">
        <f>коэффициенты!AE10</f>
        <v>#REF!</v>
      </c>
      <c r="CV10" s="103" t="e">
        <f t="shared" si="76"/>
        <v>#REF!</v>
      </c>
      <c r="CW10" s="99" t="e">
        <f t="shared" si="77"/>
        <v>#REF!</v>
      </c>
      <c r="CX10" s="99" t="e">
        <f t="shared" si="78"/>
        <v>#REF!</v>
      </c>
      <c r="CY10" s="174" t="e">
        <f t="shared" si="79"/>
        <v>#REF!</v>
      </c>
      <c r="CZ10" s="99" t="e">
        <f t="shared" si="80"/>
        <v>#REF!</v>
      </c>
      <c r="DA10" s="99" t="e">
        <f>коэффициенты!AG10</f>
        <v>#REF!</v>
      </c>
      <c r="DB10" s="103" t="e">
        <f t="shared" si="81"/>
        <v>#REF!</v>
      </c>
      <c r="DC10" s="99" t="e">
        <f t="shared" si="82"/>
        <v>#REF!</v>
      </c>
      <c r="DD10" s="99" t="e">
        <f t="shared" si="83"/>
        <v>#REF!</v>
      </c>
      <c r="DE10" s="174" t="e">
        <f t="shared" si="84"/>
        <v>#REF!</v>
      </c>
      <c r="DF10" s="99" t="e">
        <f t="shared" si="85"/>
        <v>#REF!</v>
      </c>
      <c r="DG10" s="99" t="e">
        <f t="shared" si="86"/>
        <v>#REF!</v>
      </c>
      <c r="DH10" s="103" t="e">
        <f t="shared" si="87"/>
        <v>#REF!</v>
      </c>
      <c r="DI10" s="99" t="e">
        <f t="shared" si="88"/>
        <v>#REF!</v>
      </c>
      <c r="DJ10" s="99" t="e">
        <f>коэффициенты!AK10</f>
        <v>#REF!</v>
      </c>
      <c r="DK10" s="103" t="e">
        <f t="shared" si="89"/>
        <v>#REF!</v>
      </c>
      <c r="DL10" s="99" t="e">
        <f t="shared" si="90"/>
        <v>#REF!</v>
      </c>
      <c r="DM10" s="99" t="e">
        <f t="shared" si="91"/>
        <v>#REF!</v>
      </c>
      <c r="DN10" s="174" t="e">
        <f t="shared" si="92"/>
        <v>#REF!</v>
      </c>
      <c r="DO10" s="99" t="e">
        <f t="shared" si="93"/>
        <v>#REF!</v>
      </c>
      <c r="DP10" s="99" t="e">
        <f>коэффициенты!AM10</f>
        <v>#REF!</v>
      </c>
      <c r="DQ10" s="103" t="e">
        <f t="shared" si="94"/>
        <v>#REF!</v>
      </c>
      <c r="DR10" s="99" t="e">
        <f t="shared" si="95"/>
        <v>#REF!</v>
      </c>
      <c r="DS10" s="99" t="e">
        <f t="shared" si="96"/>
        <v>#REF!</v>
      </c>
      <c r="DT10" s="103" t="e">
        <f t="shared" si="97"/>
        <v>#REF!</v>
      </c>
      <c r="DU10" s="99" t="e">
        <f t="shared" si="98"/>
        <v>#REF!</v>
      </c>
      <c r="DV10" s="99" t="e">
        <f>коэффициенты!AO10</f>
        <v>#REF!</v>
      </c>
      <c r="DW10" s="103" t="e">
        <f t="shared" si="99"/>
        <v>#REF!</v>
      </c>
      <c r="DX10" s="99" t="e">
        <f t="shared" si="100"/>
        <v>#REF!</v>
      </c>
      <c r="DY10" s="99" t="e">
        <f t="shared" si="101"/>
        <v>#REF!</v>
      </c>
      <c r="DZ10" s="103" t="e">
        <f t="shared" si="102"/>
        <v>#REF!</v>
      </c>
      <c r="EA10" s="99" t="e">
        <f t="shared" si="103"/>
        <v>#REF!</v>
      </c>
      <c r="EB10" s="99" t="e">
        <f t="shared" si="104"/>
        <v>#REF!</v>
      </c>
      <c r="EC10" s="103" t="e">
        <f t="shared" si="105"/>
        <v>#REF!</v>
      </c>
      <c r="ED10" s="99" t="e">
        <f t="shared" si="106"/>
        <v>#REF!</v>
      </c>
      <c r="EE10" s="99" t="e">
        <f t="shared" si="107"/>
        <v>#REF!</v>
      </c>
      <c r="EF10" s="103" t="e">
        <f t="shared" si="108"/>
        <v>#REF!</v>
      </c>
      <c r="EG10" s="99" t="e">
        <f t="shared" si="109"/>
        <v>#REF!</v>
      </c>
      <c r="EH10" s="99" t="e">
        <f t="shared" si="110"/>
        <v>#REF!</v>
      </c>
      <c r="EI10" s="174" t="e">
        <f t="shared" si="111"/>
        <v>#REF!</v>
      </c>
      <c r="EJ10" s="99" t="e">
        <f t="shared" si="112"/>
        <v>#REF!</v>
      </c>
      <c r="EK10" s="99" t="e">
        <f t="shared" si="113"/>
        <v>#REF!</v>
      </c>
      <c r="EL10" s="103" t="e">
        <f t="shared" si="114"/>
        <v>#REF!</v>
      </c>
      <c r="EM10" s="99" t="e">
        <f t="shared" si="115"/>
        <v>#REF!</v>
      </c>
      <c r="EN10" s="99" t="e">
        <f t="shared" si="116"/>
        <v>#REF!</v>
      </c>
      <c r="EO10" s="174" t="e">
        <f t="shared" si="117"/>
        <v>#REF!</v>
      </c>
      <c r="EP10" s="101" t="e">
        <f t="shared" si="118"/>
        <v>#REF!</v>
      </c>
      <c r="EQ10" s="3" t="e">
        <f t="shared" si="119"/>
        <v>#REF!</v>
      </c>
      <c r="ER10" s="103" t="e">
        <f t="shared" si="120"/>
        <v>#REF!</v>
      </c>
      <c r="ES10" s="208">
        <v>15</v>
      </c>
      <c r="ET10" s="215">
        <v>0</v>
      </c>
      <c r="EU10" s="208">
        <f t="shared" si="121"/>
        <v>15</v>
      </c>
      <c r="EV10" s="216">
        <f t="shared" si="122"/>
        <v>1</v>
      </c>
      <c r="EW10" s="217">
        <f t="shared" si="123"/>
        <v>1</v>
      </c>
      <c r="EX10" s="218">
        <v>6</v>
      </c>
      <c r="EY10" s="219">
        <v>6</v>
      </c>
      <c r="EZ10" s="220">
        <f t="shared" si="124"/>
        <v>1</v>
      </c>
      <c r="FA10" s="221">
        <f t="shared" si="125"/>
        <v>1</v>
      </c>
      <c r="FB10" s="177" t="e">
        <f t="shared" si="126"/>
        <v>#REF!</v>
      </c>
      <c r="FC10" s="177" t="e">
        <f t="shared" si="127"/>
        <v>#REF!</v>
      </c>
      <c r="FD10" s="178" t="e">
        <f t="shared" si="128"/>
        <v>#REF!</v>
      </c>
      <c r="FE10" s="178" t="e">
        <f t="shared" si="129"/>
        <v>#REF!</v>
      </c>
      <c r="FF10" s="178" t="e">
        <f t="shared" si="130"/>
        <v>#REF!</v>
      </c>
      <c r="FG10" s="178">
        <f t="shared" si="131"/>
        <v>0.04</v>
      </c>
      <c r="FH10" s="178">
        <f t="shared" si="132"/>
        <v>0.06</v>
      </c>
      <c r="FI10" s="179" t="e">
        <f t="shared" si="133"/>
        <v>#REF!</v>
      </c>
      <c r="FJ10" s="179">
        <v>1</v>
      </c>
    </row>
    <row r="11" spans="1:166" s="185" customFormat="1" ht="20.45" customHeight="1" x14ac:dyDescent="0.25">
      <c r="A11" s="172" t="s">
        <v>62</v>
      </c>
      <c r="B11" s="99" t="e">
        <f t="shared" si="0"/>
        <v>#REF!</v>
      </c>
      <c r="C11" s="99" t="e">
        <f t="shared" si="1"/>
        <v>#REF!</v>
      </c>
      <c r="D11" s="173" t="e">
        <f t="shared" si="2"/>
        <v>#REF!</v>
      </c>
      <c r="E11" s="99" t="e">
        <f t="shared" si="3"/>
        <v>#REF!</v>
      </c>
      <c r="F11" s="99" t="e">
        <f t="shared" si="4"/>
        <v>#REF!</v>
      </c>
      <c r="G11" s="174" t="e">
        <f t="shared" si="5"/>
        <v>#REF!</v>
      </c>
      <c r="H11" s="99" t="e">
        <f>'к среднему по РА'!I11</f>
        <v>#REF!</v>
      </c>
      <c r="I11" s="99" t="e">
        <f>коэффициенты!G11</f>
        <v>#REF!</v>
      </c>
      <c r="J11" s="173" t="e">
        <f t="shared" si="6"/>
        <v>#REF!</v>
      </c>
      <c r="K11" s="99" t="e">
        <f>'к среднему по РА'!K11</f>
        <v>#REF!</v>
      </c>
      <c r="L11" s="99" t="e">
        <f>коэффициенты!I11</f>
        <v>#REF!</v>
      </c>
      <c r="M11" s="174" t="e">
        <f t="shared" si="7"/>
        <v>#REF!</v>
      </c>
      <c r="N11" s="99">
        <f>'к среднему по РА'!E11</f>
        <v>0</v>
      </c>
      <c r="O11" s="99" t="e">
        <f t="shared" si="8"/>
        <v>#REF!</v>
      </c>
      <c r="P11" s="173" t="e">
        <f t="shared" si="9"/>
        <v>#REF!</v>
      </c>
      <c r="Q11" s="99" t="e">
        <f>'к среднему по РА'!G11</f>
        <v>#REF!</v>
      </c>
      <c r="R11" s="99" t="e">
        <f>коэффициенты!E11</f>
        <v>#REF!</v>
      </c>
      <c r="S11" s="174" t="e">
        <f t="shared" si="10"/>
        <v>#REF!</v>
      </c>
      <c r="T11" s="99" t="e">
        <f t="shared" si="11"/>
        <v>#REF!</v>
      </c>
      <c r="U11" s="99" t="e">
        <f t="shared" si="12"/>
        <v>#REF!</v>
      </c>
      <c r="V11" s="103" t="e">
        <f t="shared" si="13"/>
        <v>#REF!</v>
      </c>
      <c r="W11" s="99" t="e">
        <f t="shared" si="14"/>
        <v>#REF!</v>
      </c>
      <c r="X11" s="99" t="e">
        <f t="shared" si="15"/>
        <v>#REF!</v>
      </c>
      <c r="Y11" s="174" t="e">
        <f t="shared" si="16"/>
        <v>#REF!</v>
      </c>
      <c r="Z11" s="99" t="e">
        <f t="shared" si="17"/>
        <v>#REF!</v>
      </c>
      <c r="AA11" s="99" t="e">
        <f t="shared" si="18"/>
        <v>#REF!</v>
      </c>
      <c r="AB11" s="103" t="e">
        <f t="shared" si="19"/>
        <v>#REF!</v>
      </c>
      <c r="AC11" s="99" t="e">
        <f t="shared" si="20"/>
        <v>#REF!</v>
      </c>
      <c r="AD11" s="99" t="e">
        <f t="shared" si="21"/>
        <v>#REF!</v>
      </c>
      <c r="AE11" s="174" t="e">
        <f t="shared" si="22"/>
        <v>#REF!</v>
      </c>
      <c r="AF11" s="99" t="e">
        <f>'к среднему по РА'!Y11</f>
        <v>#REF!</v>
      </c>
      <c r="AG11" s="99" t="e">
        <f>коэффициенты!S11</f>
        <v>#REF!</v>
      </c>
      <c r="AH11" s="103" t="e">
        <f t="shared" si="23"/>
        <v>#REF!</v>
      </c>
      <c r="AI11" s="99" t="e">
        <f>'к среднему по РА'!AA11</f>
        <v>#REF!</v>
      </c>
      <c r="AJ11" s="99" t="e">
        <f>коэффициенты!U11</f>
        <v>#REF!</v>
      </c>
      <c r="AK11" s="174" t="e">
        <f t="shared" si="24"/>
        <v>#REF!</v>
      </c>
      <c r="AL11" s="99" t="e">
        <f>'к среднему по РА'!U11</f>
        <v>#REF!</v>
      </c>
      <c r="AM11" s="99" t="e">
        <f>коэффициенты!W11</f>
        <v>#REF!</v>
      </c>
      <c r="AN11" s="103" t="e">
        <f t="shared" si="25"/>
        <v>#REF!</v>
      </c>
      <c r="AO11" s="99" t="e">
        <f>'к среднему по РА'!W11</f>
        <v>#REF!</v>
      </c>
      <c r="AP11" s="99" t="e">
        <f>коэффициенты!Y11</f>
        <v>#REF!</v>
      </c>
      <c r="AQ11" s="174" t="e">
        <f t="shared" si="26"/>
        <v>#REF!</v>
      </c>
      <c r="AR11" s="99" t="e">
        <f t="shared" si="27"/>
        <v>#REF!</v>
      </c>
      <c r="AS11" s="99" t="e">
        <f t="shared" si="28"/>
        <v>#REF!</v>
      </c>
      <c r="AT11" s="103" t="e">
        <f t="shared" si="29"/>
        <v>#REF!</v>
      </c>
      <c r="AU11" s="99" t="e">
        <f t="shared" si="30"/>
        <v>#REF!</v>
      </c>
      <c r="AV11" s="99" t="e">
        <f t="shared" si="31"/>
        <v>#REF!</v>
      </c>
      <c r="AW11" s="174" t="e">
        <f t="shared" si="32"/>
        <v>#REF!</v>
      </c>
      <c r="AX11" s="99" t="e">
        <f t="shared" si="33"/>
        <v>#REF!</v>
      </c>
      <c r="AY11" s="99" t="e">
        <f t="shared" si="34"/>
        <v>#REF!</v>
      </c>
      <c r="AZ11" s="103" t="e">
        <f t="shared" si="35"/>
        <v>#REF!</v>
      </c>
      <c r="BA11" s="99" t="e">
        <f t="shared" si="36"/>
        <v>#REF!</v>
      </c>
      <c r="BB11" s="99" t="e">
        <f t="shared" si="37"/>
        <v>#REF!</v>
      </c>
      <c r="BC11" s="174" t="e">
        <f t="shared" si="38"/>
        <v>#REF!</v>
      </c>
      <c r="BD11" s="99" t="e">
        <f>'к среднему по РА'!AC11</f>
        <v>#REF!</v>
      </c>
      <c r="BE11" s="99" t="e">
        <f>коэффициенты!AA11</f>
        <v>#REF!</v>
      </c>
      <c r="BF11" s="103" t="e">
        <f t="shared" si="39"/>
        <v>#REF!</v>
      </c>
      <c r="BG11" s="99" t="e">
        <f t="shared" si="40"/>
        <v>#REF!</v>
      </c>
      <c r="BH11" s="99" t="e">
        <f t="shared" si="41"/>
        <v>#REF!</v>
      </c>
      <c r="BI11" s="174" t="e">
        <f t="shared" si="42"/>
        <v>#REF!</v>
      </c>
      <c r="BJ11" s="99" t="e">
        <f t="shared" si="43"/>
        <v>#REF!</v>
      </c>
      <c r="BK11" s="99" t="e">
        <f t="shared" si="44"/>
        <v>#REF!</v>
      </c>
      <c r="BL11" s="103" t="e">
        <f t="shared" si="45"/>
        <v>#REF!</v>
      </c>
      <c r="BM11" s="99" t="e">
        <f t="shared" si="46"/>
        <v>#REF!</v>
      </c>
      <c r="BN11" s="99" t="e">
        <f t="shared" si="47"/>
        <v>#REF!</v>
      </c>
      <c r="BO11" s="174" t="e">
        <f t="shared" si="48"/>
        <v>#REF!</v>
      </c>
      <c r="BP11" s="99" t="e">
        <f t="shared" si="49"/>
        <v>#REF!</v>
      </c>
      <c r="BQ11" s="99" t="e">
        <f t="shared" si="50"/>
        <v>#REF!</v>
      </c>
      <c r="BR11" s="103" t="e">
        <f t="shared" si="51"/>
        <v>#REF!</v>
      </c>
      <c r="BS11" s="99" t="e">
        <f t="shared" si="52"/>
        <v>#REF!</v>
      </c>
      <c r="BT11" s="99" t="e">
        <f t="shared" si="53"/>
        <v>#REF!</v>
      </c>
      <c r="BU11" s="174" t="e">
        <f t="shared" si="54"/>
        <v>#REF!</v>
      </c>
      <c r="BV11" s="99" t="e">
        <f>'к среднему по РА'!Q11</f>
        <v>#REF!</v>
      </c>
      <c r="BW11" s="99" t="e">
        <f t="shared" si="55"/>
        <v>#REF!</v>
      </c>
      <c r="BX11" s="103" t="e">
        <f t="shared" si="56"/>
        <v>#REF!</v>
      </c>
      <c r="BY11" s="99" t="e">
        <f t="shared" si="57"/>
        <v>#REF!</v>
      </c>
      <c r="BZ11" s="99" t="e">
        <f t="shared" si="58"/>
        <v>#REF!</v>
      </c>
      <c r="CA11" s="174" t="e">
        <f t="shared" si="59"/>
        <v>#REF!</v>
      </c>
      <c r="CB11" s="99" t="e">
        <f t="shared" si="60"/>
        <v>#REF!</v>
      </c>
      <c r="CC11" s="99" t="e">
        <f t="shared" si="61"/>
        <v>#REF!</v>
      </c>
      <c r="CD11" s="103" t="e">
        <f t="shared" si="62"/>
        <v>#REF!</v>
      </c>
      <c r="CE11" s="99" t="e">
        <f t="shared" si="63"/>
        <v>#REF!</v>
      </c>
      <c r="CF11" s="99" t="e">
        <f>коэффициенты!M11</f>
        <v>#REF!</v>
      </c>
      <c r="CG11" s="174" t="e">
        <f t="shared" si="64"/>
        <v>#REF!</v>
      </c>
      <c r="CH11" s="99" t="e">
        <f t="shared" si="65"/>
        <v>#REF!</v>
      </c>
      <c r="CI11" s="99" t="e">
        <f>коэффициенты!O11</f>
        <v>#REF!</v>
      </c>
      <c r="CJ11" s="103" t="e">
        <f t="shared" si="66"/>
        <v>#REF!</v>
      </c>
      <c r="CK11" s="99" t="e">
        <f t="shared" si="67"/>
        <v>#REF!</v>
      </c>
      <c r="CL11" s="99" t="e">
        <f t="shared" si="68"/>
        <v>#REF!</v>
      </c>
      <c r="CM11" s="174" t="e">
        <f t="shared" si="69"/>
        <v>#REF!</v>
      </c>
      <c r="CN11" s="99" t="e">
        <f t="shared" si="70"/>
        <v>#REF!</v>
      </c>
      <c r="CO11" s="99" t="e">
        <f>коэффициенты!Q11</f>
        <v>#REF!</v>
      </c>
      <c r="CP11" s="213" t="e">
        <f t="shared" si="71"/>
        <v>#REF!</v>
      </c>
      <c r="CQ11" s="99" t="e">
        <f t="shared" si="72"/>
        <v>#REF!</v>
      </c>
      <c r="CR11" s="99" t="e">
        <f t="shared" si="73"/>
        <v>#REF!</v>
      </c>
      <c r="CS11" s="214" t="e">
        <f t="shared" si="74"/>
        <v>#REF!</v>
      </c>
      <c r="CT11" s="99" t="e">
        <f t="shared" si="75"/>
        <v>#REF!</v>
      </c>
      <c r="CU11" s="99" t="e">
        <f>коэффициенты!AE11</f>
        <v>#REF!</v>
      </c>
      <c r="CV11" s="103" t="e">
        <f t="shared" si="76"/>
        <v>#REF!</v>
      </c>
      <c r="CW11" s="99" t="e">
        <f t="shared" si="77"/>
        <v>#REF!</v>
      </c>
      <c r="CX11" s="99" t="e">
        <f t="shared" si="78"/>
        <v>#REF!</v>
      </c>
      <c r="CY11" s="174" t="e">
        <f t="shared" si="79"/>
        <v>#REF!</v>
      </c>
      <c r="CZ11" s="99" t="e">
        <f t="shared" si="80"/>
        <v>#REF!</v>
      </c>
      <c r="DA11" s="99" t="e">
        <f>коэффициенты!AG11</f>
        <v>#REF!</v>
      </c>
      <c r="DB11" s="103" t="e">
        <f t="shared" si="81"/>
        <v>#REF!</v>
      </c>
      <c r="DC11" s="99" t="e">
        <f t="shared" si="82"/>
        <v>#REF!</v>
      </c>
      <c r="DD11" s="99" t="e">
        <f t="shared" si="83"/>
        <v>#REF!</v>
      </c>
      <c r="DE11" s="174" t="e">
        <f t="shared" si="84"/>
        <v>#REF!</v>
      </c>
      <c r="DF11" s="99" t="e">
        <f t="shared" si="85"/>
        <v>#REF!</v>
      </c>
      <c r="DG11" s="99" t="e">
        <f t="shared" si="86"/>
        <v>#REF!</v>
      </c>
      <c r="DH11" s="103" t="e">
        <f t="shared" si="87"/>
        <v>#REF!</v>
      </c>
      <c r="DI11" s="99" t="e">
        <f t="shared" si="88"/>
        <v>#REF!</v>
      </c>
      <c r="DJ11" s="99" t="e">
        <f>коэффициенты!AK11</f>
        <v>#REF!</v>
      </c>
      <c r="DK11" s="103" t="e">
        <f t="shared" si="89"/>
        <v>#REF!</v>
      </c>
      <c r="DL11" s="99" t="e">
        <f t="shared" si="90"/>
        <v>#REF!</v>
      </c>
      <c r="DM11" s="99" t="e">
        <f t="shared" si="91"/>
        <v>#REF!</v>
      </c>
      <c r="DN11" s="174" t="e">
        <f t="shared" si="92"/>
        <v>#REF!</v>
      </c>
      <c r="DO11" s="99" t="e">
        <f t="shared" si="93"/>
        <v>#REF!</v>
      </c>
      <c r="DP11" s="99" t="e">
        <f>коэффициенты!AM11</f>
        <v>#REF!</v>
      </c>
      <c r="DQ11" s="103" t="e">
        <f t="shared" si="94"/>
        <v>#REF!</v>
      </c>
      <c r="DR11" s="99" t="e">
        <f t="shared" si="95"/>
        <v>#REF!</v>
      </c>
      <c r="DS11" s="99" t="e">
        <f t="shared" si="96"/>
        <v>#REF!</v>
      </c>
      <c r="DT11" s="103" t="e">
        <f t="shared" si="97"/>
        <v>#REF!</v>
      </c>
      <c r="DU11" s="99" t="e">
        <f t="shared" si="98"/>
        <v>#REF!</v>
      </c>
      <c r="DV11" s="99" t="e">
        <f>коэффициенты!AO11</f>
        <v>#REF!</v>
      </c>
      <c r="DW11" s="103" t="e">
        <f t="shared" si="99"/>
        <v>#REF!</v>
      </c>
      <c r="DX11" s="99" t="e">
        <f t="shared" si="100"/>
        <v>#REF!</v>
      </c>
      <c r="DY11" s="99" t="e">
        <f t="shared" si="101"/>
        <v>#REF!</v>
      </c>
      <c r="DZ11" s="103" t="e">
        <f t="shared" si="102"/>
        <v>#REF!</v>
      </c>
      <c r="EA11" s="99" t="e">
        <f t="shared" si="103"/>
        <v>#REF!</v>
      </c>
      <c r="EB11" s="99" t="e">
        <f t="shared" si="104"/>
        <v>#REF!</v>
      </c>
      <c r="EC11" s="103" t="e">
        <f t="shared" si="105"/>
        <v>#REF!</v>
      </c>
      <c r="ED11" s="99" t="e">
        <f t="shared" si="106"/>
        <v>#REF!</v>
      </c>
      <c r="EE11" s="99" t="e">
        <f t="shared" si="107"/>
        <v>#REF!</v>
      </c>
      <c r="EF11" s="103" t="e">
        <f t="shared" si="108"/>
        <v>#REF!</v>
      </c>
      <c r="EG11" s="99" t="e">
        <f t="shared" si="109"/>
        <v>#REF!</v>
      </c>
      <c r="EH11" s="99" t="e">
        <f t="shared" si="110"/>
        <v>#REF!</v>
      </c>
      <c r="EI11" s="174" t="e">
        <f t="shared" si="111"/>
        <v>#REF!</v>
      </c>
      <c r="EJ11" s="99" t="e">
        <f t="shared" si="112"/>
        <v>#REF!</v>
      </c>
      <c r="EK11" s="99" t="e">
        <f t="shared" si="113"/>
        <v>#REF!</v>
      </c>
      <c r="EL11" s="103" t="e">
        <f t="shared" si="114"/>
        <v>#REF!</v>
      </c>
      <c r="EM11" s="99" t="e">
        <f t="shared" si="115"/>
        <v>#REF!</v>
      </c>
      <c r="EN11" s="99" t="e">
        <f t="shared" si="116"/>
        <v>#REF!</v>
      </c>
      <c r="EO11" s="174" t="e">
        <f t="shared" si="117"/>
        <v>#REF!</v>
      </c>
      <c r="EP11" s="101" t="e">
        <f t="shared" si="118"/>
        <v>#REF!</v>
      </c>
      <c r="EQ11" s="3" t="e">
        <f t="shared" si="119"/>
        <v>#REF!</v>
      </c>
      <c r="ER11" s="103" t="e">
        <f t="shared" si="120"/>
        <v>#REF!</v>
      </c>
      <c r="ES11" s="208">
        <v>15</v>
      </c>
      <c r="ET11" s="215">
        <v>0</v>
      </c>
      <c r="EU11" s="208">
        <f t="shared" si="121"/>
        <v>15</v>
      </c>
      <c r="EV11" s="216">
        <f t="shared" si="122"/>
        <v>1</v>
      </c>
      <c r="EW11" s="217">
        <f t="shared" si="123"/>
        <v>1</v>
      </c>
      <c r="EX11" s="218">
        <v>8</v>
      </c>
      <c r="EY11" s="219">
        <v>8</v>
      </c>
      <c r="EZ11" s="220">
        <f t="shared" si="124"/>
        <v>1</v>
      </c>
      <c r="FA11" s="221">
        <f t="shared" si="125"/>
        <v>1</v>
      </c>
      <c r="FB11" s="177" t="e">
        <f t="shared" si="126"/>
        <v>#REF!</v>
      </c>
      <c r="FC11" s="177" t="e">
        <f t="shared" si="127"/>
        <v>#REF!</v>
      </c>
      <c r="FD11" s="178" t="e">
        <f t="shared" si="128"/>
        <v>#REF!</v>
      </c>
      <c r="FE11" s="178" t="e">
        <f t="shared" si="129"/>
        <v>#REF!</v>
      </c>
      <c r="FF11" s="178" t="e">
        <f t="shared" si="130"/>
        <v>#REF!</v>
      </c>
      <c r="FG11" s="178">
        <f t="shared" si="131"/>
        <v>0.04</v>
      </c>
      <c r="FH11" s="178">
        <f t="shared" si="132"/>
        <v>0.06</v>
      </c>
      <c r="FI11" s="179" t="e">
        <f t="shared" si="133"/>
        <v>#REF!</v>
      </c>
      <c r="FJ11" s="179">
        <v>2</v>
      </c>
    </row>
    <row r="12" spans="1:166" s="185" customFormat="1" ht="19.899999999999999" customHeight="1" x14ac:dyDescent="0.25">
      <c r="A12" s="172" t="s">
        <v>63</v>
      </c>
      <c r="B12" s="99" t="e">
        <f t="shared" si="0"/>
        <v>#REF!</v>
      </c>
      <c r="C12" s="99" t="e">
        <f t="shared" si="1"/>
        <v>#REF!</v>
      </c>
      <c r="D12" s="173" t="e">
        <f t="shared" si="2"/>
        <v>#REF!</v>
      </c>
      <c r="E12" s="99" t="e">
        <f t="shared" si="3"/>
        <v>#REF!</v>
      </c>
      <c r="F12" s="99" t="e">
        <f t="shared" si="4"/>
        <v>#REF!</v>
      </c>
      <c r="G12" s="174" t="e">
        <f t="shared" si="5"/>
        <v>#REF!</v>
      </c>
      <c r="H12" s="99" t="e">
        <f>'к среднему по РА'!I12</f>
        <v>#REF!</v>
      </c>
      <c r="I12" s="99" t="e">
        <f>коэффициенты!G12</f>
        <v>#REF!</v>
      </c>
      <c r="J12" s="173" t="e">
        <f t="shared" si="6"/>
        <v>#REF!</v>
      </c>
      <c r="K12" s="99" t="e">
        <f>'к среднему по РА'!K12</f>
        <v>#REF!</v>
      </c>
      <c r="L12" s="99" t="e">
        <f>коэффициенты!I12</f>
        <v>#REF!</v>
      </c>
      <c r="M12" s="174" t="e">
        <f t="shared" si="7"/>
        <v>#REF!</v>
      </c>
      <c r="N12" s="99">
        <f>'к среднему по РА'!E12</f>
        <v>0</v>
      </c>
      <c r="O12" s="99" t="e">
        <f t="shared" si="8"/>
        <v>#REF!</v>
      </c>
      <c r="P12" s="173" t="e">
        <f t="shared" si="9"/>
        <v>#REF!</v>
      </c>
      <c r="Q12" s="99" t="e">
        <f>'к среднему по РА'!G12</f>
        <v>#REF!</v>
      </c>
      <c r="R12" s="99" t="e">
        <f>коэффициенты!E12</f>
        <v>#REF!</v>
      </c>
      <c r="S12" s="174" t="e">
        <f t="shared" si="10"/>
        <v>#REF!</v>
      </c>
      <c r="T12" s="99" t="e">
        <f t="shared" si="11"/>
        <v>#REF!</v>
      </c>
      <c r="U12" s="99" t="e">
        <f t="shared" si="12"/>
        <v>#REF!</v>
      </c>
      <c r="V12" s="103" t="e">
        <f t="shared" si="13"/>
        <v>#REF!</v>
      </c>
      <c r="W12" s="99" t="e">
        <f t="shared" si="14"/>
        <v>#REF!</v>
      </c>
      <c r="X12" s="99" t="e">
        <f t="shared" si="15"/>
        <v>#REF!</v>
      </c>
      <c r="Y12" s="174" t="e">
        <f t="shared" si="16"/>
        <v>#REF!</v>
      </c>
      <c r="Z12" s="99" t="e">
        <f t="shared" si="17"/>
        <v>#REF!</v>
      </c>
      <c r="AA12" s="99" t="e">
        <f t="shared" si="18"/>
        <v>#REF!</v>
      </c>
      <c r="AB12" s="103" t="e">
        <f t="shared" si="19"/>
        <v>#REF!</v>
      </c>
      <c r="AC12" s="99" t="e">
        <f t="shared" si="20"/>
        <v>#REF!</v>
      </c>
      <c r="AD12" s="99" t="e">
        <f t="shared" si="21"/>
        <v>#REF!</v>
      </c>
      <c r="AE12" s="174" t="e">
        <f t="shared" si="22"/>
        <v>#REF!</v>
      </c>
      <c r="AF12" s="99" t="e">
        <f>'к среднему по РА'!Y12</f>
        <v>#REF!</v>
      </c>
      <c r="AG12" s="99" t="e">
        <f>коэффициенты!S12</f>
        <v>#REF!</v>
      </c>
      <c r="AH12" s="103" t="e">
        <f t="shared" si="23"/>
        <v>#REF!</v>
      </c>
      <c r="AI12" s="99" t="e">
        <f>'к среднему по РА'!AA12</f>
        <v>#REF!</v>
      </c>
      <c r="AJ12" s="99" t="e">
        <f>коэффициенты!U12</f>
        <v>#REF!</v>
      </c>
      <c r="AK12" s="174" t="e">
        <f t="shared" si="24"/>
        <v>#REF!</v>
      </c>
      <c r="AL12" s="99" t="e">
        <f>'к среднему по РА'!U12</f>
        <v>#REF!</v>
      </c>
      <c r="AM12" s="99" t="e">
        <f>коэффициенты!W12</f>
        <v>#REF!</v>
      </c>
      <c r="AN12" s="103" t="e">
        <f t="shared" si="25"/>
        <v>#REF!</v>
      </c>
      <c r="AO12" s="99" t="e">
        <f>'к среднему по РА'!W12</f>
        <v>#REF!</v>
      </c>
      <c r="AP12" s="99" t="e">
        <f>коэффициенты!Y12</f>
        <v>#REF!</v>
      </c>
      <c r="AQ12" s="174" t="e">
        <f t="shared" si="26"/>
        <v>#REF!</v>
      </c>
      <c r="AR12" s="99" t="e">
        <f t="shared" si="27"/>
        <v>#REF!</v>
      </c>
      <c r="AS12" s="99" t="e">
        <f t="shared" si="28"/>
        <v>#REF!</v>
      </c>
      <c r="AT12" s="103" t="e">
        <f t="shared" si="29"/>
        <v>#REF!</v>
      </c>
      <c r="AU12" s="99" t="e">
        <f t="shared" si="30"/>
        <v>#REF!</v>
      </c>
      <c r="AV12" s="99" t="e">
        <f t="shared" si="31"/>
        <v>#REF!</v>
      </c>
      <c r="AW12" s="174" t="e">
        <f t="shared" si="32"/>
        <v>#REF!</v>
      </c>
      <c r="AX12" s="99" t="e">
        <f t="shared" si="33"/>
        <v>#REF!</v>
      </c>
      <c r="AY12" s="99" t="e">
        <f t="shared" si="34"/>
        <v>#REF!</v>
      </c>
      <c r="AZ12" s="103" t="e">
        <f t="shared" si="35"/>
        <v>#REF!</v>
      </c>
      <c r="BA12" s="99" t="e">
        <f t="shared" si="36"/>
        <v>#REF!</v>
      </c>
      <c r="BB12" s="99" t="e">
        <f t="shared" si="37"/>
        <v>#REF!</v>
      </c>
      <c r="BC12" s="174" t="e">
        <f t="shared" si="38"/>
        <v>#REF!</v>
      </c>
      <c r="BD12" s="99" t="e">
        <f>'к среднему по РА'!AC12</f>
        <v>#REF!</v>
      </c>
      <c r="BE12" s="99" t="e">
        <f>коэффициенты!AA12</f>
        <v>#REF!</v>
      </c>
      <c r="BF12" s="103" t="e">
        <f t="shared" si="39"/>
        <v>#REF!</v>
      </c>
      <c r="BG12" s="99" t="e">
        <f t="shared" si="40"/>
        <v>#REF!</v>
      </c>
      <c r="BH12" s="99" t="e">
        <f t="shared" si="41"/>
        <v>#REF!</v>
      </c>
      <c r="BI12" s="174" t="e">
        <f t="shared" si="42"/>
        <v>#REF!</v>
      </c>
      <c r="BJ12" s="99" t="e">
        <f t="shared" si="43"/>
        <v>#REF!</v>
      </c>
      <c r="BK12" s="99" t="e">
        <f t="shared" si="44"/>
        <v>#REF!</v>
      </c>
      <c r="BL12" s="103" t="e">
        <f t="shared" si="45"/>
        <v>#REF!</v>
      </c>
      <c r="BM12" s="99" t="e">
        <f t="shared" si="46"/>
        <v>#REF!</v>
      </c>
      <c r="BN12" s="99" t="e">
        <f t="shared" si="47"/>
        <v>#REF!</v>
      </c>
      <c r="BO12" s="174" t="e">
        <f t="shared" si="48"/>
        <v>#REF!</v>
      </c>
      <c r="BP12" s="99" t="e">
        <f t="shared" si="49"/>
        <v>#REF!</v>
      </c>
      <c r="BQ12" s="99" t="e">
        <f t="shared" si="50"/>
        <v>#REF!</v>
      </c>
      <c r="BR12" s="103" t="e">
        <f t="shared" si="51"/>
        <v>#REF!</v>
      </c>
      <c r="BS12" s="99" t="e">
        <f t="shared" si="52"/>
        <v>#REF!</v>
      </c>
      <c r="BT12" s="99" t="e">
        <f t="shared" si="53"/>
        <v>#REF!</v>
      </c>
      <c r="BU12" s="174" t="e">
        <f t="shared" si="54"/>
        <v>#REF!</v>
      </c>
      <c r="BV12" s="99" t="e">
        <f>'к среднему по РА'!Q12</f>
        <v>#REF!</v>
      </c>
      <c r="BW12" s="99" t="e">
        <f t="shared" si="55"/>
        <v>#REF!</v>
      </c>
      <c r="BX12" s="103" t="e">
        <f t="shared" si="56"/>
        <v>#REF!</v>
      </c>
      <c r="BY12" s="99" t="e">
        <f t="shared" si="57"/>
        <v>#REF!</v>
      </c>
      <c r="BZ12" s="99" t="e">
        <f t="shared" si="58"/>
        <v>#REF!</v>
      </c>
      <c r="CA12" s="174" t="e">
        <f t="shared" si="59"/>
        <v>#REF!</v>
      </c>
      <c r="CB12" s="99" t="e">
        <f t="shared" si="60"/>
        <v>#REF!</v>
      </c>
      <c r="CC12" s="99" t="e">
        <f t="shared" si="61"/>
        <v>#REF!</v>
      </c>
      <c r="CD12" s="103" t="e">
        <f t="shared" si="62"/>
        <v>#REF!</v>
      </c>
      <c r="CE12" s="99" t="e">
        <f t="shared" si="63"/>
        <v>#REF!</v>
      </c>
      <c r="CF12" s="99" t="e">
        <f>коэффициенты!M12</f>
        <v>#REF!</v>
      </c>
      <c r="CG12" s="174" t="e">
        <f t="shared" si="64"/>
        <v>#REF!</v>
      </c>
      <c r="CH12" s="99" t="e">
        <f t="shared" si="65"/>
        <v>#REF!</v>
      </c>
      <c r="CI12" s="99" t="e">
        <f>коэффициенты!O12</f>
        <v>#REF!</v>
      </c>
      <c r="CJ12" s="103" t="e">
        <f t="shared" si="66"/>
        <v>#REF!</v>
      </c>
      <c r="CK12" s="99" t="e">
        <f t="shared" si="67"/>
        <v>#REF!</v>
      </c>
      <c r="CL12" s="99" t="e">
        <f t="shared" si="68"/>
        <v>#REF!</v>
      </c>
      <c r="CM12" s="174" t="e">
        <f t="shared" si="69"/>
        <v>#REF!</v>
      </c>
      <c r="CN12" s="99" t="e">
        <f t="shared" si="70"/>
        <v>#REF!</v>
      </c>
      <c r="CO12" s="99" t="e">
        <f>коэффициенты!Q12</f>
        <v>#REF!</v>
      </c>
      <c r="CP12" s="213" t="e">
        <f t="shared" si="71"/>
        <v>#REF!</v>
      </c>
      <c r="CQ12" s="99" t="e">
        <f t="shared" si="72"/>
        <v>#REF!</v>
      </c>
      <c r="CR12" s="99" t="e">
        <f t="shared" si="73"/>
        <v>#REF!</v>
      </c>
      <c r="CS12" s="214" t="e">
        <f t="shared" si="74"/>
        <v>#REF!</v>
      </c>
      <c r="CT12" s="99" t="e">
        <f t="shared" si="75"/>
        <v>#REF!</v>
      </c>
      <c r="CU12" s="99" t="e">
        <f>коэффициенты!AE12</f>
        <v>#REF!</v>
      </c>
      <c r="CV12" s="103" t="e">
        <f t="shared" si="76"/>
        <v>#REF!</v>
      </c>
      <c r="CW12" s="99" t="e">
        <f t="shared" si="77"/>
        <v>#REF!</v>
      </c>
      <c r="CX12" s="99" t="e">
        <f t="shared" si="78"/>
        <v>#REF!</v>
      </c>
      <c r="CY12" s="174" t="e">
        <f t="shared" si="79"/>
        <v>#REF!</v>
      </c>
      <c r="CZ12" s="99" t="e">
        <f t="shared" si="80"/>
        <v>#REF!</v>
      </c>
      <c r="DA12" s="99" t="e">
        <f>коэффициенты!AG12</f>
        <v>#REF!</v>
      </c>
      <c r="DB12" s="103" t="e">
        <f t="shared" si="81"/>
        <v>#REF!</v>
      </c>
      <c r="DC12" s="99" t="e">
        <f t="shared" si="82"/>
        <v>#REF!</v>
      </c>
      <c r="DD12" s="99" t="e">
        <f t="shared" si="83"/>
        <v>#REF!</v>
      </c>
      <c r="DE12" s="174" t="e">
        <f t="shared" si="84"/>
        <v>#REF!</v>
      </c>
      <c r="DF12" s="99" t="e">
        <f t="shared" si="85"/>
        <v>#REF!</v>
      </c>
      <c r="DG12" s="99" t="e">
        <f t="shared" si="86"/>
        <v>#REF!</v>
      </c>
      <c r="DH12" s="103" t="e">
        <f t="shared" si="87"/>
        <v>#REF!</v>
      </c>
      <c r="DI12" s="99" t="e">
        <f t="shared" si="88"/>
        <v>#REF!</v>
      </c>
      <c r="DJ12" s="99" t="e">
        <f>коэффициенты!AK12</f>
        <v>#REF!</v>
      </c>
      <c r="DK12" s="103" t="e">
        <f t="shared" si="89"/>
        <v>#REF!</v>
      </c>
      <c r="DL12" s="99" t="e">
        <f t="shared" si="90"/>
        <v>#REF!</v>
      </c>
      <c r="DM12" s="99" t="e">
        <f t="shared" si="91"/>
        <v>#REF!</v>
      </c>
      <c r="DN12" s="174" t="e">
        <f t="shared" si="92"/>
        <v>#REF!</v>
      </c>
      <c r="DO12" s="99" t="e">
        <f t="shared" si="93"/>
        <v>#REF!</v>
      </c>
      <c r="DP12" s="99" t="e">
        <f>коэффициенты!AM12</f>
        <v>#REF!</v>
      </c>
      <c r="DQ12" s="103" t="e">
        <f t="shared" si="94"/>
        <v>#REF!</v>
      </c>
      <c r="DR12" s="99" t="e">
        <f t="shared" si="95"/>
        <v>#REF!</v>
      </c>
      <c r="DS12" s="99" t="e">
        <f t="shared" si="96"/>
        <v>#REF!</v>
      </c>
      <c r="DT12" s="103" t="e">
        <f t="shared" si="97"/>
        <v>#REF!</v>
      </c>
      <c r="DU12" s="99" t="e">
        <f t="shared" si="98"/>
        <v>#REF!</v>
      </c>
      <c r="DV12" s="99" t="e">
        <f>коэффициенты!AO12</f>
        <v>#REF!</v>
      </c>
      <c r="DW12" s="103" t="e">
        <f t="shared" si="99"/>
        <v>#REF!</v>
      </c>
      <c r="DX12" s="99" t="e">
        <f t="shared" si="100"/>
        <v>#REF!</v>
      </c>
      <c r="DY12" s="99" t="e">
        <f t="shared" si="101"/>
        <v>#REF!</v>
      </c>
      <c r="DZ12" s="103" t="e">
        <f t="shared" si="102"/>
        <v>#REF!</v>
      </c>
      <c r="EA12" s="99" t="e">
        <f t="shared" si="103"/>
        <v>#REF!</v>
      </c>
      <c r="EB12" s="99" t="e">
        <f t="shared" si="104"/>
        <v>#REF!</v>
      </c>
      <c r="EC12" s="103" t="e">
        <f t="shared" si="105"/>
        <v>#REF!</v>
      </c>
      <c r="ED12" s="99" t="e">
        <f t="shared" si="106"/>
        <v>#REF!</v>
      </c>
      <c r="EE12" s="99" t="e">
        <f t="shared" si="107"/>
        <v>#REF!</v>
      </c>
      <c r="EF12" s="103" t="e">
        <f t="shared" si="108"/>
        <v>#REF!</v>
      </c>
      <c r="EG12" s="99" t="e">
        <f t="shared" si="109"/>
        <v>#REF!</v>
      </c>
      <c r="EH12" s="99" t="e">
        <f t="shared" si="110"/>
        <v>#REF!</v>
      </c>
      <c r="EI12" s="174" t="e">
        <f t="shared" si="111"/>
        <v>#REF!</v>
      </c>
      <c r="EJ12" s="99" t="e">
        <f t="shared" si="112"/>
        <v>#REF!</v>
      </c>
      <c r="EK12" s="99" t="e">
        <f t="shared" si="113"/>
        <v>#REF!</v>
      </c>
      <c r="EL12" s="103" t="e">
        <f t="shared" si="114"/>
        <v>#REF!</v>
      </c>
      <c r="EM12" s="99" t="e">
        <f t="shared" si="115"/>
        <v>#REF!</v>
      </c>
      <c r="EN12" s="99" t="e">
        <f t="shared" si="116"/>
        <v>#REF!</v>
      </c>
      <c r="EO12" s="174" t="e">
        <f t="shared" si="117"/>
        <v>#REF!</v>
      </c>
      <c r="EP12" s="101" t="e">
        <f t="shared" si="118"/>
        <v>#REF!</v>
      </c>
      <c r="EQ12" s="3" t="e">
        <f t="shared" si="119"/>
        <v>#REF!</v>
      </c>
      <c r="ER12" s="103" t="e">
        <f t="shared" si="120"/>
        <v>#REF!</v>
      </c>
      <c r="ES12" s="208">
        <v>15</v>
      </c>
      <c r="ET12" s="215">
        <v>0</v>
      </c>
      <c r="EU12" s="208">
        <f t="shared" si="121"/>
        <v>15</v>
      </c>
      <c r="EV12" s="216">
        <f t="shared" si="122"/>
        <v>1</v>
      </c>
      <c r="EW12" s="217">
        <f t="shared" si="123"/>
        <v>1</v>
      </c>
      <c r="EX12" s="218">
        <v>9</v>
      </c>
      <c r="EY12" s="219">
        <v>9</v>
      </c>
      <c r="EZ12" s="220">
        <f t="shared" si="124"/>
        <v>1</v>
      </c>
      <c r="FA12" s="221">
        <f t="shared" si="125"/>
        <v>1</v>
      </c>
      <c r="FB12" s="177" t="e">
        <f t="shared" si="126"/>
        <v>#REF!</v>
      </c>
      <c r="FC12" s="177" t="e">
        <f t="shared" si="127"/>
        <v>#REF!</v>
      </c>
      <c r="FD12" s="178" t="e">
        <f t="shared" si="128"/>
        <v>#REF!</v>
      </c>
      <c r="FE12" s="178" t="e">
        <f t="shared" si="129"/>
        <v>#REF!</v>
      </c>
      <c r="FF12" s="178" t="e">
        <f t="shared" si="130"/>
        <v>#REF!</v>
      </c>
      <c r="FG12" s="178">
        <f t="shared" si="131"/>
        <v>0.04</v>
      </c>
      <c r="FH12" s="178">
        <f t="shared" si="132"/>
        <v>0.06</v>
      </c>
      <c r="FI12" s="179" t="e">
        <f t="shared" si="133"/>
        <v>#REF!</v>
      </c>
      <c r="FJ12" s="179">
        <v>11</v>
      </c>
    </row>
    <row r="13" spans="1:166" s="185" customFormat="1" ht="21.6" customHeight="1" x14ac:dyDescent="0.25">
      <c r="A13" s="172" t="s">
        <v>64</v>
      </c>
      <c r="B13" s="99" t="e">
        <f t="shared" si="0"/>
        <v>#REF!</v>
      </c>
      <c r="C13" s="99" t="e">
        <f t="shared" si="1"/>
        <v>#REF!</v>
      </c>
      <c r="D13" s="173" t="e">
        <f t="shared" si="2"/>
        <v>#REF!</v>
      </c>
      <c r="E13" s="99" t="e">
        <f t="shared" si="3"/>
        <v>#REF!</v>
      </c>
      <c r="F13" s="99" t="e">
        <f t="shared" si="4"/>
        <v>#REF!</v>
      </c>
      <c r="G13" s="174" t="e">
        <f t="shared" si="5"/>
        <v>#REF!</v>
      </c>
      <c r="H13" s="99" t="e">
        <f>'к среднему по РА'!I13</f>
        <v>#REF!</v>
      </c>
      <c r="I13" s="99" t="e">
        <f>коэффициенты!G13</f>
        <v>#REF!</v>
      </c>
      <c r="J13" s="173" t="e">
        <f t="shared" si="6"/>
        <v>#REF!</v>
      </c>
      <c r="K13" s="99" t="e">
        <f>'к среднему по РА'!K13</f>
        <v>#REF!</v>
      </c>
      <c r="L13" s="99" t="e">
        <f>коэффициенты!I13</f>
        <v>#REF!</v>
      </c>
      <c r="M13" s="174" t="e">
        <f t="shared" si="7"/>
        <v>#REF!</v>
      </c>
      <c r="N13" s="99">
        <f>'к среднему по РА'!E13</f>
        <v>0</v>
      </c>
      <c r="O13" s="99" t="e">
        <f t="shared" si="8"/>
        <v>#REF!</v>
      </c>
      <c r="P13" s="173" t="e">
        <f t="shared" si="9"/>
        <v>#REF!</v>
      </c>
      <c r="Q13" s="99" t="e">
        <f>'к среднему по РА'!G13</f>
        <v>#REF!</v>
      </c>
      <c r="R13" s="99" t="e">
        <f>коэффициенты!E13</f>
        <v>#REF!</v>
      </c>
      <c r="S13" s="174" t="e">
        <f t="shared" si="10"/>
        <v>#REF!</v>
      </c>
      <c r="T13" s="99" t="e">
        <f t="shared" si="11"/>
        <v>#REF!</v>
      </c>
      <c r="U13" s="99" t="e">
        <f t="shared" si="12"/>
        <v>#REF!</v>
      </c>
      <c r="V13" s="103" t="e">
        <f t="shared" si="13"/>
        <v>#REF!</v>
      </c>
      <c r="W13" s="99" t="e">
        <f t="shared" si="14"/>
        <v>#REF!</v>
      </c>
      <c r="X13" s="99" t="e">
        <f t="shared" si="15"/>
        <v>#REF!</v>
      </c>
      <c r="Y13" s="174" t="e">
        <f t="shared" si="16"/>
        <v>#REF!</v>
      </c>
      <c r="Z13" s="99" t="e">
        <f t="shared" si="17"/>
        <v>#REF!</v>
      </c>
      <c r="AA13" s="99" t="e">
        <f t="shared" si="18"/>
        <v>#REF!</v>
      </c>
      <c r="AB13" s="103" t="e">
        <f t="shared" si="19"/>
        <v>#REF!</v>
      </c>
      <c r="AC13" s="99" t="e">
        <f t="shared" si="20"/>
        <v>#REF!</v>
      </c>
      <c r="AD13" s="99" t="e">
        <f t="shared" si="21"/>
        <v>#REF!</v>
      </c>
      <c r="AE13" s="174" t="e">
        <f t="shared" si="22"/>
        <v>#REF!</v>
      </c>
      <c r="AF13" s="99" t="e">
        <f>'к среднему по РА'!Y13</f>
        <v>#REF!</v>
      </c>
      <c r="AG13" s="99" t="e">
        <f>коэффициенты!S13</f>
        <v>#REF!</v>
      </c>
      <c r="AH13" s="103" t="e">
        <f t="shared" si="23"/>
        <v>#REF!</v>
      </c>
      <c r="AI13" s="99" t="e">
        <f>'к среднему по РА'!AA13</f>
        <v>#REF!</v>
      </c>
      <c r="AJ13" s="99" t="e">
        <f>коэффициенты!U13</f>
        <v>#REF!</v>
      </c>
      <c r="AK13" s="174" t="e">
        <f t="shared" si="24"/>
        <v>#REF!</v>
      </c>
      <c r="AL13" s="99" t="e">
        <f>'к среднему по РА'!U13</f>
        <v>#REF!</v>
      </c>
      <c r="AM13" s="99" t="e">
        <f>коэффициенты!W13</f>
        <v>#REF!</v>
      </c>
      <c r="AN13" s="103" t="e">
        <f t="shared" si="25"/>
        <v>#REF!</v>
      </c>
      <c r="AO13" s="99" t="e">
        <f>'к среднему по РА'!W13</f>
        <v>#REF!</v>
      </c>
      <c r="AP13" s="99" t="e">
        <f>коэффициенты!Y13</f>
        <v>#REF!</v>
      </c>
      <c r="AQ13" s="174" t="e">
        <f t="shared" si="26"/>
        <v>#REF!</v>
      </c>
      <c r="AR13" s="99" t="e">
        <f t="shared" si="27"/>
        <v>#REF!</v>
      </c>
      <c r="AS13" s="99" t="e">
        <f t="shared" si="28"/>
        <v>#REF!</v>
      </c>
      <c r="AT13" s="103" t="e">
        <f t="shared" si="29"/>
        <v>#REF!</v>
      </c>
      <c r="AU13" s="99" t="e">
        <f t="shared" si="30"/>
        <v>#REF!</v>
      </c>
      <c r="AV13" s="99" t="e">
        <f t="shared" si="31"/>
        <v>#REF!</v>
      </c>
      <c r="AW13" s="174" t="e">
        <f t="shared" si="32"/>
        <v>#REF!</v>
      </c>
      <c r="AX13" s="99" t="e">
        <f t="shared" si="33"/>
        <v>#REF!</v>
      </c>
      <c r="AY13" s="99" t="e">
        <f t="shared" si="34"/>
        <v>#REF!</v>
      </c>
      <c r="AZ13" s="103" t="e">
        <f t="shared" si="35"/>
        <v>#REF!</v>
      </c>
      <c r="BA13" s="99" t="e">
        <f t="shared" si="36"/>
        <v>#REF!</v>
      </c>
      <c r="BB13" s="99" t="e">
        <f t="shared" si="37"/>
        <v>#REF!</v>
      </c>
      <c r="BC13" s="174" t="e">
        <f t="shared" si="38"/>
        <v>#REF!</v>
      </c>
      <c r="BD13" s="99" t="e">
        <f>'к среднему по РА'!AC13</f>
        <v>#REF!</v>
      </c>
      <c r="BE13" s="99" t="e">
        <f>коэффициенты!AA13</f>
        <v>#REF!</v>
      </c>
      <c r="BF13" s="103" t="e">
        <f t="shared" si="39"/>
        <v>#REF!</v>
      </c>
      <c r="BG13" s="99" t="e">
        <f t="shared" si="40"/>
        <v>#REF!</v>
      </c>
      <c r="BH13" s="99" t="e">
        <f t="shared" si="41"/>
        <v>#REF!</v>
      </c>
      <c r="BI13" s="174" t="e">
        <f t="shared" si="42"/>
        <v>#REF!</v>
      </c>
      <c r="BJ13" s="99" t="e">
        <f t="shared" si="43"/>
        <v>#REF!</v>
      </c>
      <c r="BK13" s="99" t="e">
        <f t="shared" si="44"/>
        <v>#REF!</v>
      </c>
      <c r="BL13" s="103" t="e">
        <f t="shared" si="45"/>
        <v>#REF!</v>
      </c>
      <c r="BM13" s="99" t="e">
        <f t="shared" si="46"/>
        <v>#REF!</v>
      </c>
      <c r="BN13" s="99" t="e">
        <f t="shared" si="47"/>
        <v>#REF!</v>
      </c>
      <c r="BO13" s="174" t="e">
        <f t="shared" si="48"/>
        <v>#REF!</v>
      </c>
      <c r="BP13" s="99" t="e">
        <f t="shared" si="49"/>
        <v>#REF!</v>
      </c>
      <c r="BQ13" s="99" t="e">
        <f t="shared" si="50"/>
        <v>#REF!</v>
      </c>
      <c r="BR13" s="103" t="e">
        <f t="shared" si="51"/>
        <v>#REF!</v>
      </c>
      <c r="BS13" s="99" t="e">
        <f t="shared" si="52"/>
        <v>#REF!</v>
      </c>
      <c r="BT13" s="99" t="e">
        <f t="shared" si="53"/>
        <v>#REF!</v>
      </c>
      <c r="BU13" s="174" t="e">
        <f t="shared" si="54"/>
        <v>#REF!</v>
      </c>
      <c r="BV13" s="99" t="e">
        <f>'к среднему по РА'!Q13</f>
        <v>#REF!</v>
      </c>
      <c r="BW13" s="99" t="e">
        <f t="shared" si="55"/>
        <v>#REF!</v>
      </c>
      <c r="BX13" s="103" t="e">
        <f t="shared" si="56"/>
        <v>#REF!</v>
      </c>
      <c r="BY13" s="99" t="e">
        <f t="shared" si="57"/>
        <v>#REF!</v>
      </c>
      <c r="BZ13" s="99" t="e">
        <f t="shared" si="58"/>
        <v>#REF!</v>
      </c>
      <c r="CA13" s="174" t="e">
        <f t="shared" si="59"/>
        <v>#REF!</v>
      </c>
      <c r="CB13" s="99" t="e">
        <f t="shared" si="60"/>
        <v>#REF!</v>
      </c>
      <c r="CC13" s="99" t="e">
        <f t="shared" si="61"/>
        <v>#REF!</v>
      </c>
      <c r="CD13" s="103" t="e">
        <f t="shared" si="62"/>
        <v>#REF!</v>
      </c>
      <c r="CE13" s="99" t="e">
        <f t="shared" si="63"/>
        <v>#REF!</v>
      </c>
      <c r="CF13" s="99" t="e">
        <f>коэффициенты!M13</f>
        <v>#REF!</v>
      </c>
      <c r="CG13" s="174" t="e">
        <f t="shared" si="64"/>
        <v>#REF!</v>
      </c>
      <c r="CH13" s="99" t="e">
        <f t="shared" si="65"/>
        <v>#REF!</v>
      </c>
      <c r="CI13" s="99" t="e">
        <f>коэффициенты!O13</f>
        <v>#REF!</v>
      </c>
      <c r="CJ13" s="103" t="e">
        <f t="shared" si="66"/>
        <v>#REF!</v>
      </c>
      <c r="CK13" s="99" t="e">
        <f t="shared" si="67"/>
        <v>#REF!</v>
      </c>
      <c r="CL13" s="99" t="e">
        <f t="shared" si="68"/>
        <v>#REF!</v>
      </c>
      <c r="CM13" s="174" t="e">
        <f t="shared" si="69"/>
        <v>#REF!</v>
      </c>
      <c r="CN13" s="99" t="e">
        <f t="shared" si="70"/>
        <v>#REF!</v>
      </c>
      <c r="CO13" s="99" t="e">
        <f>коэффициенты!Q13</f>
        <v>#REF!</v>
      </c>
      <c r="CP13" s="213" t="e">
        <f t="shared" si="71"/>
        <v>#REF!</v>
      </c>
      <c r="CQ13" s="99" t="e">
        <f t="shared" si="72"/>
        <v>#REF!</v>
      </c>
      <c r="CR13" s="99" t="e">
        <f t="shared" si="73"/>
        <v>#REF!</v>
      </c>
      <c r="CS13" s="214" t="e">
        <f t="shared" si="74"/>
        <v>#REF!</v>
      </c>
      <c r="CT13" s="99" t="e">
        <f t="shared" si="75"/>
        <v>#REF!</v>
      </c>
      <c r="CU13" s="99" t="e">
        <f>коэффициенты!AE13</f>
        <v>#REF!</v>
      </c>
      <c r="CV13" s="103" t="e">
        <f t="shared" si="76"/>
        <v>#REF!</v>
      </c>
      <c r="CW13" s="99" t="e">
        <f t="shared" si="77"/>
        <v>#REF!</v>
      </c>
      <c r="CX13" s="99" t="e">
        <f t="shared" si="78"/>
        <v>#REF!</v>
      </c>
      <c r="CY13" s="174" t="e">
        <f t="shared" si="79"/>
        <v>#REF!</v>
      </c>
      <c r="CZ13" s="99" t="e">
        <f t="shared" si="80"/>
        <v>#REF!</v>
      </c>
      <c r="DA13" s="99" t="e">
        <f>коэффициенты!AG13</f>
        <v>#REF!</v>
      </c>
      <c r="DB13" s="103" t="e">
        <f t="shared" si="81"/>
        <v>#REF!</v>
      </c>
      <c r="DC13" s="99" t="e">
        <f t="shared" si="82"/>
        <v>#REF!</v>
      </c>
      <c r="DD13" s="99" t="e">
        <f t="shared" si="83"/>
        <v>#REF!</v>
      </c>
      <c r="DE13" s="174" t="e">
        <f t="shared" si="84"/>
        <v>#REF!</v>
      </c>
      <c r="DF13" s="99" t="e">
        <f t="shared" si="85"/>
        <v>#REF!</v>
      </c>
      <c r="DG13" s="99" t="e">
        <f t="shared" si="86"/>
        <v>#REF!</v>
      </c>
      <c r="DH13" s="103" t="e">
        <f t="shared" si="87"/>
        <v>#REF!</v>
      </c>
      <c r="DI13" s="99" t="e">
        <f t="shared" si="88"/>
        <v>#REF!</v>
      </c>
      <c r="DJ13" s="99" t="e">
        <f>коэффициенты!AK13</f>
        <v>#REF!</v>
      </c>
      <c r="DK13" s="103" t="e">
        <f t="shared" si="89"/>
        <v>#REF!</v>
      </c>
      <c r="DL13" s="99" t="e">
        <f t="shared" si="90"/>
        <v>#REF!</v>
      </c>
      <c r="DM13" s="99" t="e">
        <f t="shared" si="91"/>
        <v>#REF!</v>
      </c>
      <c r="DN13" s="174" t="e">
        <f t="shared" si="92"/>
        <v>#REF!</v>
      </c>
      <c r="DO13" s="99" t="e">
        <f t="shared" si="93"/>
        <v>#REF!</v>
      </c>
      <c r="DP13" s="99" t="e">
        <f>коэффициенты!AM13</f>
        <v>#REF!</v>
      </c>
      <c r="DQ13" s="103" t="e">
        <f t="shared" si="94"/>
        <v>#REF!</v>
      </c>
      <c r="DR13" s="99" t="e">
        <f t="shared" si="95"/>
        <v>#REF!</v>
      </c>
      <c r="DS13" s="99" t="e">
        <f t="shared" si="96"/>
        <v>#REF!</v>
      </c>
      <c r="DT13" s="103" t="e">
        <f t="shared" si="97"/>
        <v>#REF!</v>
      </c>
      <c r="DU13" s="99" t="e">
        <f t="shared" si="98"/>
        <v>#REF!</v>
      </c>
      <c r="DV13" s="99" t="e">
        <f>коэффициенты!AO13</f>
        <v>#REF!</v>
      </c>
      <c r="DW13" s="103" t="e">
        <f t="shared" si="99"/>
        <v>#REF!</v>
      </c>
      <c r="DX13" s="99" t="e">
        <f t="shared" si="100"/>
        <v>#REF!</v>
      </c>
      <c r="DY13" s="99" t="e">
        <f t="shared" si="101"/>
        <v>#REF!</v>
      </c>
      <c r="DZ13" s="103" t="e">
        <f t="shared" si="102"/>
        <v>#REF!</v>
      </c>
      <c r="EA13" s="99" t="e">
        <f t="shared" si="103"/>
        <v>#REF!</v>
      </c>
      <c r="EB13" s="99" t="e">
        <f t="shared" si="104"/>
        <v>#REF!</v>
      </c>
      <c r="EC13" s="103" t="e">
        <f t="shared" si="105"/>
        <v>#REF!</v>
      </c>
      <c r="ED13" s="99" t="e">
        <f t="shared" si="106"/>
        <v>#REF!</v>
      </c>
      <c r="EE13" s="99" t="e">
        <f t="shared" si="107"/>
        <v>#REF!</v>
      </c>
      <c r="EF13" s="103" t="e">
        <f t="shared" si="108"/>
        <v>#REF!</v>
      </c>
      <c r="EG13" s="99" t="e">
        <f t="shared" si="109"/>
        <v>#REF!</v>
      </c>
      <c r="EH13" s="99" t="e">
        <f t="shared" si="110"/>
        <v>#REF!</v>
      </c>
      <c r="EI13" s="174" t="e">
        <f t="shared" si="111"/>
        <v>#REF!</v>
      </c>
      <c r="EJ13" s="99" t="e">
        <f t="shared" si="112"/>
        <v>#REF!</v>
      </c>
      <c r="EK13" s="99" t="e">
        <f t="shared" si="113"/>
        <v>#REF!</v>
      </c>
      <c r="EL13" s="103" t="e">
        <f t="shared" si="114"/>
        <v>#REF!</v>
      </c>
      <c r="EM13" s="99" t="e">
        <f t="shared" si="115"/>
        <v>#REF!</v>
      </c>
      <c r="EN13" s="99" t="e">
        <f t="shared" si="116"/>
        <v>#REF!</v>
      </c>
      <c r="EO13" s="174" t="e">
        <f t="shared" si="117"/>
        <v>#REF!</v>
      </c>
      <c r="EP13" s="101" t="e">
        <f t="shared" si="118"/>
        <v>#REF!</v>
      </c>
      <c r="EQ13" s="3" t="e">
        <f t="shared" si="119"/>
        <v>#REF!</v>
      </c>
      <c r="ER13" s="103" t="e">
        <f t="shared" si="120"/>
        <v>#REF!</v>
      </c>
      <c r="ES13" s="208">
        <v>15</v>
      </c>
      <c r="ET13" s="215">
        <v>0</v>
      </c>
      <c r="EU13" s="208">
        <f t="shared" si="121"/>
        <v>15</v>
      </c>
      <c r="EV13" s="216">
        <f t="shared" si="122"/>
        <v>1</v>
      </c>
      <c r="EW13" s="217">
        <f t="shared" si="123"/>
        <v>1</v>
      </c>
      <c r="EX13" s="218">
        <v>8</v>
      </c>
      <c r="EY13" s="219">
        <v>8</v>
      </c>
      <c r="EZ13" s="220">
        <f t="shared" si="124"/>
        <v>1</v>
      </c>
      <c r="FA13" s="221">
        <f t="shared" si="125"/>
        <v>1</v>
      </c>
      <c r="FB13" s="177" t="e">
        <f t="shared" si="126"/>
        <v>#REF!</v>
      </c>
      <c r="FC13" s="177" t="e">
        <f t="shared" si="127"/>
        <v>#REF!</v>
      </c>
      <c r="FD13" s="178" t="e">
        <f t="shared" si="128"/>
        <v>#REF!</v>
      </c>
      <c r="FE13" s="178" t="e">
        <f t="shared" si="129"/>
        <v>#REF!</v>
      </c>
      <c r="FF13" s="178" t="e">
        <f t="shared" si="130"/>
        <v>#REF!</v>
      </c>
      <c r="FG13" s="178">
        <f t="shared" si="131"/>
        <v>0.04</v>
      </c>
      <c r="FH13" s="178">
        <f t="shared" si="132"/>
        <v>0.06</v>
      </c>
      <c r="FI13" s="179" t="e">
        <f t="shared" si="133"/>
        <v>#REF!</v>
      </c>
      <c r="FJ13" s="179">
        <v>7</v>
      </c>
    </row>
    <row r="14" spans="1:166" s="185" customFormat="1" ht="20.45" customHeight="1" x14ac:dyDescent="0.25">
      <c r="A14" s="180" t="s">
        <v>65</v>
      </c>
      <c r="B14" s="99" t="e">
        <f t="shared" si="0"/>
        <v>#REF!</v>
      </c>
      <c r="C14" s="99" t="e">
        <f t="shared" si="1"/>
        <v>#REF!</v>
      </c>
      <c r="D14" s="173" t="e">
        <f t="shared" si="2"/>
        <v>#REF!</v>
      </c>
      <c r="E14" s="99" t="e">
        <f t="shared" si="3"/>
        <v>#REF!</v>
      </c>
      <c r="F14" s="99" t="e">
        <f t="shared" si="4"/>
        <v>#REF!</v>
      </c>
      <c r="G14" s="174" t="e">
        <f t="shared" si="5"/>
        <v>#REF!</v>
      </c>
      <c r="H14" s="99" t="e">
        <f>'к среднему по РА'!I14</f>
        <v>#REF!</v>
      </c>
      <c r="I14" s="99" t="e">
        <f>коэффициенты!G14</f>
        <v>#REF!</v>
      </c>
      <c r="J14" s="173" t="e">
        <f t="shared" si="6"/>
        <v>#REF!</v>
      </c>
      <c r="K14" s="99" t="e">
        <f>'к среднему по РА'!K14</f>
        <v>#REF!</v>
      </c>
      <c r="L14" s="99" t="e">
        <f>коэффициенты!I14</f>
        <v>#REF!</v>
      </c>
      <c r="M14" s="174" t="e">
        <f t="shared" si="7"/>
        <v>#REF!</v>
      </c>
      <c r="N14" s="99">
        <f>'к среднему по РА'!E14</f>
        <v>0</v>
      </c>
      <c r="O14" s="99" t="e">
        <f t="shared" si="8"/>
        <v>#REF!</v>
      </c>
      <c r="P14" s="173" t="e">
        <f t="shared" si="9"/>
        <v>#REF!</v>
      </c>
      <c r="Q14" s="99" t="e">
        <f>'к среднему по РА'!G14</f>
        <v>#REF!</v>
      </c>
      <c r="R14" s="99" t="e">
        <f>коэффициенты!E14</f>
        <v>#REF!</v>
      </c>
      <c r="S14" s="174" t="e">
        <f t="shared" si="10"/>
        <v>#REF!</v>
      </c>
      <c r="T14" s="99" t="e">
        <f t="shared" si="11"/>
        <v>#REF!</v>
      </c>
      <c r="U14" s="99" t="e">
        <f t="shared" si="12"/>
        <v>#REF!</v>
      </c>
      <c r="V14" s="103" t="e">
        <f t="shared" si="13"/>
        <v>#REF!</v>
      </c>
      <c r="W14" s="99" t="e">
        <f t="shared" si="14"/>
        <v>#REF!</v>
      </c>
      <c r="X14" s="99" t="e">
        <f t="shared" si="15"/>
        <v>#REF!</v>
      </c>
      <c r="Y14" s="174" t="e">
        <f t="shared" si="16"/>
        <v>#REF!</v>
      </c>
      <c r="Z14" s="99" t="e">
        <f t="shared" si="17"/>
        <v>#REF!</v>
      </c>
      <c r="AA14" s="99" t="e">
        <f t="shared" si="18"/>
        <v>#REF!</v>
      </c>
      <c r="AB14" s="103" t="e">
        <f t="shared" si="19"/>
        <v>#REF!</v>
      </c>
      <c r="AC14" s="99" t="e">
        <f t="shared" si="20"/>
        <v>#REF!</v>
      </c>
      <c r="AD14" s="99" t="e">
        <f t="shared" si="21"/>
        <v>#REF!</v>
      </c>
      <c r="AE14" s="174" t="e">
        <f t="shared" si="22"/>
        <v>#REF!</v>
      </c>
      <c r="AF14" s="99" t="e">
        <f>'к среднему по РА'!Y14</f>
        <v>#REF!</v>
      </c>
      <c r="AG14" s="99" t="e">
        <f>коэффициенты!S14</f>
        <v>#REF!</v>
      </c>
      <c r="AH14" s="103" t="e">
        <f t="shared" si="23"/>
        <v>#REF!</v>
      </c>
      <c r="AI14" s="99" t="e">
        <f>'к среднему по РА'!AA14</f>
        <v>#REF!</v>
      </c>
      <c r="AJ14" s="99" t="e">
        <f>коэффициенты!U14</f>
        <v>#REF!</v>
      </c>
      <c r="AK14" s="174" t="e">
        <f t="shared" si="24"/>
        <v>#REF!</v>
      </c>
      <c r="AL14" s="99" t="e">
        <f>'к среднему по РА'!U14</f>
        <v>#REF!</v>
      </c>
      <c r="AM14" s="99" t="e">
        <f>коэффициенты!W14</f>
        <v>#REF!</v>
      </c>
      <c r="AN14" s="103" t="e">
        <f t="shared" si="25"/>
        <v>#REF!</v>
      </c>
      <c r="AO14" s="99" t="e">
        <f>'к среднему по РА'!W14</f>
        <v>#REF!</v>
      </c>
      <c r="AP14" s="99" t="e">
        <f>коэффициенты!Y14</f>
        <v>#REF!</v>
      </c>
      <c r="AQ14" s="174" t="e">
        <f t="shared" si="26"/>
        <v>#REF!</v>
      </c>
      <c r="AR14" s="99" t="e">
        <f t="shared" si="27"/>
        <v>#REF!</v>
      </c>
      <c r="AS14" s="99" t="e">
        <f t="shared" si="28"/>
        <v>#REF!</v>
      </c>
      <c r="AT14" s="103" t="e">
        <f t="shared" si="29"/>
        <v>#REF!</v>
      </c>
      <c r="AU14" s="99" t="e">
        <f t="shared" si="30"/>
        <v>#REF!</v>
      </c>
      <c r="AV14" s="99" t="e">
        <f t="shared" si="31"/>
        <v>#REF!</v>
      </c>
      <c r="AW14" s="174" t="e">
        <f t="shared" si="32"/>
        <v>#REF!</v>
      </c>
      <c r="AX14" s="99" t="e">
        <f t="shared" si="33"/>
        <v>#REF!</v>
      </c>
      <c r="AY14" s="99" t="e">
        <f t="shared" si="34"/>
        <v>#REF!</v>
      </c>
      <c r="AZ14" s="103" t="e">
        <f t="shared" si="35"/>
        <v>#REF!</v>
      </c>
      <c r="BA14" s="99" t="e">
        <f t="shared" si="36"/>
        <v>#REF!</v>
      </c>
      <c r="BB14" s="99" t="e">
        <f t="shared" si="37"/>
        <v>#REF!</v>
      </c>
      <c r="BC14" s="174" t="e">
        <f t="shared" si="38"/>
        <v>#REF!</v>
      </c>
      <c r="BD14" s="99" t="e">
        <f>'к среднему по РА'!AC14</f>
        <v>#REF!</v>
      </c>
      <c r="BE14" s="99" t="e">
        <f>коэффициенты!AA14</f>
        <v>#REF!</v>
      </c>
      <c r="BF14" s="103" t="e">
        <f t="shared" si="39"/>
        <v>#REF!</v>
      </c>
      <c r="BG14" s="99" t="e">
        <f t="shared" si="40"/>
        <v>#REF!</v>
      </c>
      <c r="BH14" s="99" t="e">
        <f t="shared" si="41"/>
        <v>#REF!</v>
      </c>
      <c r="BI14" s="174" t="e">
        <f t="shared" si="42"/>
        <v>#REF!</v>
      </c>
      <c r="BJ14" s="99" t="e">
        <f t="shared" si="43"/>
        <v>#REF!</v>
      </c>
      <c r="BK14" s="99" t="e">
        <f t="shared" si="44"/>
        <v>#REF!</v>
      </c>
      <c r="BL14" s="103" t="e">
        <f t="shared" si="45"/>
        <v>#REF!</v>
      </c>
      <c r="BM14" s="99" t="e">
        <f t="shared" si="46"/>
        <v>#REF!</v>
      </c>
      <c r="BN14" s="99" t="e">
        <f t="shared" si="47"/>
        <v>#REF!</v>
      </c>
      <c r="BO14" s="174" t="e">
        <f t="shared" si="48"/>
        <v>#REF!</v>
      </c>
      <c r="BP14" s="99" t="e">
        <f t="shared" si="49"/>
        <v>#REF!</v>
      </c>
      <c r="BQ14" s="99" t="e">
        <f t="shared" si="50"/>
        <v>#REF!</v>
      </c>
      <c r="BR14" s="103" t="e">
        <f t="shared" si="51"/>
        <v>#REF!</v>
      </c>
      <c r="BS14" s="99" t="e">
        <f t="shared" si="52"/>
        <v>#REF!</v>
      </c>
      <c r="BT14" s="99" t="e">
        <f t="shared" si="53"/>
        <v>#REF!</v>
      </c>
      <c r="BU14" s="174" t="e">
        <f t="shared" si="54"/>
        <v>#REF!</v>
      </c>
      <c r="BV14" s="99" t="e">
        <f>'к среднему по РА'!Q14</f>
        <v>#REF!</v>
      </c>
      <c r="BW14" s="99" t="e">
        <f t="shared" si="55"/>
        <v>#REF!</v>
      </c>
      <c r="BX14" s="103" t="e">
        <f t="shared" si="56"/>
        <v>#REF!</v>
      </c>
      <c r="BY14" s="99" t="e">
        <f t="shared" si="57"/>
        <v>#REF!</v>
      </c>
      <c r="BZ14" s="99" t="e">
        <f t="shared" si="58"/>
        <v>#REF!</v>
      </c>
      <c r="CA14" s="174" t="e">
        <f t="shared" si="59"/>
        <v>#REF!</v>
      </c>
      <c r="CB14" s="99" t="e">
        <f t="shared" si="60"/>
        <v>#REF!</v>
      </c>
      <c r="CC14" s="99" t="e">
        <f t="shared" si="61"/>
        <v>#REF!</v>
      </c>
      <c r="CD14" s="103" t="e">
        <f t="shared" si="62"/>
        <v>#REF!</v>
      </c>
      <c r="CE14" s="99" t="e">
        <f t="shared" si="63"/>
        <v>#REF!</v>
      </c>
      <c r="CF14" s="99" t="e">
        <f>коэффициенты!M14</f>
        <v>#REF!</v>
      </c>
      <c r="CG14" s="174" t="e">
        <f t="shared" si="64"/>
        <v>#REF!</v>
      </c>
      <c r="CH14" s="99" t="e">
        <f t="shared" si="65"/>
        <v>#REF!</v>
      </c>
      <c r="CI14" s="99" t="e">
        <f>коэффициенты!O14</f>
        <v>#REF!</v>
      </c>
      <c r="CJ14" s="103" t="e">
        <f t="shared" si="66"/>
        <v>#REF!</v>
      </c>
      <c r="CK14" s="99" t="e">
        <f t="shared" si="67"/>
        <v>#REF!</v>
      </c>
      <c r="CL14" s="99" t="e">
        <f t="shared" si="68"/>
        <v>#REF!</v>
      </c>
      <c r="CM14" s="174" t="e">
        <f t="shared" si="69"/>
        <v>#REF!</v>
      </c>
      <c r="CN14" s="99" t="e">
        <f t="shared" si="70"/>
        <v>#REF!</v>
      </c>
      <c r="CO14" s="99" t="e">
        <f>коэффициенты!Q14</f>
        <v>#REF!</v>
      </c>
      <c r="CP14" s="213" t="e">
        <f t="shared" si="71"/>
        <v>#REF!</v>
      </c>
      <c r="CQ14" s="99" t="e">
        <f t="shared" si="72"/>
        <v>#REF!</v>
      </c>
      <c r="CR14" s="99" t="e">
        <f t="shared" si="73"/>
        <v>#REF!</v>
      </c>
      <c r="CS14" s="214" t="e">
        <f t="shared" si="74"/>
        <v>#REF!</v>
      </c>
      <c r="CT14" s="99" t="e">
        <f t="shared" si="75"/>
        <v>#REF!</v>
      </c>
      <c r="CU14" s="99" t="e">
        <f>коэффициенты!AE14</f>
        <v>#REF!</v>
      </c>
      <c r="CV14" s="103" t="e">
        <f t="shared" si="76"/>
        <v>#REF!</v>
      </c>
      <c r="CW14" s="99" t="e">
        <f t="shared" si="77"/>
        <v>#REF!</v>
      </c>
      <c r="CX14" s="99" t="e">
        <f t="shared" si="78"/>
        <v>#REF!</v>
      </c>
      <c r="CY14" s="174" t="e">
        <f t="shared" si="79"/>
        <v>#REF!</v>
      </c>
      <c r="CZ14" s="99" t="e">
        <f t="shared" si="80"/>
        <v>#REF!</v>
      </c>
      <c r="DA14" s="99" t="e">
        <f>коэффициенты!AG14</f>
        <v>#REF!</v>
      </c>
      <c r="DB14" s="103" t="e">
        <f t="shared" si="81"/>
        <v>#REF!</v>
      </c>
      <c r="DC14" s="99" t="e">
        <f t="shared" si="82"/>
        <v>#REF!</v>
      </c>
      <c r="DD14" s="99" t="e">
        <f t="shared" si="83"/>
        <v>#REF!</v>
      </c>
      <c r="DE14" s="174" t="e">
        <f t="shared" si="84"/>
        <v>#REF!</v>
      </c>
      <c r="DF14" s="99" t="e">
        <f t="shared" si="85"/>
        <v>#REF!</v>
      </c>
      <c r="DG14" s="99" t="e">
        <f t="shared" si="86"/>
        <v>#REF!</v>
      </c>
      <c r="DH14" s="103" t="e">
        <f t="shared" si="87"/>
        <v>#REF!</v>
      </c>
      <c r="DI14" s="99" t="e">
        <f t="shared" si="88"/>
        <v>#REF!</v>
      </c>
      <c r="DJ14" s="99" t="e">
        <f>коэффициенты!AK14</f>
        <v>#REF!</v>
      </c>
      <c r="DK14" s="103" t="e">
        <f t="shared" si="89"/>
        <v>#REF!</v>
      </c>
      <c r="DL14" s="99" t="e">
        <f t="shared" si="90"/>
        <v>#REF!</v>
      </c>
      <c r="DM14" s="99" t="e">
        <f t="shared" si="91"/>
        <v>#REF!</v>
      </c>
      <c r="DN14" s="174" t="e">
        <f t="shared" si="92"/>
        <v>#REF!</v>
      </c>
      <c r="DO14" s="99" t="e">
        <f t="shared" si="93"/>
        <v>#REF!</v>
      </c>
      <c r="DP14" s="99" t="e">
        <f>коэффициенты!AM14</f>
        <v>#REF!</v>
      </c>
      <c r="DQ14" s="103" t="e">
        <f t="shared" si="94"/>
        <v>#REF!</v>
      </c>
      <c r="DR14" s="99" t="e">
        <f t="shared" si="95"/>
        <v>#REF!</v>
      </c>
      <c r="DS14" s="99" t="e">
        <f t="shared" si="96"/>
        <v>#REF!</v>
      </c>
      <c r="DT14" s="103" t="e">
        <f t="shared" si="97"/>
        <v>#REF!</v>
      </c>
      <c r="DU14" s="99" t="e">
        <f t="shared" si="98"/>
        <v>#REF!</v>
      </c>
      <c r="DV14" s="99" t="e">
        <f>коэффициенты!AO14</f>
        <v>#REF!</v>
      </c>
      <c r="DW14" s="103" t="e">
        <f t="shared" si="99"/>
        <v>#REF!</v>
      </c>
      <c r="DX14" s="99" t="e">
        <f t="shared" si="100"/>
        <v>#REF!</v>
      </c>
      <c r="DY14" s="99" t="e">
        <f t="shared" si="101"/>
        <v>#REF!</v>
      </c>
      <c r="DZ14" s="103" t="e">
        <f t="shared" si="102"/>
        <v>#REF!</v>
      </c>
      <c r="EA14" s="99" t="e">
        <f t="shared" si="103"/>
        <v>#REF!</v>
      </c>
      <c r="EB14" s="99" t="e">
        <f t="shared" si="104"/>
        <v>#REF!</v>
      </c>
      <c r="EC14" s="103" t="e">
        <f t="shared" si="105"/>
        <v>#REF!</v>
      </c>
      <c r="ED14" s="99" t="e">
        <f t="shared" si="106"/>
        <v>#REF!</v>
      </c>
      <c r="EE14" s="99" t="e">
        <f t="shared" si="107"/>
        <v>#REF!</v>
      </c>
      <c r="EF14" s="103" t="e">
        <f t="shared" si="108"/>
        <v>#REF!</v>
      </c>
      <c r="EG14" s="99" t="e">
        <f t="shared" si="109"/>
        <v>#REF!</v>
      </c>
      <c r="EH14" s="99" t="e">
        <f t="shared" si="110"/>
        <v>#REF!</v>
      </c>
      <c r="EI14" s="174" t="e">
        <f t="shared" si="111"/>
        <v>#REF!</v>
      </c>
      <c r="EJ14" s="99" t="e">
        <f t="shared" si="112"/>
        <v>#REF!</v>
      </c>
      <c r="EK14" s="99" t="e">
        <f t="shared" si="113"/>
        <v>#REF!</v>
      </c>
      <c r="EL14" s="103" t="e">
        <f t="shared" si="114"/>
        <v>#REF!</v>
      </c>
      <c r="EM14" s="99" t="e">
        <f t="shared" si="115"/>
        <v>#REF!</v>
      </c>
      <c r="EN14" s="99" t="e">
        <f t="shared" si="116"/>
        <v>#REF!</v>
      </c>
      <c r="EO14" s="174" t="e">
        <f t="shared" si="117"/>
        <v>#REF!</v>
      </c>
      <c r="EP14" s="101" t="e">
        <f t="shared" si="118"/>
        <v>#REF!</v>
      </c>
      <c r="EQ14" s="3" t="e">
        <f t="shared" si="119"/>
        <v>#REF!</v>
      </c>
      <c r="ER14" s="103" t="e">
        <f t="shared" si="120"/>
        <v>#REF!</v>
      </c>
      <c r="ES14" s="208">
        <v>15</v>
      </c>
      <c r="ET14" s="215">
        <v>0</v>
      </c>
      <c r="EU14" s="208">
        <f t="shared" si="121"/>
        <v>15</v>
      </c>
      <c r="EV14" s="216">
        <f t="shared" si="122"/>
        <v>1</v>
      </c>
      <c r="EW14" s="217">
        <f t="shared" si="123"/>
        <v>1</v>
      </c>
      <c r="EX14" s="218">
        <v>9</v>
      </c>
      <c r="EY14" s="219">
        <v>9</v>
      </c>
      <c r="EZ14" s="220">
        <f t="shared" si="124"/>
        <v>1</v>
      </c>
      <c r="FA14" s="221">
        <f t="shared" si="125"/>
        <v>1</v>
      </c>
      <c r="FB14" s="177" t="e">
        <f t="shared" si="126"/>
        <v>#REF!</v>
      </c>
      <c r="FC14" s="177" t="e">
        <f t="shared" si="127"/>
        <v>#REF!</v>
      </c>
      <c r="FD14" s="178" t="e">
        <f t="shared" si="128"/>
        <v>#REF!</v>
      </c>
      <c r="FE14" s="178" t="e">
        <f t="shared" si="129"/>
        <v>#REF!</v>
      </c>
      <c r="FF14" s="178" t="e">
        <f t="shared" si="130"/>
        <v>#REF!</v>
      </c>
      <c r="FG14" s="178">
        <f t="shared" si="131"/>
        <v>0.04</v>
      </c>
      <c r="FH14" s="178">
        <f t="shared" si="132"/>
        <v>0.06</v>
      </c>
      <c r="FI14" s="179" t="e">
        <f t="shared" si="133"/>
        <v>#REF!</v>
      </c>
      <c r="FJ14" s="179">
        <v>4</v>
      </c>
    </row>
    <row r="15" spans="1:166" ht="15.75" x14ac:dyDescent="0.25">
      <c r="A15" s="132" t="s">
        <v>66</v>
      </c>
      <c r="B15" s="99"/>
      <c r="C15" s="222"/>
      <c r="D15" s="134"/>
      <c r="E15" s="134"/>
      <c r="F15" s="135"/>
      <c r="G15" s="135"/>
      <c r="H15" s="181"/>
      <c r="I15" s="182"/>
      <c r="J15" s="134"/>
      <c r="K15" s="134"/>
      <c r="L15" s="134"/>
      <c r="M15" s="134"/>
      <c r="N15" s="183"/>
      <c r="O15" s="183"/>
      <c r="P15" s="134"/>
      <c r="Q15" s="134"/>
      <c r="R15" s="134"/>
      <c r="S15" s="134"/>
      <c r="T15" s="183"/>
      <c r="U15" s="183"/>
      <c r="V15" s="183"/>
      <c r="W15" s="183"/>
      <c r="X15" s="183"/>
      <c r="Y15" s="183"/>
      <c r="Z15" s="183"/>
      <c r="AA15" s="183"/>
      <c r="AB15" s="183"/>
      <c r="AC15" s="183"/>
      <c r="AD15" s="183"/>
      <c r="AE15" s="134"/>
      <c r="AF15" s="183"/>
      <c r="AG15" s="183"/>
      <c r="AH15" s="183"/>
      <c r="AI15" s="134"/>
      <c r="AJ15" s="134"/>
      <c r="AK15" s="134"/>
      <c r="AL15" s="183"/>
      <c r="AM15" s="183"/>
      <c r="AN15" s="134"/>
      <c r="AO15" s="134"/>
      <c r="AP15" s="134"/>
      <c r="AQ15" s="134"/>
      <c r="AR15" s="183"/>
      <c r="AS15" s="183"/>
      <c r="AT15" s="134"/>
      <c r="AU15" s="134"/>
      <c r="AV15" s="134"/>
      <c r="AW15" s="181"/>
      <c r="AX15" s="184"/>
      <c r="AY15" s="184"/>
      <c r="AZ15" s="134"/>
      <c r="BA15" s="134"/>
      <c r="BB15" s="134"/>
      <c r="BC15" s="134"/>
      <c r="BD15" s="184"/>
      <c r="BE15" s="184"/>
      <c r="BF15" s="134"/>
      <c r="BG15" s="134"/>
      <c r="BH15" s="134"/>
      <c r="BI15" s="134"/>
      <c r="BJ15" s="181"/>
      <c r="BK15" s="181"/>
      <c r="BL15" s="134"/>
      <c r="BM15" s="134"/>
      <c r="BN15" s="134"/>
      <c r="BO15" s="181"/>
      <c r="BP15" s="181"/>
      <c r="BQ15" s="181"/>
      <c r="BR15" s="134"/>
      <c r="BS15" s="134"/>
      <c r="BT15" s="134"/>
      <c r="BU15" s="134"/>
      <c r="BV15" s="223"/>
      <c r="BW15" s="134"/>
      <c r="BX15" s="181"/>
      <c r="BY15" s="181"/>
      <c r="BZ15" s="181"/>
      <c r="CA15" s="181"/>
      <c r="CB15" s="181"/>
      <c r="CC15" s="181"/>
      <c r="CD15" s="181"/>
      <c r="CE15" s="134"/>
      <c r="CF15" s="134"/>
      <c r="CG15" s="134"/>
      <c r="CH15" s="181"/>
      <c r="CI15" s="181"/>
      <c r="CJ15" s="181"/>
      <c r="CK15" s="134"/>
      <c r="CL15" s="134"/>
      <c r="CM15" s="134"/>
      <c r="CN15" s="184"/>
      <c r="CO15" s="224"/>
      <c r="CP15" s="183"/>
      <c r="CQ15" s="224"/>
      <c r="CR15" s="224"/>
      <c r="CS15" s="225"/>
      <c r="CT15" s="134"/>
      <c r="CU15" s="134"/>
      <c r="CV15" s="134"/>
      <c r="CW15" s="134"/>
      <c r="CX15" s="134"/>
      <c r="CY15" s="134"/>
      <c r="CZ15" s="183"/>
      <c r="DA15" s="183"/>
      <c r="DB15" s="183"/>
      <c r="DC15" s="134"/>
      <c r="DD15" s="134"/>
      <c r="DE15" s="134"/>
      <c r="DF15" s="226"/>
      <c r="DG15" s="227"/>
      <c r="DH15" s="228"/>
      <c r="DI15" s="184"/>
      <c r="DJ15" s="184"/>
      <c r="DK15" s="184"/>
      <c r="DL15" s="134"/>
      <c r="DM15" s="134"/>
      <c r="DN15" s="134"/>
      <c r="DO15" s="224"/>
      <c r="DP15" s="224"/>
      <c r="DQ15" s="225"/>
      <c r="DR15" s="224"/>
      <c r="DS15" s="224"/>
      <c r="DT15" s="225"/>
      <c r="DU15" s="224"/>
      <c r="DV15" s="224"/>
      <c r="DW15" s="225"/>
      <c r="DX15" s="225"/>
      <c r="DY15" s="225"/>
      <c r="DZ15" s="225"/>
      <c r="EA15" s="225"/>
      <c r="EB15" s="225"/>
      <c r="EC15" s="225"/>
      <c r="ED15" s="225"/>
      <c r="EE15" s="225"/>
      <c r="EF15" s="225"/>
      <c r="EG15" s="225"/>
      <c r="EH15" s="225"/>
      <c r="EI15" s="225"/>
      <c r="EJ15" s="225"/>
      <c r="EK15" s="225"/>
      <c r="EL15" s="225"/>
      <c r="EM15" s="225"/>
      <c r="EN15" s="225"/>
      <c r="EO15" s="225"/>
      <c r="EP15" s="225"/>
      <c r="EQ15" s="225"/>
      <c r="ER15" s="225"/>
      <c r="ES15" s="208">
        <f>SUM(ES4:ES14)</f>
        <v>165</v>
      </c>
      <c r="ET15" s="208">
        <f>SUM(ET4:ET14)</f>
        <v>0</v>
      </c>
      <c r="EU15" s="208">
        <f t="shared" si="121"/>
        <v>165</v>
      </c>
      <c r="EV15" s="216">
        <f t="shared" si="122"/>
        <v>1</v>
      </c>
      <c r="EW15" s="229"/>
      <c r="EX15" s="218">
        <f>SUM(EX4:EX14)</f>
        <v>91</v>
      </c>
      <c r="EY15" s="219">
        <f>SUM(EY4:EY14)</f>
        <v>91</v>
      </c>
      <c r="EZ15" s="230">
        <f t="shared" si="124"/>
        <v>1</v>
      </c>
      <c r="FA15" s="231"/>
      <c r="FB15" s="179"/>
      <c r="FC15" s="179"/>
      <c r="FD15" s="179"/>
      <c r="FE15" s="179"/>
      <c r="FF15" s="179"/>
      <c r="FG15" s="179"/>
      <c r="FH15" s="179"/>
      <c r="FI15" s="179"/>
      <c r="FJ15" s="185"/>
    </row>
    <row r="16" spans="1:166" x14ac:dyDescent="0.2">
      <c r="EZ16" s="232"/>
      <c r="FJ16" s="185"/>
    </row>
    <row r="17" spans="150:166" x14ac:dyDescent="0.2">
      <c r="FJ17" s="185"/>
    </row>
    <row r="18" spans="150:166" x14ac:dyDescent="0.2">
      <c r="ET18" s="185">
        <f>21*2+5</f>
        <v>47</v>
      </c>
      <c r="FJ18" s="185"/>
    </row>
    <row r="19" spans="150:166" x14ac:dyDescent="0.2">
      <c r="FJ19" s="185"/>
    </row>
    <row r="20" spans="150:166" x14ac:dyDescent="0.2">
      <c r="FJ20" s="185"/>
    </row>
    <row r="21" spans="150:166" x14ac:dyDescent="0.2">
      <c r="FJ21" s="185"/>
    </row>
    <row r="22" spans="150:166" x14ac:dyDescent="0.2">
      <c r="FJ22" s="185"/>
    </row>
    <row r="23" spans="150:166" x14ac:dyDescent="0.2">
      <c r="FJ23" s="185"/>
    </row>
    <row r="24" spans="150:166" x14ac:dyDescent="0.2">
      <c r="FJ24" s="185"/>
    </row>
    <row r="25" spans="150:166" x14ac:dyDescent="0.2">
      <c r="FJ25" s="185"/>
    </row>
  </sheetData>
  <mergeCells count="32">
    <mergeCell ref="A2:A3"/>
    <mergeCell ref="B2:G2"/>
    <mergeCell ref="H2:M2"/>
    <mergeCell ref="N2:S2"/>
    <mergeCell ref="T2:Y2"/>
    <mergeCell ref="Z2:AE2"/>
    <mergeCell ref="AF2:AK2"/>
    <mergeCell ref="AL2:AQ2"/>
    <mergeCell ref="AR2:AW2"/>
    <mergeCell ref="AX2:BC2"/>
    <mergeCell ref="BD2:BI2"/>
    <mergeCell ref="BJ2:BO2"/>
    <mergeCell ref="BP2:BU2"/>
    <mergeCell ref="BV2:CA2"/>
    <mergeCell ref="CB2:CG2"/>
    <mergeCell ref="CH2:CM2"/>
    <mergeCell ref="CN2:CS2"/>
    <mergeCell ref="CT2:CY2"/>
    <mergeCell ref="CZ2:DE2"/>
    <mergeCell ref="DF2:DH2"/>
    <mergeCell ref="DI2:DN2"/>
    <mergeCell ref="DO2:DQ2"/>
    <mergeCell ref="DR2:DT2"/>
    <mergeCell ref="DU2:DW2"/>
    <mergeCell ref="DX2:DZ2"/>
    <mergeCell ref="EX2:FA2"/>
    <mergeCell ref="FB2:FI2"/>
    <mergeCell ref="EA2:EC2"/>
    <mergeCell ref="ED2:EI2"/>
    <mergeCell ref="EJ2:EO2"/>
    <mergeCell ref="EP2:ER2"/>
    <mergeCell ref="ES2:EW2"/>
  </mergeCells>
  <pageMargins left="0.7" right="0.7" top="0.75" bottom="0.75" header="0.3" footer="0.3"/>
  <pageSetup paperSize="9" scale="43" firstPageNumber="2147483648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16020"/>
  <sheetViews>
    <sheetView workbookViewId="0">
      <pane xSplit="2" ySplit="3" topLeftCell="C4" activePane="bottomRight" state="frozen"/>
      <selection activeCell="C4" sqref="C4"/>
      <selection pane="topRight"/>
      <selection pane="bottomLeft"/>
      <selection pane="bottomRight" activeCell="C4" sqref="C4"/>
    </sheetView>
  </sheetViews>
  <sheetFormatPr defaultRowHeight="12.75" x14ac:dyDescent="0.2"/>
  <cols>
    <col min="1" max="1" width="8.85546875" style="6" bestFit="1"/>
    <col min="2" max="2" width="45.7109375" style="233" bestFit="1" customWidth="1"/>
    <col min="3" max="4" width="8.85546875" style="234" bestFit="1"/>
    <col min="5" max="6" width="8.85546875" style="235" bestFit="1"/>
    <col min="7" max="8" width="8.85546875" style="234" bestFit="1"/>
    <col min="9" max="10" width="8.85546875" style="235" bestFit="1"/>
    <col min="11" max="11" width="8.85546875" style="236" bestFit="1"/>
    <col min="12" max="12" width="8.85546875" style="234" bestFit="1"/>
    <col min="13" max="14" width="8.85546875" style="235" bestFit="1"/>
    <col min="15" max="16" width="8.85546875" style="234" bestFit="1"/>
    <col min="17" max="18" width="8.85546875" style="235" bestFit="1"/>
    <col min="19" max="20" width="8.85546875" style="234" bestFit="1"/>
    <col min="21" max="22" width="8.85546875" style="235" bestFit="1"/>
    <col min="23" max="24" width="8.85546875" style="234" bestFit="1"/>
    <col min="25" max="26" width="8.85546875" style="235" bestFit="1"/>
    <col min="27" max="28" width="8.85546875" style="234" bestFit="1"/>
    <col min="29" max="30" width="8.85546875" style="235" bestFit="1"/>
    <col min="31" max="32" width="8.85546875" style="234" bestFit="1"/>
    <col min="33" max="34" width="8.85546875" style="235" bestFit="1"/>
    <col min="35" max="36" width="8.85546875" style="234" bestFit="1"/>
    <col min="37" max="38" width="8.85546875" style="235" bestFit="1"/>
    <col min="39" max="40" width="8.85546875" style="234" bestFit="1"/>
    <col min="41" max="42" width="8.85546875" style="235" bestFit="1"/>
    <col min="43" max="44" width="8.85546875" style="234" bestFit="1"/>
    <col min="45" max="46" width="8.85546875" style="235" bestFit="1"/>
  </cols>
  <sheetData>
    <row r="1" spans="1:47" s="237" customFormat="1" ht="30.6" customHeight="1" x14ac:dyDescent="0.2">
      <c r="B1" s="238"/>
      <c r="C1" s="512" t="s">
        <v>55</v>
      </c>
      <c r="D1" s="513"/>
      <c r="E1" s="513"/>
      <c r="F1" s="514"/>
      <c r="G1" s="515" t="s">
        <v>56</v>
      </c>
      <c r="H1" s="516"/>
      <c r="I1" s="516"/>
      <c r="J1" s="517"/>
      <c r="K1" s="509" t="s">
        <v>57</v>
      </c>
      <c r="L1" s="510"/>
      <c r="M1" s="510"/>
      <c r="N1" s="511"/>
      <c r="O1" s="509" t="s">
        <v>58</v>
      </c>
      <c r="P1" s="510"/>
      <c r="Q1" s="510"/>
      <c r="R1" s="511"/>
      <c r="S1" s="509" t="s">
        <v>59</v>
      </c>
      <c r="T1" s="510"/>
      <c r="U1" s="510"/>
      <c r="V1" s="511"/>
      <c r="W1" s="509" t="s">
        <v>60</v>
      </c>
      <c r="X1" s="510"/>
      <c r="Y1" s="510"/>
      <c r="Z1" s="511"/>
      <c r="AA1" s="509" t="s">
        <v>61</v>
      </c>
      <c r="AB1" s="510"/>
      <c r="AC1" s="510"/>
      <c r="AD1" s="511"/>
      <c r="AE1" s="509" t="s">
        <v>62</v>
      </c>
      <c r="AF1" s="510"/>
      <c r="AG1" s="510"/>
      <c r="AH1" s="511"/>
      <c r="AI1" s="509" t="s">
        <v>63</v>
      </c>
      <c r="AJ1" s="510"/>
      <c r="AK1" s="510"/>
      <c r="AL1" s="511"/>
      <c r="AM1" s="509" t="s">
        <v>64</v>
      </c>
      <c r="AN1" s="510"/>
      <c r="AO1" s="510"/>
      <c r="AP1" s="511"/>
      <c r="AQ1" s="509" t="s">
        <v>65</v>
      </c>
      <c r="AR1" s="510"/>
      <c r="AS1" s="510"/>
      <c r="AT1" s="511"/>
    </row>
    <row r="2" spans="1:47" s="237" customFormat="1" ht="15.75" x14ac:dyDescent="0.2">
      <c r="B2" s="238"/>
      <c r="C2" s="477" t="s">
        <v>178</v>
      </c>
      <c r="D2" s="479"/>
      <c r="E2" s="507" t="s">
        <v>179</v>
      </c>
      <c r="F2" s="508"/>
      <c r="G2" s="477" t="s">
        <v>178</v>
      </c>
      <c r="H2" s="479"/>
      <c r="I2" s="507" t="s">
        <v>179</v>
      </c>
      <c r="J2" s="508"/>
      <c r="K2" s="477" t="s">
        <v>178</v>
      </c>
      <c r="L2" s="479"/>
      <c r="M2" s="507" t="s">
        <v>179</v>
      </c>
      <c r="N2" s="508"/>
      <c r="O2" s="477" t="s">
        <v>178</v>
      </c>
      <c r="P2" s="479"/>
      <c r="Q2" s="507" t="s">
        <v>179</v>
      </c>
      <c r="R2" s="508"/>
      <c r="S2" s="477" t="s">
        <v>178</v>
      </c>
      <c r="T2" s="479"/>
      <c r="U2" s="507" t="s">
        <v>179</v>
      </c>
      <c r="V2" s="508"/>
      <c r="W2" s="477" t="s">
        <v>178</v>
      </c>
      <c r="X2" s="479"/>
      <c r="Y2" s="507" t="s">
        <v>179</v>
      </c>
      <c r="Z2" s="508"/>
      <c r="AA2" s="477" t="s">
        <v>178</v>
      </c>
      <c r="AB2" s="479"/>
      <c r="AC2" s="507" t="s">
        <v>179</v>
      </c>
      <c r="AD2" s="508"/>
      <c r="AE2" s="477" t="s">
        <v>178</v>
      </c>
      <c r="AF2" s="479"/>
      <c r="AG2" s="507" t="s">
        <v>179</v>
      </c>
      <c r="AH2" s="508"/>
      <c r="AI2" s="477" t="s">
        <v>178</v>
      </c>
      <c r="AJ2" s="479"/>
      <c r="AK2" s="507" t="s">
        <v>179</v>
      </c>
      <c r="AL2" s="508"/>
      <c r="AM2" s="477" t="s">
        <v>178</v>
      </c>
      <c r="AN2" s="479"/>
      <c r="AO2" s="507" t="s">
        <v>179</v>
      </c>
      <c r="AP2" s="508"/>
      <c r="AQ2" s="477" t="s">
        <v>178</v>
      </c>
      <c r="AR2" s="479"/>
      <c r="AS2" s="507" t="s">
        <v>179</v>
      </c>
      <c r="AT2" s="508"/>
    </row>
    <row r="3" spans="1:47" s="238" customFormat="1" ht="12" x14ac:dyDescent="0.2">
      <c r="C3" s="239" t="s">
        <v>180</v>
      </c>
      <c r="D3" s="240" t="s">
        <v>181</v>
      </c>
      <c r="E3" s="241" t="s">
        <v>180</v>
      </c>
      <c r="F3" s="242" t="s">
        <v>181</v>
      </c>
      <c r="G3" s="239" t="s">
        <v>180</v>
      </c>
      <c r="H3" s="240" t="s">
        <v>181</v>
      </c>
      <c r="I3" s="241" t="s">
        <v>180</v>
      </c>
      <c r="J3" s="242" t="s">
        <v>181</v>
      </c>
      <c r="K3" s="239" t="s">
        <v>180</v>
      </c>
      <c r="L3" s="240" t="s">
        <v>181</v>
      </c>
      <c r="M3" s="241" t="s">
        <v>180</v>
      </c>
      <c r="N3" s="242" t="s">
        <v>181</v>
      </c>
      <c r="O3" s="239" t="s">
        <v>180</v>
      </c>
      <c r="P3" s="240" t="s">
        <v>181</v>
      </c>
      <c r="Q3" s="241" t="s">
        <v>180</v>
      </c>
      <c r="R3" s="242" t="s">
        <v>181</v>
      </c>
      <c r="S3" s="239" t="s">
        <v>180</v>
      </c>
      <c r="T3" s="240" t="s">
        <v>181</v>
      </c>
      <c r="U3" s="241" t="s">
        <v>180</v>
      </c>
      <c r="V3" s="242" t="s">
        <v>181</v>
      </c>
      <c r="W3" s="239" t="s">
        <v>180</v>
      </c>
      <c r="X3" s="240" t="s">
        <v>181</v>
      </c>
      <c r="Y3" s="241" t="s">
        <v>180</v>
      </c>
      <c r="Z3" s="242" t="s">
        <v>181</v>
      </c>
      <c r="AA3" s="239" t="s">
        <v>180</v>
      </c>
      <c r="AB3" s="240" t="s">
        <v>181</v>
      </c>
      <c r="AC3" s="241" t="s">
        <v>180</v>
      </c>
      <c r="AD3" s="242" t="s">
        <v>181</v>
      </c>
      <c r="AE3" s="239" t="s">
        <v>180</v>
      </c>
      <c r="AF3" s="240" t="s">
        <v>181</v>
      </c>
      <c r="AG3" s="241" t="s">
        <v>180</v>
      </c>
      <c r="AH3" s="242" t="s">
        <v>181</v>
      </c>
      <c r="AI3" s="239" t="s">
        <v>180</v>
      </c>
      <c r="AJ3" s="240" t="s">
        <v>181</v>
      </c>
      <c r="AK3" s="241" t="s">
        <v>180</v>
      </c>
      <c r="AL3" s="242" t="s">
        <v>181</v>
      </c>
      <c r="AM3" s="239" t="s">
        <v>180</v>
      </c>
      <c r="AN3" s="240" t="s">
        <v>181</v>
      </c>
      <c r="AO3" s="241" t="s">
        <v>180</v>
      </c>
      <c r="AP3" s="242" t="s">
        <v>181</v>
      </c>
      <c r="AQ3" s="239" t="s">
        <v>180</v>
      </c>
      <c r="AR3" s="240" t="s">
        <v>181</v>
      </c>
      <c r="AS3" s="241" t="s">
        <v>180</v>
      </c>
      <c r="AT3" s="242" t="s">
        <v>181</v>
      </c>
    </row>
    <row r="4" spans="1:47" ht="85.15" customHeight="1" x14ac:dyDescent="0.2">
      <c r="A4" s="48">
        <v>1</v>
      </c>
      <c r="B4" s="243" t="s">
        <v>182</v>
      </c>
      <c r="C4" s="244"/>
      <c r="F4" s="245"/>
      <c r="G4" s="244"/>
      <c r="J4" s="245"/>
      <c r="K4" s="246"/>
      <c r="N4" s="245"/>
      <c r="O4" s="244"/>
      <c r="R4" s="245"/>
      <c r="S4" s="244"/>
      <c r="V4" s="245"/>
      <c r="W4" s="244"/>
      <c r="Z4" s="245"/>
      <c r="AA4" s="244"/>
      <c r="AD4" s="245"/>
      <c r="AE4" s="244"/>
      <c r="AH4" s="245"/>
      <c r="AI4" s="244"/>
      <c r="AL4" s="245"/>
      <c r="AM4" s="244"/>
      <c r="AP4" s="245"/>
      <c r="AQ4" s="244"/>
      <c r="AT4" s="245"/>
      <c r="AU4" s="6">
        <f t="shared" ref="AU4:AU24" si="0">SUM(C4:AT4)</f>
        <v>0</v>
      </c>
    </row>
    <row r="5" spans="1:47" ht="72" customHeight="1" x14ac:dyDescent="0.2">
      <c r="A5" s="48">
        <v>2</v>
      </c>
      <c r="B5" s="247" t="s">
        <v>3</v>
      </c>
      <c r="C5" s="244"/>
      <c r="F5" s="245"/>
      <c r="G5" s="244"/>
      <c r="J5" s="245"/>
      <c r="K5" s="246"/>
      <c r="N5" s="245"/>
      <c r="O5" s="244"/>
      <c r="R5" s="245"/>
      <c r="S5" s="244"/>
      <c r="V5" s="245"/>
      <c r="W5" s="244"/>
      <c r="Z5" s="245"/>
      <c r="AA5" s="244"/>
      <c r="AD5" s="245"/>
      <c r="AE5" s="244"/>
      <c r="AH5" s="245"/>
      <c r="AI5" s="244"/>
      <c r="AL5" s="245"/>
      <c r="AM5" s="244"/>
      <c r="AP5" s="245"/>
      <c r="AQ5" s="244"/>
      <c r="AT5" s="245"/>
      <c r="AU5" s="6">
        <f t="shared" si="0"/>
        <v>0</v>
      </c>
    </row>
    <row r="6" spans="1:47" ht="51.6" customHeight="1" x14ac:dyDescent="0.2">
      <c r="A6" s="48">
        <v>3</v>
      </c>
      <c r="B6" s="248" t="s">
        <v>82</v>
      </c>
      <c r="C6" s="244"/>
      <c r="F6" s="245"/>
      <c r="G6" s="244"/>
      <c r="J6" s="245"/>
      <c r="K6" s="246"/>
      <c r="N6" s="245"/>
      <c r="O6" s="244"/>
      <c r="R6" s="245"/>
      <c r="S6" s="244"/>
      <c r="V6" s="245"/>
      <c r="W6" s="244"/>
      <c r="Z6" s="245"/>
      <c r="AA6" s="244"/>
      <c r="AD6" s="245"/>
      <c r="AE6" s="244"/>
      <c r="AH6" s="245"/>
      <c r="AI6" s="244"/>
      <c r="AL6" s="245"/>
      <c r="AM6" s="244"/>
      <c r="AP6" s="245"/>
      <c r="AQ6" s="244"/>
      <c r="AT6" s="245"/>
      <c r="AU6" s="6">
        <f t="shared" si="0"/>
        <v>0</v>
      </c>
    </row>
    <row r="7" spans="1:47" ht="51.6" hidden="1" customHeight="1" x14ac:dyDescent="0.2">
      <c r="A7" s="48">
        <v>4</v>
      </c>
      <c r="B7" s="249" t="s">
        <v>183</v>
      </c>
      <c r="C7" s="244"/>
      <c r="F7" s="245"/>
      <c r="G7" s="244"/>
      <c r="J7" s="245"/>
      <c r="K7" s="246"/>
      <c r="N7" s="245"/>
      <c r="O7" s="244"/>
      <c r="R7" s="245"/>
      <c r="S7" s="244"/>
      <c r="V7" s="245"/>
      <c r="W7" s="244"/>
      <c r="Z7" s="245"/>
      <c r="AA7" s="244"/>
      <c r="AD7" s="245"/>
      <c r="AE7" s="244"/>
      <c r="AH7" s="245"/>
      <c r="AI7" s="244"/>
      <c r="AL7" s="245"/>
      <c r="AM7" s="244"/>
      <c r="AP7" s="245"/>
      <c r="AQ7" s="244"/>
      <c r="AT7" s="245"/>
      <c r="AU7" s="6">
        <f t="shared" si="0"/>
        <v>0</v>
      </c>
    </row>
    <row r="8" spans="1:47" ht="51.6" customHeight="1" x14ac:dyDescent="0.2">
      <c r="A8" s="48">
        <v>4</v>
      </c>
      <c r="B8" s="250" t="s">
        <v>184</v>
      </c>
      <c r="C8" s="244"/>
      <c r="F8" s="245"/>
      <c r="G8" s="244"/>
      <c r="J8" s="245"/>
      <c r="K8" s="246"/>
      <c r="N8" s="245"/>
      <c r="O8" s="244"/>
      <c r="R8" s="245"/>
      <c r="S8" s="244"/>
      <c r="V8" s="245"/>
      <c r="W8" s="244"/>
      <c r="Z8" s="245"/>
      <c r="AA8" s="244"/>
      <c r="AD8" s="245"/>
      <c r="AE8" s="244"/>
      <c r="AH8" s="245"/>
      <c r="AI8" s="244"/>
      <c r="AL8" s="245"/>
      <c r="AM8" s="244"/>
      <c r="AP8" s="245"/>
      <c r="AQ8" s="244"/>
      <c r="AT8" s="245"/>
      <c r="AU8" s="6">
        <f t="shared" si="0"/>
        <v>0</v>
      </c>
    </row>
    <row r="9" spans="1:47" ht="65.25" customHeight="1" x14ac:dyDescent="0.2">
      <c r="A9" s="48">
        <v>5</v>
      </c>
      <c r="B9" s="251" t="s">
        <v>10</v>
      </c>
      <c r="C9" s="244"/>
      <c r="F9" s="245"/>
      <c r="G9" s="244"/>
      <c r="J9" s="245"/>
      <c r="K9" s="246"/>
      <c r="N9" s="245"/>
      <c r="O9" s="244"/>
      <c r="R9" s="245"/>
      <c r="S9" s="244"/>
      <c r="V9" s="245"/>
      <c r="W9" s="244"/>
      <c r="Z9" s="245"/>
      <c r="AA9" s="244"/>
      <c r="AD9" s="245"/>
      <c r="AE9" s="244"/>
      <c r="AH9" s="245"/>
      <c r="AI9" s="244"/>
      <c r="AL9" s="245"/>
      <c r="AM9" s="244"/>
      <c r="AP9" s="245"/>
      <c r="AQ9" s="244"/>
      <c r="AT9" s="245"/>
      <c r="AU9" s="6">
        <f t="shared" si="0"/>
        <v>0</v>
      </c>
    </row>
    <row r="10" spans="1:47" ht="59.25" customHeight="1" x14ac:dyDescent="0.2">
      <c r="A10" s="48">
        <v>6</v>
      </c>
      <c r="B10" s="249" t="s">
        <v>103</v>
      </c>
      <c r="C10" s="244"/>
      <c r="F10" s="245"/>
      <c r="G10" s="244"/>
      <c r="J10" s="245"/>
      <c r="K10" s="246"/>
      <c r="N10" s="245"/>
      <c r="O10" s="244"/>
      <c r="R10" s="245"/>
      <c r="S10" s="244"/>
      <c r="V10" s="245"/>
      <c r="W10" s="244"/>
      <c r="Z10" s="245"/>
      <c r="AA10" s="244"/>
      <c r="AD10" s="245"/>
      <c r="AE10" s="244"/>
      <c r="AH10" s="245"/>
      <c r="AI10" s="244"/>
      <c r="AL10" s="245"/>
      <c r="AM10" s="244"/>
      <c r="AP10" s="245"/>
      <c r="AQ10" s="244"/>
      <c r="AT10" s="245"/>
      <c r="AU10" s="6">
        <f t="shared" si="0"/>
        <v>0</v>
      </c>
    </row>
    <row r="11" spans="1:47" ht="51.6" customHeight="1" x14ac:dyDescent="0.2">
      <c r="A11" s="48">
        <v>7</v>
      </c>
      <c r="B11" s="252" t="s">
        <v>185</v>
      </c>
      <c r="C11" s="244"/>
      <c r="F11" s="245"/>
      <c r="G11" s="244"/>
      <c r="J11" s="245"/>
      <c r="K11" s="246"/>
      <c r="N11" s="245"/>
      <c r="O11" s="244"/>
      <c r="R11" s="245"/>
      <c r="S11" s="244"/>
      <c r="V11" s="245"/>
      <c r="W11" s="244"/>
      <c r="Z11" s="245"/>
      <c r="AA11" s="244"/>
      <c r="AD11" s="245"/>
      <c r="AE11" s="244"/>
      <c r="AH11" s="245"/>
      <c r="AI11" s="244"/>
      <c r="AL11" s="245"/>
      <c r="AM11" s="244"/>
      <c r="AP11" s="245"/>
      <c r="AQ11" s="244"/>
      <c r="AT11" s="245"/>
      <c r="AU11" s="6">
        <f t="shared" si="0"/>
        <v>0</v>
      </c>
    </row>
    <row r="12" spans="1:47" ht="51.6" customHeight="1" x14ac:dyDescent="0.2">
      <c r="A12" s="48">
        <v>8</v>
      </c>
      <c r="B12" s="253" t="s">
        <v>186</v>
      </c>
      <c r="C12" s="244"/>
      <c r="F12" s="245"/>
      <c r="G12" s="244"/>
      <c r="J12" s="245"/>
      <c r="K12" s="246"/>
      <c r="N12" s="245"/>
      <c r="O12" s="244"/>
      <c r="R12" s="245"/>
      <c r="S12" s="244"/>
      <c r="V12" s="245"/>
      <c r="W12" s="244"/>
      <c r="Z12" s="245"/>
      <c r="AA12" s="244"/>
      <c r="AD12" s="245"/>
      <c r="AE12" s="244"/>
      <c r="AH12" s="245"/>
      <c r="AI12" s="244"/>
      <c r="AL12" s="245"/>
      <c r="AM12" s="244"/>
      <c r="AP12" s="245"/>
      <c r="AQ12" s="244"/>
      <c r="AT12" s="245"/>
      <c r="AU12" s="6">
        <f t="shared" si="0"/>
        <v>0</v>
      </c>
    </row>
    <row r="13" spans="1:47" ht="51.6" customHeight="1" x14ac:dyDescent="0.2">
      <c r="A13" s="48">
        <v>9</v>
      </c>
      <c r="B13" s="254" t="s">
        <v>12</v>
      </c>
      <c r="C13" s="244"/>
      <c r="F13" s="245"/>
      <c r="G13" s="244"/>
      <c r="J13" s="245"/>
      <c r="K13" s="246"/>
      <c r="N13" s="245"/>
      <c r="O13" s="244"/>
      <c r="R13" s="245"/>
      <c r="S13" s="244"/>
      <c r="V13" s="245"/>
      <c r="W13" s="244"/>
      <c r="Z13" s="245"/>
      <c r="AA13" s="244"/>
      <c r="AD13" s="245"/>
      <c r="AE13" s="244"/>
      <c r="AH13" s="245"/>
      <c r="AI13" s="244"/>
      <c r="AL13" s="245"/>
      <c r="AM13" s="244"/>
      <c r="AP13" s="245"/>
      <c r="AQ13" s="244"/>
      <c r="AT13" s="245"/>
      <c r="AU13" s="6">
        <f t="shared" si="0"/>
        <v>0</v>
      </c>
    </row>
    <row r="14" spans="1:47" ht="51.6" customHeight="1" x14ac:dyDescent="0.2">
      <c r="A14" s="48">
        <v>10</v>
      </c>
      <c r="B14" s="255" t="s">
        <v>187</v>
      </c>
      <c r="C14" s="244"/>
      <c r="F14" s="245"/>
      <c r="G14" s="244"/>
      <c r="J14" s="245"/>
      <c r="K14" s="246"/>
      <c r="N14" s="245"/>
      <c r="O14" s="244"/>
      <c r="R14" s="245"/>
      <c r="S14" s="244"/>
      <c r="V14" s="245"/>
      <c r="W14" s="244"/>
      <c r="Z14" s="245"/>
      <c r="AA14" s="244"/>
      <c r="AD14" s="245"/>
      <c r="AE14" s="244"/>
      <c r="AH14" s="245"/>
      <c r="AI14" s="244"/>
      <c r="AL14" s="245"/>
      <c r="AM14" s="244"/>
      <c r="AP14" s="245"/>
      <c r="AQ14" s="244"/>
      <c r="AT14" s="245"/>
      <c r="AU14" s="6">
        <f t="shared" si="0"/>
        <v>0</v>
      </c>
    </row>
    <row r="15" spans="1:47" ht="51.6" customHeight="1" x14ac:dyDescent="0.2">
      <c r="A15" s="48">
        <v>11</v>
      </c>
      <c r="B15" s="256" t="s">
        <v>188</v>
      </c>
      <c r="C15" s="244"/>
      <c r="F15" s="245"/>
      <c r="G15" s="244"/>
      <c r="J15" s="245"/>
      <c r="K15" s="246"/>
      <c r="N15" s="245"/>
      <c r="O15" s="244"/>
      <c r="R15" s="245"/>
      <c r="S15" s="244"/>
      <c r="V15" s="245"/>
      <c r="W15" s="244"/>
      <c r="Z15" s="245"/>
      <c r="AA15" s="244"/>
      <c r="AD15" s="245"/>
      <c r="AE15" s="244"/>
      <c r="AH15" s="245"/>
      <c r="AI15" s="244"/>
      <c r="AL15" s="245"/>
      <c r="AM15" s="244"/>
      <c r="AP15" s="245"/>
      <c r="AQ15" s="244"/>
      <c r="AT15" s="245"/>
      <c r="AU15" s="6">
        <f t="shared" si="0"/>
        <v>0</v>
      </c>
    </row>
    <row r="16" spans="1:47" ht="51.6" customHeight="1" x14ac:dyDescent="0.2">
      <c r="A16" s="48">
        <v>12</v>
      </c>
      <c r="B16" s="257" t="s">
        <v>189</v>
      </c>
      <c r="C16" s="244"/>
      <c r="F16" s="245"/>
      <c r="G16" s="244"/>
      <c r="J16" s="245"/>
      <c r="K16" s="246"/>
      <c r="N16" s="245"/>
      <c r="O16" s="244"/>
      <c r="R16" s="245"/>
      <c r="S16" s="244"/>
      <c r="V16" s="245"/>
      <c r="W16" s="244"/>
      <c r="Z16" s="245"/>
      <c r="AA16" s="244"/>
      <c r="AD16" s="245"/>
      <c r="AE16" s="244"/>
      <c r="AH16" s="245"/>
      <c r="AI16" s="244"/>
      <c r="AL16" s="245"/>
      <c r="AM16" s="244"/>
      <c r="AP16" s="245"/>
      <c r="AQ16" s="244"/>
      <c r="AT16" s="245"/>
      <c r="AU16" s="6">
        <f t="shared" si="0"/>
        <v>0</v>
      </c>
    </row>
    <row r="17" spans="1:47" ht="112.15" customHeight="1" x14ac:dyDescent="0.2">
      <c r="A17" s="48">
        <v>13</v>
      </c>
      <c r="B17" s="258" t="s">
        <v>190</v>
      </c>
      <c r="C17" s="244"/>
      <c r="F17" s="245"/>
      <c r="G17" s="244"/>
      <c r="J17" s="245"/>
      <c r="K17" s="246"/>
      <c r="N17" s="245"/>
      <c r="O17" s="244"/>
      <c r="R17" s="245"/>
      <c r="S17" s="244"/>
      <c r="V17" s="245"/>
      <c r="W17" s="244"/>
      <c r="Z17" s="245"/>
      <c r="AA17" s="244"/>
      <c r="AD17" s="245"/>
      <c r="AE17" s="244"/>
      <c r="AH17" s="245"/>
      <c r="AI17" s="244"/>
      <c r="AL17" s="245"/>
      <c r="AM17" s="244"/>
      <c r="AP17" s="245"/>
      <c r="AQ17" s="244"/>
      <c r="AT17" s="245"/>
      <c r="AU17" s="6">
        <f t="shared" si="0"/>
        <v>0</v>
      </c>
    </row>
    <row r="18" spans="1:47" ht="54.6" customHeight="1" x14ac:dyDescent="0.2">
      <c r="A18" s="48">
        <v>14</v>
      </c>
      <c r="B18" s="259" t="s">
        <v>157</v>
      </c>
      <c r="C18" s="244"/>
      <c r="F18" s="245"/>
      <c r="G18" s="244"/>
      <c r="J18" s="245"/>
      <c r="K18" s="246"/>
      <c r="N18" s="245"/>
      <c r="O18" s="244"/>
      <c r="R18" s="245"/>
      <c r="S18" s="244"/>
      <c r="V18" s="245"/>
      <c r="W18" s="244"/>
      <c r="Z18" s="245"/>
      <c r="AA18" s="244"/>
      <c r="AD18" s="245"/>
      <c r="AE18" s="244"/>
      <c r="AH18" s="245"/>
      <c r="AI18" s="244"/>
      <c r="AL18" s="245"/>
      <c r="AM18" s="244"/>
      <c r="AP18" s="245"/>
      <c r="AQ18" s="244"/>
      <c r="AT18" s="245"/>
      <c r="AU18" s="6">
        <f t="shared" si="0"/>
        <v>0</v>
      </c>
    </row>
    <row r="19" spans="1:47" ht="51.6" hidden="1" customHeight="1" x14ac:dyDescent="0.2">
      <c r="A19" s="48">
        <v>16</v>
      </c>
      <c r="B19" s="260" t="s">
        <v>83</v>
      </c>
      <c r="C19" s="244"/>
      <c r="F19" s="245"/>
      <c r="G19" s="244"/>
      <c r="J19" s="245"/>
      <c r="K19" s="246"/>
      <c r="N19" s="245"/>
      <c r="O19" s="244"/>
      <c r="R19" s="245"/>
      <c r="S19" s="244"/>
      <c r="V19" s="245"/>
      <c r="W19" s="244"/>
      <c r="Z19" s="245"/>
      <c r="AA19" s="244"/>
      <c r="AD19" s="245"/>
      <c r="AE19" s="244"/>
      <c r="AH19" s="245"/>
      <c r="AI19" s="244"/>
      <c r="AL19" s="245"/>
      <c r="AM19" s="244"/>
      <c r="AP19" s="245"/>
      <c r="AQ19" s="244"/>
      <c r="AT19" s="245"/>
      <c r="AU19" s="6">
        <f t="shared" si="0"/>
        <v>0</v>
      </c>
    </row>
    <row r="20" spans="1:47" ht="49.15" hidden="1" customHeight="1" x14ac:dyDescent="0.2">
      <c r="A20" s="48">
        <v>17</v>
      </c>
      <c r="B20" s="261" t="s">
        <v>84</v>
      </c>
      <c r="C20" s="244"/>
      <c r="F20" s="245"/>
      <c r="G20" s="244"/>
      <c r="J20" s="245"/>
      <c r="K20" s="246"/>
      <c r="N20" s="245"/>
      <c r="O20" s="244"/>
      <c r="R20" s="245"/>
      <c r="S20" s="244"/>
      <c r="V20" s="245"/>
      <c r="W20" s="244"/>
      <c r="Z20" s="245"/>
      <c r="AA20" s="244"/>
      <c r="AD20" s="245"/>
      <c r="AE20" s="244"/>
      <c r="AH20" s="245"/>
      <c r="AI20" s="244"/>
      <c r="AL20" s="245"/>
      <c r="AM20" s="244"/>
      <c r="AP20" s="245"/>
      <c r="AQ20" s="244"/>
      <c r="AT20" s="245"/>
      <c r="AU20" s="6">
        <f t="shared" si="0"/>
        <v>0</v>
      </c>
    </row>
    <row r="21" spans="1:47" ht="51.6" hidden="1" customHeight="1" x14ac:dyDescent="0.2">
      <c r="A21" s="48">
        <v>18</v>
      </c>
      <c r="B21" s="262" t="s">
        <v>85</v>
      </c>
      <c r="C21" s="244"/>
      <c r="F21" s="245"/>
      <c r="G21" s="244"/>
      <c r="J21" s="245"/>
      <c r="K21" s="246"/>
      <c r="N21" s="245"/>
      <c r="O21" s="244"/>
      <c r="R21" s="245"/>
      <c r="S21" s="244"/>
      <c r="V21" s="245"/>
      <c r="W21" s="244"/>
      <c r="Z21" s="245"/>
      <c r="AA21" s="244"/>
      <c r="AD21" s="245"/>
      <c r="AE21" s="244"/>
      <c r="AH21" s="245"/>
      <c r="AI21" s="244"/>
      <c r="AL21" s="245"/>
      <c r="AM21" s="244"/>
      <c r="AP21" s="245"/>
      <c r="AQ21" s="244"/>
      <c r="AT21" s="245"/>
      <c r="AU21" s="6">
        <f t="shared" si="0"/>
        <v>0</v>
      </c>
    </row>
    <row r="22" spans="1:47" ht="51.6" hidden="1" customHeight="1" x14ac:dyDescent="0.2">
      <c r="A22" s="48">
        <v>19</v>
      </c>
      <c r="B22" s="263" t="s">
        <v>86</v>
      </c>
      <c r="C22" s="244"/>
      <c r="F22" s="245"/>
      <c r="G22" s="244"/>
      <c r="J22" s="245"/>
      <c r="K22" s="246"/>
      <c r="N22" s="245"/>
      <c r="O22" s="244"/>
      <c r="R22" s="245"/>
      <c r="S22" s="244"/>
      <c r="V22" s="245"/>
      <c r="W22" s="244"/>
      <c r="Z22" s="245"/>
      <c r="AA22" s="244"/>
      <c r="AD22" s="245"/>
      <c r="AE22" s="244"/>
      <c r="AH22" s="245"/>
      <c r="AI22" s="244"/>
      <c r="AL22" s="245"/>
      <c r="AM22" s="244"/>
      <c r="AP22" s="245"/>
      <c r="AQ22" s="244"/>
      <c r="AT22" s="245"/>
      <c r="AU22" s="6">
        <f t="shared" si="0"/>
        <v>0</v>
      </c>
    </row>
    <row r="23" spans="1:47" ht="78.599999999999994" customHeight="1" x14ac:dyDescent="0.2">
      <c r="A23" s="48">
        <v>15</v>
      </c>
      <c r="B23" s="264" t="s">
        <v>87</v>
      </c>
      <c r="C23" s="244"/>
      <c r="F23" s="245"/>
      <c r="G23" s="244"/>
      <c r="J23" s="245"/>
      <c r="K23" s="246"/>
      <c r="N23" s="245"/>
      <c r="O23" s="244"/>
      <c r="R23" s="245"/>
      <c r="S23" s="244"/>
      <c r="V23" s="245"/>
      <c r="W23" s="244"/>
      <c r="Z23" s="245"/>
      <c r="AA23" s="244"/>
      <c r="AD23" s="245"/>
      <c r="AE23" s="244"/>
      <c r="AH23" s="245"/>
      <c r="AI23" s="244"/>
      <c r="AL23" s="245"/>
      <c r="AM23" s="244"/>
      <c r="AP23" s="245"/>
      <c r="AQ23" s="244"/>
      <c r="AT23" s="245"/>
      <c r="AU23" s="6">
        <f t="shared" si="0"/>
        <v>0</v>
      </c>
    </row>
    <row r="24" spans="1:47" ht="78" customHeight="1" x14ac:dyDescent="0.2">
      <c r="A24" s="48">
        <v>16</v>
      </c>
      <c r="B24" s="251" t="s">
        <v>88</v>
      </c>
      <c r="C24" s="244"/>
      <c r="F24" s="245"/>
      <c r="G24" s="244"/>
      <c r="J24" s="245"/>
      <c r="K24" s="246"/>
      <c r="N24" s="245"/>
      <c r="O24" s="244"/>
      <c r="R24" s="245"/>
      <c r="S24" s="244"/>
      <c r="V24" s="245"/>
      <c r="W24" s="244"/>
      <c r="Z24" s="245"/>
      <c r="AA24" s="244"/>
      <c r="AD24" s="245"/>
      <c r="AE24" s="244"/>
      <c r="AH24" s="245"/>
      <c r="AI24" s="244"/>
      <c r="AL24" s="245"/>
      <c r="AM24" s="244"/>
      <c r="AP24" s="245"/>
      <c r="AQ24" s="244"/>
      <c r="AT24" s="245"/>
      <c r="AU24" s="6">
        <f t="shared" si="0"/>
        <v>0</v>
      </c>
    </row>
    <row r="25" spans="1:47" s="48" customFormat="1" x14ac:dyDescent="0.2">
      <c r="B25" s="238"/>
      <c r="C25" s="265">
        <f t="shared" ref="C25:AU25" si="1">SUM(C4:C24)</f>
        <v>0</v>
      </c>
      <c r="D25" s="265">
        <f t="shared" si="1"/>
        <v>0</v>
      </c>
      <c r="E25" s="265">
        <f t="shared" si="1"/>
        <v>0</v>
      </c>
      <c r="F25" s="265">
        <f t="shared" si="1"/>
        <v>0</v>
      </c>
      <c r="G25" s="265">
        <f t="shared" si="1"/>
        <v>0</v>
      </c>
      <c r="H25" s="265">
        <f t="shared" si="1"/>
        <v>0</v>
      </c>
      <c r="I25" s="265">
        <f t="shared" si="1"/>
        <v>0</v>
      </c>
      <c r="J25" s="265">
        <f t="shared" si="1"/>
        <v>0</v>
      </c>
      <c r="K25" s="265">
        <f t="shared" si="1"/>
        <v>0</v>
      </c>
      <c r="L25" s="265">
        <f t="shared" si="1"/>
        <v>0</v>
      </c>
      <c r="M25" s="265">
        <f t="shared" si="1"/>
        <v>0</v>
      </c>
      <c r="N25" s="265">
        <f t="shared" si="1"/>
        <v>0</v>
      </c>
      <c r="O25" s="265">
        <f t="shared" si="1"/>
        <v>0</v>
      </c>
      <c r="P25" s="265">
        <f t="shared" si="1"/>
        <v>0</v>
      </c>
      <c r="Q25" s="265">
        <f t="shared" si="1"/>
        <v>0</v>
      </c>
      <c r="R25" s="265">
        <f t="shared" si="1"/>
        <v>0</v>
      </c>
      <c r="S25" s="265">
        <f t="shared" si="1"/>
        <v>0</v>
      </c>
      <c r="T25" s="265">
        <f t="shared" si="1"/>
        <v>0</v>
      </c>
      <c r="U25" s="265">
        <f t="shared" si="1"/>
        <v>0</v>
      </c>
      <c r="V25" s="265">
        <f t="shared" si="1"/>
        <v>0</v>
      </c>
      <c r="W25" s="265">
        <f t="shared" si="1"/>
        <v>0</v>
      </c>
      <c r="X25" s="265">
        <f t="shared" si="1"/>
        <v>0</v>
      </c>
      <c r="Y25" s="265">
        <f t="shared" si="1"/>
        <v>0</v>
      </c>
      <c r="Z25" s="265">
        <f t="shared" si="1"/>
        <v>0</v>
      </c>
      <c r="AA25" s="265">
        <f t="shared" si="1"/>
        <v>0</v>
      </c>
      <c r="AB25" s="265">
        <f t="shared" si="1"/>
        <v>0</v>
      </c>
      <c r="AC25" s="265">
        <f t="shared" si="1"/>
        <v>0</v>
      </c>
      <c r="AD25" s="265">
        <f t="shared" si="1"/>
        <v>0</v>
      </c>
      <c r="AE25" s="265">
        <f t="shared" si="1"/>
        <v>0</v>
      </c>
      <c r="AF25" s="265">
        <f t="shared" si="1"/>
        <v>0</v>
      </c>
      <c r="AG25" s="265">
        <f t="shared" si="1"/>
        <v>0</v>
      </c>
      <c r="AH25" s="265">
        <f t="shared" si="1"/>
        <v>0</v>
      </c>
      <c r="AI25" s="265">
        <f t="shared" si="1"/>
        <v>0</v>
      </c>
      <c r="AJ25" s="265">
        <f t="shared" si="1"/>
        <v>0</v>
      </c>
      <c r="AK25" s="265">
        <f t="shared" si="1"/>
        <v>0</v>
      </c>
      <c r="AL25" s="265">
        <f t="shared" si="1"/>
        <v>0</v>
      </c>
      <c r="AM25" s="265">
        <f t="shared" si="1"/>
        <v>0</v>
      </c>
      <c r="AN25" s="265">
        <f t="shared" si="1"/>
        <v>0</v>
      </c>
      <c r="AO25" s="265">
        <f t="shared" si="1"/>
        <v>0</v>
      </c>
      <c r="AP25" s="265">
        <f t="shared" si="1"/>
        <v>0</v>
      </c>
      <c r="AQ25" s="265">
        <f t="shared" si="1"/>
        <v>0</v>
      </c>
      <c r="AR25" s="265">
        <f t="shared" si="1"/>
        <v>0</v>
      </c>
      <c r="AS25" s="265">
        <f t="shared" si="1"/>
        <v>0</v>
      </c>
      <c r="AT25" s="265">
        <f t="shared" si="1"/>
        <v>0</v>
      </c>
      <c r="AU25" s="48">
        <f t="shared" si="1"/>
        <v>0</v>
      </c>
    </row>
    <row r="26" spans="1:47" x14ac:dyDescent="0.2">
      <c r="B26" s="266"/>
      <c r="AU26" s="6"/>
    </row>
    <row r="27" spans="1:47" x14ac:dyDescent="0.2">
      <c r="B27" s="266"/>
      <c r="AU27" s="6"/>
    </row>
    <row r="28" spans="1:47" x14ac:dyDescent="0.2">
      <c r="B28" s="266"/>
      <c r="AU28" s="6"/>
    </row>
    <row r="29" spans="1:47" x14ac:dyDescent="0.2">
      <c r="B29" s="266"/>
      <c r="AU29" s="6"/>
    </row>
    <row r="30" spans="1:47" x14ac:dyDescent="0.2">
      <c r="B30" s="266"/>
      <c r="AU30" s="6"/>
    </row>
    <row r="31" spans="1:47" x14ac:dyDescent="0.2">
      <c r="B31" s="266"/>
      <c r="AU31" s="6"/>
    </row>
    <row r="32" spans="1:47" x14ac:dyDescent="0.2">
      <c r="B32" s="266"/>
      <c r="AU32" s="6"/>
    </row>
    <row r="33" spans="2:2" x14ac:dyDescent="0.2">
      <c r="B33" s="266"/>
    </row>
    <row r="34" spans="2:2" x14ac:dyDescent="0.2">
      <c r="B34" s="266"/>
    </row>
    <row r="35" spans="2:2" x14ac:dyDescent="0.2">
      <c r="B35" s="266"/>
    </row>
    <row r="36" spans="2:2" x14ac:dyDescent="0.2">
      <c r="B36" s="266"/>
    </row>
    <row r="37" spans="2:2" x14ac:dyDescent="0.2">
      <c r="B37" s="266"/>
    </row>
    <row r="38" spans="2:2" x14ac:dyDescent="0.2">
      <c r="B38" s="266"/>
    </row>
    <row r="39" spans="2:2" x14ac:dyDescent="0.2">
      <c r="B39" s="266"/>
    </row>
    <row r="40" spans="2:2" x14ac:dyDescent="0.2">
      <c r="B40" s="266"/>
    </row>
    <row r="41" spans="2:2" x14ac:dyDescent="0.2">
      <c r="B41" s="266"/>
    </row>
    <row r="42" spans="2:2" x14ac:dyDescent="0.2">
      <c r="B42" s="266"/>
    </row>
    <row r="43" spans="2:2" x14ac:dyDescent="0.2">
      <c r="B43" s="266"/>
    </row>
    <row r="44" spans="2:2" x14ac:dyDescent="0.2">
      <c r="B44" s="266"/>
    </row>
    <row r="45" spans="2:2" x14ac:dyDescent="0.2">
      <c r="B45" s="266"/>
    </row>
    <row r="46" spans="2:2" x14ac:dyDescent="0.2">
      <c r="B46" s="266"/>
    </row>
    <row r="47" spans="2:2" x14ac:dyDescent="0.2">
      <c r="B47" s="266"/>
    </row>
    <row r="48" spans="2:2" x14ac:dyDescent="0.2">
      <c r="B48" s="266"/>
    </row>
    <row r="49" spans="2:2" x14ac:dyDescent="0.2">
      <c r="B49" s="266"/>
    </row>
    <row r="50" spans="2:2" x14ac:dyDescent="0.2">
      <c r="B50" s="266"/>
    </row>
    <row r="51" spans="2:2" x14ac:dyDescent="0.2">
      <c r="B51" s="266"/>
    </row>
    <row r="52" spans="2:2" x14ac:dyDescent="0.2">
      <c r="B52" s="266"/>
    </row>
    <row r="53" spans="2:2" x14ac:dyDescent="0.2">
      <c r="B53" s="266"/>
    </row>
    <row r="54" spans="2:2" x14ac:dyDescent="0.2">
      <c r="B54" s="266"/>
    </row>
    <row r="55" spans="2:2" x14ac:dyDescent="0.2">
      <c r="B55" s="266"/>
    </row>
    <row r="56" spans="2:2" x14ac:dyDescent="0.2">
      <c r="B56" s="266"/>
    </row>
    <row r="57" spans="2:2" x14ac:dyDescent="0.2">
      <c r="B57" s="266"/>
    </row>
    <row r="58" spans="2:2" x14ac:dyDescent="0.2">
      <c r="B58" s="266"/>
    </row>
    <row r="59" spans="2:2" x14ac:dyDescent="0.2">
      <c r="B59" s="266"/>
    </row>
    <row r="60" spans="2:2" x14ac:dyDescent="0.2">
      <c r="B60" s="266"/>
    </row>
    <row r="61" spans="2:2" x14ac:dyDescent="0.2">
      <c r="B61" s="266"/>
    </row>
    <row r="62" spans="2:2" x14ac:dyDescent="0.2">
      <c r="B62" s="266"/>
    </row>
    <row r="63" spans="2:2" x14ac:dyDescent="0.2">
      <c r="B63" s="266"/>
    </row>
    <row r="64" spans="2:2" x14ac:dyDescent="0.2">
      <c r="B64" s="266"/>
    </row>
    <row r="65" spans="2:2" x14ac:dyDescent="0.2">
      <c r="B65" s="266"/>
    </row>
    <row r="66" spans="2:2" x14ac:dyDescent="0.2">
      <c r="B66" s="266"/>
    </row>
    <row r="67" spans="2:2" x14ac:dyDescent="0.2">
      <c r="B67" s="266"/>
    </row>
    <row r="68" spans="2:2" x14ac:dyDescent="0.2">
      <c r="B68" s="266"/>
    </row>
    <row r="69" spans="2:2" x14ac:dyDescent="0.2">
      <c r="B69" s="266"/>
    </row>
    <row r="70" spans="2:2" x14ac:dyDescent="0.2">
      <c r="B70" s="266"/>
    </row>
    <row r="71" spans="2:2" x14ac:dyDescent="0.2">
      <c r="B71" s="266"/>
    </row>
    <row r="72" spans="2:2" x14ac:dyDescent="0.2">
      <c r="B72" s="266"/>
    </row>
    <row r="73" spans="2:2" x14ac:dyDescent="0.2">
      <c r="B73" s="266"/>
    </row>
    <row r="74" spans="2:2" x14ac:dyDescent="0.2">
      <c r="B74" s="266"/>
    </row>
    <row r="75" spans="2:2" x14ac:dyDescent="0.2">
      <c r="B75" s="266"/>
    </row>
    <row r="76" spans="2:2" x14ac:dyDescent="0.2">
      <c r="B76" s="266"/>
    </row>
    <row r="77" spans="2:2" x14ac:dyDescent="0.2">
      <c r="B77" s="266"/>
    </row>
    <row r="78" spans="2:2" x14ac:dyDescent="0.2">
      <c r="B78" s="266"/>
    </row>
    <row r="79" spans="2:2" x14ac:dyDescent="0.2">
      <c r="B79" s="266"/>
    </row>
    <row r="80" spans="2:2" x14ac:dyDescent="0.2">
      <c r="B80" s="266"/>
    </row>
    <row r="81" spans="2:2" x14ac:dyDescent="0.2">
      <c r="B81" s="266"/>
    </row>
    <row r="82" spans="2:2" x14ac:dyDescent="0.2">
      <c r="B82" s="266"/>
    </row>
    <row r="83" spans="2:2" x14ac:dyDescent="0.2">
      <c r="B83" s="266"/>
    </row>
    <row r="84" spans="2:2" x14ac:dyDescent="0.2">
      <c r="B84" s="266"/>
    </row>
    <row r="85" spans="2:2" x14ac:dyDescent="0.2">
      <c r="B85" s="266"/>
    </row>
    <row r="86" spans="2:2" x14ac:dyDescent="0.2">
      <c r="B86" s="266"/>
    </row>
    <row r="87" spans="2:2" x14ac:dyDescent="0.2">
      <c r="B87" s="266"/>
    </row>
    <row r="88" spans="2:2" x14ac:dyDescent="0.2">
      <c r="B88" s="266"/>
    </row>
    <row r="89" spans="2:2" x14ac:dyDescent="0.2">
      <c r="B89" s="266"/>
    </row>
    <row r="90" spans="2:2" x14ac:dyDescent="0.2">
      <c r="B90" s="266"/>
    </row>
    <row r="91" spans="2:2" x14ac:dyDescent="0.2">
      <c r="B91" s="266"/>
    </row>
    <row r="92" spans="2:2" x14ac:dyDescent="0.2">
      <c r="B92" s="266"/>
    </row>
    <row r="93" spans="2:2" x14ac:dyDescent="0.2">
      <c r="B93" s="266"/>
    </row>
    <row r="94" spans="2:2" x14ac:dyDescent="0.2">
      <c r="B94" s="266"/>
    </row>
    <row r="95" spans="2:2" x14ac:dyDescent="0.2">
      <c r="B95" s="266"/>
    </row>
    <row r="96" spans="2:2" x14ac:dyDescent="0.2">
      <c r="B96" s="266"/>
    </row>
    <row r="97" spans="2:2" x14ac:dyDescent="0.2">
      <c r="B97" s="266"/>
    </row>
    <row r="98" spans="2:2" x14ac:dyDescent="0.2">
      <c r="B98" s="266"/>
    </row>
    <row r="99" spans="2:2" x14ac:dyDescent="0.2">
      <c r="B99" s="266"/>
    </row>
    <row r="100" spans="2:2" x14ac:dyDescent="0.2">
      <c r="B100" s="266"/>
    </row>
    <row r="101" spans="2:2" x14ac:dyDescent="0.2">
      <c r="B101" s="266"/>
    </row>
    <row r="102" spans="2:2" x14ac:dyDescent="0.2">
      <c r="B102" s="266"/>
    </row>
    <row r="103" spans="2:2" x14ac:dyDescent="0.2">
      <c r="B103" s="266"/>
    </row>
    <row r="104" spans="2:2" x14ac:dyDescent="0.2">
      <c r="B104" s="266"/>
    </row>
    <row r="105" spans="2:2" x14ac:dyDescent="0.2">
      <c r="B105" s="266"/>
    </row>
    <row r="106" spans="2:2" x14ac:dyDescent="0.2">
      <c r="B106" s="266"/>
    </row>
    <row r="107" spans="2:2" x14ac:dyDescent="0.2">
      <c r="B107" s="266"/>
    </row>
    <row r="108" spans="2:2" x14ac:dyDescent="0.2">
      <c r="B108" s="266"/>
    </row>
    <row r="109" spans="2:2" x14ac:dyDescent="0.2">
      <c r="B109" s="266"/>
    </row>
    <row r="110" spans="2:2" x14ac:dyDescent="0.2">
      <c r="B110" s="266"/>
    </row>
    <row r="111" spans="2:2" x14ac:dyDescent="0.2">
      <c r="B111" s="266"/>
    </row>
    <row r="112" spans="2:2" x14ac:dyDescent="0.2">
      <c r="B112" s="266"/>
    </row>
    <row r="113" spans="2:2" x14ac:dyDescent="0.2">
      <c r="B113" s="266"/>
    </row>
    <row r="114" spans="2:2" x14ac:dyDescent="0.2">
      <c r="B114" s="266"/>
    </row>
    <row r="115" spans="2:2" x14ac:dyDescent="0.2">
      <c r="B115" s="266"/>
    </row>
    <row r="116" spans="2:2" x14ac:dyDescent="0.2">
      <c r="B116" s="266"/>
    </row>
    <row r="117" spans="2:2" x14ac:dyDescent="0.2">
      <c r="B117" s="266"/>
    </row>
    <row r="118" spans="2:2" x14ac:dyDescent="0.2">
      <c r="B118" s="266"/>
    </row>
    <row r="119" spans="2:2" x14ac:dyDescent="0.2">
      <c r="B119" s="266"/>
    </row>
    <row r="120" spans="2:2" x14ac:dyDescent="0.2">
      <c r="B120" s="266"/>
    </row>
    <row r="121" spans="2:2" x14ac:dyDescent="0.2">
      <c r="B121" s="266"/>
    </row>
    <row r="122" spans="2:2" x14ac:dyDescent="0.2">
      <c r="B122" s="266"/>
    </row>
    <row r="123" spans="2:2" x14ac:dyDescent="0.2">
      <c r="B123" s="266"/>
    </row>
    <row r="124" spans="2:2" x14ac:dyDescent="0.2">
      <c r="B124" s="266"/>
    </row>
    <row r="125" spans="2:2" x14ac:dyDescent="0.2">
      <c r="B125" s="266"/>
    </row>
    <row r="126" spans="2:2" x14ac:dyDescent="0.2">
      <c r="B126" s="266"/>
    </row>
    <row r="127" spans="2:2" x14ac:dyDescent="0.2">
      <c r="B127" s="266"/>
    </row>
    <row r="128" spans="2:2" x14ac:dyDescent="0.2">
      <c r="B128" s="266"/>
    </row>
    <row r="129" spans="2:2" x14ac:dyDescent="0.2">
      <c r="B129" s="266"/>
    </row>
    <row r="130" spans="2:2" x14ac:dyDescent="0.2">
      <c r="B130" s="266"/>
    </row>
    <row r="131" spans="2:2" x14ac:dyDescent="0.2">
      <c r="B131" s="266"/>
    </row>
    <row r="132" spans="2:2" x14ac:dyDescent="0.2">
      <c r="B132" s="266"/>
    </row>
    <row r="133" spans="2:2" x14ac:dyDescent="0.2">
      <c r="B133" s="266"/>
    </row>
    <row r="134" spans="2:2" x14ac:dyDescent="0.2">
      <c r="B134" s="266"/>
    </row>
    <row r="135" spans="2:2" x14ac:dyDescent="0.2">
      <c r="B135" s="266"/>
    </row>
    <row r="136" spans="2:2" x14ac:dyDescent="0.2">
      <c r="B136" s="266"/>
    </row>
    <row r="137" spans="2:2" x14ac:dyDescent="0.2">
      <c r="B137" s="266"/>
    </row>
    <row r="138" spans="2:2" x14ac:dyDescent="0.2">
      <c r="B138" s="266"/>
    </row>
    <row r="139" spans="2:2" x14ac:dyDescent="0.2">
      <c r="B139" s="266"/>
    </row>
    <row r="140" spans="2:2" x14ac:dyDescent="0.2">
      <c r="B140" s="266"/>
    </row>
    <row r="141" spans="2:2" x14ac:dyDescent="0.2">
      <c r="B141" s="266"/>
    </row>
    <row r="142" spans="2:2" x14ac:dyDescent="0.2">
      <c r="B142" s="266"/>
    </row>
    <row r="143" spans="2:2" x14ac:dyDescent="0.2">
      <c r="B143" s="266"/>
    </row>
    <row r="144" spans="2:2" x14ac:dyDescent="0.2">
      <c r="B144" s="266"/>
    </row>
    <row r="145" spans="2:2" x14ac:dyDescent="0.2">
      <c r="B145" s="266"/>
    </row>
    <row r="146" spans="2:2" x14ac:dyDescent="0.2">
      <c r="B146" s="266"/>
    </row>
    <row r="147" spans="2:2" x14ac:dyDescent="0.2">
      <c r="B147" s="266"/>
    </row>
    <row r="148" spans="2:2" x14ac:dyDescent="0.2">
      <c r="B148" s="266"/>
    </row>
    <row r="149" spans="2:2" x14ac:dyDescent="0.2">
      <c r="B149" s="266"/>
    </row>
    <row r="150" spans="2:2" x14ac:dyDescent="0.2">
      <c r="B150" s="266"/>
    </row>
    <row r="151" spans="2:2" x14ac:dyDescent="0.2">
      <c r="B151" s="266"/>
    </row>
    <row r="152" spans="2:2" x14ac:dyDescent="0.2">
      <c r="B152" s="266"/>
    </row>
    <row r="153" spans="2:2" x14ac:dyDescent="0.2">
      <c r="B153" s="266"/>
    </row>
    <row r="154" spans="2:2" x14ac:dyDescent="0.2">
      <c r="B154" s="266"/>
    </row>
    <row r="155" spans="2:2" x14ac:dyDescent="0.2">
      <c r="B155" s="266"/>
    </row>
    <row r="156" spans="2:2" x14ac:dyDescent="0.2">
      <c r="B156" s="266"/>
    </row>
    <row r="157" spans="2:2" x14ac:dyDescent="0.2">
      <c r="B157" s="266"/>
    </row>
    <row r="158" spans="2:2" x14ac:dyDescent="0.2">
      <c r="B158" s="266"/>
    </row>
    <row r="159" spans="2:2" x14ac:dyDescent="0.2">
      <c r="B159" s="266"/>
    </row>
    <row r="160" spans="2:2" x14ac:dyDescent="0.2">
      <c r="B160" s="266"/>
    </row>
    <row r="161" spans="2:2" x14ac:dyDescent="0.2">
      <c r="B161" s="266"/>
    </row>
    <row r="162" spans="2:2" x14ac:dyDescent="0.2">
      <c r="B162" s="266"/>
    </row>
    <row r="163" spans="2:2" x14ac:dyDescent="0.2">
      <c r="B163" s="266"/>
    </row>
    <row r="164" spans="2:2" x14ac:dyDescent="0.2">
      <c r="B164" s="266"/>
    </row>
    <row r="165" spans="2:2" x14ac:dyDescent="0.2">
      <c r="B165" s="266"/>
    </row>
    <row r="166" spans="2:2" x14ac:dyDescent="0.2">
      <c r="B166" s="266"/>
    </row>
    <row r="167" spans="2:2" x14ac:dyDescent="0.2">
      <c r="B167" s="266"/>
    </row>
    <row r="168" spans="2:2" x14ac:dyDescent="0.2">
      <c r="B168" s="266"/>
    </row>
    <row r="169" spans="2:2" x14ac:dyDescent="0.2">
      <c r="B169" s="266"/>
    </row>
    <row r="170" spans="2:2" x14ac:dyDescent="0.2">
      <c r="B170" s="266"/>
    </row>
    <row r="171" spans="2:2" x14ac:dyDescent="0.2">
      <c r="B171" s="266"/>
    </row>
    <row r="172" spans="2:2" x14ac:dyDescent="0.2">
      <c r="B172" s="266"/>
    </row>
    <row r="173" spans="2:2" x14ac:dyDescent="0.2">
      <c r="B173" s="266"/>
    </row>
    <row r="174" spans="2:2" x14ac:dyDescent="0.2">
      <c r="B174" s="266"/>
    </row>
    <row r="175" spans="2:2" x14ac:dyDescent="0.2">
      <c r="B175" s="266"/>
    </row>
    <row r="176" spans="2:2" x14ac:dyDescent="0.2">
      <c r="B176" s="266"/>
    </row>
    <row r="177" spans="2:2" x14ac:dyDescent="0.2">
      <c r="B177" s="266"/>
    </row>
    <row r="178" spans="2:2" x14ac:dyDescent="0.2">
      <c r="B178" s="266"/>
    </row>
    <row r="179" spans="2:2" x14ac:dyDescent="0.2">
      <c r="B179" s="266"/>
    </row>
    <row r="180" spans="2:2" x14ac:dyDescent="0.2">
      <c r="B180" s="266"/>
    </row>
    <row r="181" spans="2:2" x14ac:dyDescent="0.2">
      <c r="B181" s="266"/>
    </row>
    <row r="182" spans="2:2" x14ac:dyDescent="0.2">
      <c r="B182" s="266"/>
    </row>
    <row r="183" spans="2:2" x14ac:dyDescent="0.2">
      <c r="B183" s="266"/>
    </row>
    <row r="184" spans="2:2" x14ac:dyDescent="0.2">
      <c r="B184" s="266"/>
    </row>
    <row r="185" spans="2:2" x14ac:dyDescent="0.2">
      <c r="B185" s="266"/>
    </row>
    <row r="186" spans="2:2" x14ac:dyDescent="0.2">
      <c r="B186" s="266"/>
    </row>
    <row r="187" spans="2:2" x14ac:dyDescent="0.2">
      <c r="B187" s="266"/>
    </row>
    <row r="188" spans="2:2" x14ac:dyDescent="0.2">
      <c r="B188" s="266"/>
    </row>
    <row r="189" spans="2:2" x14ac:dyDescent="0.2">
      <c r="B189" s="266"/>
    </row>
    <row r="190" spans="2:2" x14ac:dyDescent="0.2">
      <c r="B190" s="266"/>
    </row>
    <row r="191" spans="2:2" x14ac:dyDescent="0.2">
      <c r="B191" s="266"/>
    </row>
    <row r="192" spans="2:2" x14ac:dyDescent="0.2">
      <c r="B192" s="266"/>
    </row>
    <row r="193" spans="2:2" x14ac:dyDescent="0.2">
      <c r="B193" s="266"/>
    </row>
    <row r="194" spans="2:2" x14ac:dyDescent="0.2">
      <c r="B194" s="266"/>
    </row>
    <row r="195" spans="2:2" x14ac:dyDescent="0.2">
      <c r="B195" s="266"/>
    </row>
    <row r="196" spans="2:2" x14ac:dyDescent="0.2">
      <c r="B196" s="266"/>
    </row>
    <row r="197" spans="2:2" x14ac:dyDescent="0.2">
      <c r="B197" s="266"/>
    </row>
    <row r="198" spans="2:2" x14ac:dyDescent="0.2">
      <c r="B198" s="266"/>
    </row>
    <row r="199" spans="2:2" x14ac:dyDescent="0.2">
      <c r="B199" s="266"/>
    </row>
    <row r="200" spans="2:2" x14ac:dyDescent="0.2">
      <c r="B200" s="266"/>
    </row>
    <row r="201" spans="2:2" x14ac:dyDescent="0.2">
      <c r="B201" s="266"/>
    </row>
    <row r="202" spans="2:2" x14ac:dyDescent="0.2">
      <c r="B202" s="266"/>
    </row>
    <row r="203" spans="2:2" x14ac:dyDescent="0.2">
      <c r="B203" s="266"/>
    </row>
    <row r="204" spans="2:2" x14ac:dyDescent="0.2">
      <c r="B204" s="266"/>
    </row>
    <row r="205" spans="2:2" x14ac:dyDescent="0.2">
      <c r="B205" s="266"/>
    </row>
    <row r="206" spans="2:2" x14ac:dyDescent="0.2">
      <c r="B206" s="266"/>
    </row>
    <row r="207" spans="2:2" x14ac:dyDescent="0.2">
      <c r="B207" s="266"/>
    </row>
    <row r="208" spans="2:2" x14ac:dyDescent="0.2">
      <c r="B208" s="266"/>
    </row>
    <row r="209" spans="2:2" x14ac:dyDescent="0.2">
      <c r="B209" s="266"/>
    </row>
    <row r="210" spans="2:2" x14ac:dyDescent="0.2">
      <c r="B210" s="266"/>
    </row>
    <row r="211" spans="2:2" x14ac:dyDescent="0.2">
      <c r="B211" s="266"/>
    </row>
    <row r="212" spans="2:2" x14ac:dyDescent="0.2">
      <c r="B212" s="266"/>
    </row>
    <row r="213" spans="2:2" x14ac:dyDescent="0.2">
      <c r="B213" s="266"/>
    </row>
    <row r="214" spans="2:2" x14ac:dyDescent="0.2">
      <c r="B214" s="266"/>
    </row>
    <row r="215" spans="2:2" x14ac:dyDescent="0.2">
      <c r="B215" s="266"/>
    </row>
    <row r="216" spans="2:2" x14ac:dyDescent="0.2">
      <c r="B216" s="266"/>
    </row>
    <row r="217" spans="2:2" x14ac:dyDescent="0.2">
      <c r="B217" s="266"/>
    </row>
    <row r="218" spans="2:2" x14ac:dyDescent="0.2">
      <c r="B218" s="266"/>
    </row>
    <row r="219" spans="2:2" x14ac:dyDescent="0.2">
      <c r="B219" s="266"/>
    </row>
    <row r="220" spans="2:2" x14ac:dyDescent="0.2">
      <c r="B220" s="266"/>
    </row>
    <row r="221" spans="2:2" x14ac:dyDescent="0.2">
      <c r="B221" s="266"/>
    </row>
    <row r="222" spans="2:2" x14ac:dyDescent="0.2">
      <c r="B222" s="266"/>
    </row>
    <row r="223" spans="2:2" x14ac:dyDescent="0.2">
      <c r="B223" s="266"/>
    </row>
    <row r="224" spans="2:2" x14ac:dyDescent="0.2">
      <c r="B224" s="266"/>
    </row>
    <row r="225" spans="2:2" x14ac:dyDescent="0.2">
      <c r="B225" s="266"/>
    </row>
    <row r="226" spans="2:2" x14ac:dyDescent="0.2">
      <c r="B226" s="266"/>
    </row>
    <row r="227" spans="2:2" x14ac:dyDescent="0.2">
      <c r="B227" s="266"/>
    </row>
    <row r="228" spans="2:2" x14ac:dyDescent="0.2">
      <c r="B228" s="266"/>
    </row>
    <row r="229" spans="2:2" x14ac:dyDescent="0.2">
      <c r="B229" s="266"/>
    </row>
    <row r="230" spans="2:2" x14ac:dyDescent="0.2">
      <c r="B230" s="266"/>
    </row>
    <row r="231" spans="2:2" x14ac:dyDescent="0.2">
      <c r="B231" s="266"/>
    </row>
    <row r="232" spans="2:2" x14ac:dyDescent="0.2">
      <c r="B232" s="266"/>
    </row>
    <row r="233" spans="2:2" x14ac:dyDescent="0.2">
      <c r="B233" s="266"/>
    </row>
    <row r="234" spans="2:2" x14ac:dyDescent="0.2">
      <c r="B234" s="266"/>
    </row>
    <row r="235" spans="2:2" x14ac:dyDescent="0.2">
      <c r="B235" s="266"/>
    </row>
    <row r="236" spans="2:2" x14ac:dyDescent="0.2">
      <c r="B236" s="266"/>
    </row>
    <row r="237" spans="2:2" x14ac:dyDescent="0.2">
      <c r="B237" s="266"/>
    </row>
    <row r="238" spans="2:2" x14ac:dyDescent="0.2">
      <c r="B238" s="266"/>
    </row>
    <row r="239" spans="2:2" x14ac:dyDescent="0.2">
      <c r="B239" s="266"/>
    </row>
    <row r="240" spans="2:2" x14ac:dyDescent="0.2">
      <c r="B240" s="266"/>
    </row>
    <row r="241" spans="2:2" x14ac:dyDescent="0.2">
      <c r="B241" s="266"/>
    </row>
    <row r="242" spans="2:2" x14ac:dyDescent="0.2">
      <c r="B242" s="266"/>
    </row>
    <row r="243" spans="2:2" x14ac:dyDescent="0.2">
      <c r="B243" s="266"/>
    </row>
    <row r="244" spans="2:2" x14ac:dyDescent="0.2">
      <c r="B244" s="266"/>
    </row>
    <row r="245" spans="2:2" x14ac:dyDescent="0.2">
      <c r="B245" s="266"/>
    </row>
    <row r="246" spans="2:2" x14ac:dyDescent="0.2">
      <c r="B246" s="266"/>
    </row>
    <row r="247" spans="2:2" x14ac:dyDescent="0.2">
      <c r="B247" s="266"/>
    </row>
    <row r="248" spans="2:2" x14ac:dyDescent="0.2">
      <c r="B248" s="266"/>
    </row>
    <row r="249" spans="2:2" x14ac:dyDescent="0.2">
      <c r="B249" s="266"/>
    </row>
    <row r="250" spans="2:2" x14ac:dyDescent="0.2">
      <c r="B250" s="266"/>
    </row>
    <row r="251" spans="2:2" x14ac:dyDescent="0.2">
      <c r="B251" s="266"/>
    </row>
    <row r="252" spans="2:2" x14ac:dyDescent="0.2">
      <c r="B252" s="266"/>
    </row>
    <row r="253" spans="2:2" x14ac:dyDescent="0.2">
      <c r="B253" s="266"/>
    </row>
    <row r="254" spans="2:2" x14ac:dyDescent="0.2">
      <c r="B254" s="266"/>
    </row>
    <row r="255" spans="2:2" x14ac:dyDescent="0.2">
      <c r="B255" s="266"/>
    </row>
    <row r="256" spans="2:2" x14ac:dyDescent="0.2">
      <c r="B256" s="266"/>
    </row>
    <row r="257" spans="2:2" x14ac:dyDescent="0.2">
      <c r="B257" s="266"/>
    </row>
    <row r="258" spans="2:2" x14ac:dyDescent="0.2">
      <c r="B258" s="266"/>
    </row>
    <row r="259" spans="2:2" x14ac:dyDescent="0.2">
      <c r="B259" s="266"/>
    </row>
    <row r="260" spans="2:2" x14ac:dyDescent="0.2">
      <c r="B260" s="266"/>
    </row>
    <row r="261" spans="2:2" x14ac:dyDescent="0.2">
      <c r="B261" s="266"/>
    </row>
    <row r="262" spans="2:2" x14ac:dyDescent="0.2">
      <c r="B262" s="266"/>
    </row>
    <row r="263" spans="2:2" x14ac:dyDescent="0.2">
      <c r="B263" s="266"/>
    </row>
    <row r="264" spans="2:2" x14ac:dyDescent="0.2">
      <c r="B264" s="266"/>
    </row>
    <row r="265" spans="2:2" x14ac:dyDescent="0.2">
      <c r="B265" s="266"/>
    </row>
    <row r="266" spans="2:2" x14ac:dyDescent="0.2">
      <c r="B266" s="266"/>
    </row>
    <row r="267" spans="2:2" x14ac:dyDescent="0.2">
      <c r="B267" s="266"/>
    </row>
    <row r="268" spans="2:2" x14ac:dyDescent="0.2">
      <c r="B268" s="266"/>
    </row>
    <row r="269" spans="2:2" x14ac:dyDescent="0.2">
      <c r="B269" s="266"/>
    </row>
    <row r="270" spans="2:2" x14ac:dyDescent="0.2">
      <c r="B270" s="266"/>
    </row>
    <row r="271" spans="2:2" x14ac:dyDescent="0.2">
      <c r="B271" s="266"/>
    </row>
    <row r="272" spans="2:2" x14ac:dyDescent="0.2">
      <c r="B272" s="266"/>
    </row>
    <row r="273" spans="2:2" x14ac:dyDescent="0.2">
      <c r="B273" s="266"/>
    </row>
    <row r="274" spans="2:2" x14ac:dyDescent="0.2">
      <c r="B274" s="266"/>
    </row>
    <row r="275" spans="2:2" x14ac:dyDescent="0.2">
      <c r="B275" s="266"/>
    </row>
    <row r="276" spans="2:2" x14ac:dyDescent="0.2">
      <c r="B276" s="266"/>
    </row>
    <row r="277" spans="2:2" x14ac:dyDescent="0.2">
      <c r="B277" s="266"/>
    </row>
    <row r="278" spans="2:2" x14ac:dyDescent="0.2">
      <c r="B278" s="266"/>
    </row>
    <row r="279" spans="2:2" x14ac:dyDescent="0.2">
      <c r="B279" s="266"/>
    </row>
    <row r="280" spans="2:2" x14ac:dyDescent="0.2">
      <c r="B280" s="266"/>
    </row>
    <row r="281" spans="2:2" x14ac:dyDescent="0.2">
      <c r="B281" s="266"/>
    </row>
    <row r="282" spans="2:2" x14ac:dyDescent="0.2">
      <c r="B282" s="266"/>
    </row>
    <row r="283" spans="2:2" x14ac:dyDescent="0.2">
      <c r="B283" s="266"/>
    </row>
    <row r="284" spans="2:2" x14ac:dyDescent="0.2">
      <c r="B284" s="266"/>
    </row>
    <row r="285" spans="2:2" x14ac:dyDescent="0.2">
      <c r="B285" s="266"/>
    </row>
    <row r="286" spans="2:2" x14ac:dyDescent="0.2">
      <c r="B286" s="266"/>
    </row>
    <row r="287" spans="2:2" x14ac:dyDescent="0.2">
      <c r="B287" s="266"/>
    </row>
    <row r="288" spans="2:2" x14ac:dyDescent="0.2">
      <c r="B288" s="266"/>
    </row>
    <row r="289" spans="2:2" x14ac:dyDescent="0.2">
      <c r="B289" s="266"/>
    </row>
    <row r="290" spans="2:2" x14ac:dyDescent="0.2">
      <c r="B290" s="266"/>
    </row>
    <row r="291" spans="2:2" x14ac:dyDescent="0.2">
      <c r="B291" s="266"/>
    </row>
    <row r="292" spans="2:2" x14ac:dyDescent="0.2">
      <c r="B292" s="266"/>
    </row>
    <row r="293" spans="2:2" x14ac:dyDescent="0.2">
      <c r="B293" s="266"/>
    </row>
    <row r="294" spans="2:2" x14ac:dyDescent="0.2">
      <c r="B294" s="266"/>
    </row>
    <row r="295" spans="2:2" x14ac:dyDescent="0.2">
      <c r="B295" s="266"/>
    </row>
    <row r="296" spans="2:2" x14ac:dyDescent="0.2">
      <c r="B296" s="266"/>
    </row>
    <row r="297" spans="2:2" x14ac:dyDescent="0.2">
      <c r="B297" s="266"/>
    </row>
    <row r="298" spans="2:2" x14ac:dyDescent="0.2">
      <c r="B298" s="266"/>
    </row>
    <row r="299" spans="2:2" x14ac:dyDescent="0.2">
      <c r="B299" s="266"/>
    </row>
    <row r="300" spans="2:2" x14ac:dyDescent="0.2">
      <c r="B300" s="266"/>
    </row>
    <row r="301" spans="2:2" x14ac:dyDescent="0.2">
      <c r="B301" s="266"/>
    </row>
    <row r="302" spans="2:2" x14ac:dyDescent="0.2">
      <c r="B302" s="266"/>
    </row>
    <row r="303" spans="2:2" x14ac:dyDescent="0.2">
      <c r="B303" s="266"/>
    </row>
    <row r="304" spans="2:2" x14ac:dyDescent="0.2">
      <c r="B304" s="266"/>
    </row>
    <row r="305" spans="2:2" x14ac:dyDescent="0.2">
      <c r="B305" s="266"/>
    </row>
    <row r="306" spans="2:2" x14ac:dyDescent="0.2">
      <c r="B306" s="266"/>
    </row>
    <row r="307" spans="2:2" x14ac:dyDescent="0.2">
      <c r="B307" s="266"/>
    </row>
    <row r="308" spans="2:2" x14ac:dyDescent="0.2">
      <c r="B308" s="266"/>
    </row>
    <row r="309" spans="2:2" x14ac:dyDescent="0.2">
      <c r="B309" s="266"/>
    </row>
    <row r="310" spans="2:2" x14ac:dyDescent="0.2">
      <c r="B310" s="266"/>
    </row>
    <row r="311" spans="2:2" x14ac:dyDescent="0.2">
      <c r="B311" s="266"/>
    </row>
    <row r="312" spans="2:2" x14ac:dyDescent="0.2">
      <c r="B312" s="266"/>
    </row>
    <row r="313" spans="2:2" x14ac:dyDescent="0.2">
      <c r="B313" s="266"/>
    </row>
    <row r="314" spans="2:2" x14ac:dyDescent="0.2">
      <c r="B314" s="266"/>
    </row>
    <row r="315" spans="2:2" x14ac:dyDescent="0.2">
      <c r="B315" s="266"/>
    </row>
    <row r="316" spans="2:2" x14ac:dyDescent="0.2">
      <c r="B316" s="266"/>
    </row>
    <row r="317" spans="2:2" x14ac:dyDescent="0.2">
      <c r="B317" s="266"/>
    </row>
    <row r="318" spans="2:2" x14ac:dyDescent="0.2">
      <c r="B318" s="266"/>
    </row>
    <row r="319" spans="2:2" x14ac:dyDescent="0.2">
      <c r="B319" s="266"/>
    </row>
    <row r="320" spans="2:2" x14ac:dyDescent="0.2">
      <c r="B320" s="266"/>
    </row>
    <row r="321" spans="2:2" x14ac:dyDescent="0.2">
      <c r="B321" s="266"/>
    </row>
    <row r="322" spans="2:2" x14ac:dyDescent="0.2">
      <c r="B322" s="266"/>
    </row>
    <row r="323" spans="2:2" x14ac:dyDescent="0.2">
      <c r="B323" s="266"/>
    </row>
    <row r="324" spans="2:2" x14ac:dyDescent="0.2">
      <c r="B324" s="266"/>
    </row>
    <row r="325" spans="2:2" x14ac:dyDescent="0.2">
      <c r="B325" s="266"/>
    </row>
    <row r="326" spans="2:2" x14ac:dyDescent="0.2">
      <c r="B326" s="266"/>
    </row>
    <row r="327" spans="2:2" x14ac:dyDescent="0.2">
      <c r="B327" s="266"/>
    </row>
    <row r="328" spans="2:2" x14ac:dyDescent="0.2">
      <c r="B328" s="266"/>
    </row>
    <row r="329" spans="2:2" x14ac:dyDescent="0.2">
      <c r="B329" s="266"/>
    </row>
    <row r="330" spans="2:2" x14ac:dyDescent="0.2">
      <c r="B330" s="266"/>
    </row>
    <row r="331" spans="2:2" x14ac:dyDescent="0.2">
      <c r="B331" s="266"/>
    </row>
    <row r="332" spans="2:2" x14ac:dyDescent="0.2">
      <c r="B332" s="266"/>
    </row>
    <row r="333" spans="2:2" x14ac:dyDescent="0.2">
      <c r="B333" s="266"/>
    </row>
    <row r="334" spans="2:2" x14ac:dyDescent="0.2">
      <c r="B334" s="266"/>
    </row>
    <row r="335" spans="2:2" x14ac:dyDescent="0.2">
      <c r="B335" s="266"/>
    </row>
    <row r="336" spans="2:2" x14ac:dyDescent="0.2">
      <c r="B336" s="266"/>
    </row>
    <row r="337" spans="2:2" x14ac:dyDescent="0.2">
      <c r="B337" s="266"/>
    </row>
    <row r="338" spans="2:2" x14ac:dyDescent="0.2">
      <c r="B338" s="266"/>
    </row>
    <row r="339" spans="2:2" x14ac:dyDescent="0.2">
      <c r="B339" s="266"/>
    </row>
    <row r="340" spans="2:2" x14ac:dyDescent="0.2">
      <c r="B340" s="266"/>
    </row>
    <row r="341" spans="2:2" x14ac:dyDescent="0.2">
      <c r="B341" s="266"/>
    </row>
    <row r="342" spans="2:2" x14ac:dyDescent="0.2">
      <c r="B342" s="266"/>
    </row>
    <row r="343" spans="2:2" x14ac:dyDescent="0.2">
      <c r="B343" s="266"/>
    </row>
    <row r="344" spans="2:2" x14ac:dyDescent="0.2">
      <c r="B344" s="266"/>
    </row>
    <row r="345" spans="2:2" x14ac:dyDescent="0.2">
      <c r="B345" s="266"/>
    </row>
    <row r="346" spans="2:2" x14ac:dyDescent="0.2">
      <c r="B346" s="266"/>
    </row>
    <row r="347" spans="2:2" x14ac:dyDescent="0.2">
      <c r="B347" s="266"/>
    </row>
    <row r="348" spans="2:2" x14ac:dyDescent="0.2">
      <c r="B348" s="266"/>
    </row>
    <row r="349" spans="2:2" x14ac:dyDescent="0.2">
      <c r="B349" s="266"/>
    </row>
    <row r="350" spans="2:2" x14ac:dyDescent="0.2">
      <c r="B350" s="266"/>
    </row>
    <row r="351" spans="2:2" x14ac:dyDescent="0.2">
      <c r="B351" s="266"/>
    </row>
    <row r="352" spans="2:2" x14ac:dyDescent="0.2">
      <c r="B352" s="266"/>
    </row>
    <row r="353" spans="2:2" x14ac:dyDescent="0.2">
      <c r="B353" s="266"/>
    </row>
    <row r="354" spans="2:2" x14ac:dyDescent="0.2">
      <c r="B354" s="266"/>
    </row>
    <row r="355" spans="2:2" x14ac:dyDescent="0.2">
      <c r="B355" s="266"/>
    </row>
    <row r="356" spans="2:2" x14ac:dyDescent="0.2">
      <c r="B356" s="266"/>
    </row>
    <row r="357" spans="2:2" x14ac:dyDescent="0.2">
      <c r="B357" s="266"/>
    </row>
    <row r="358" spans="2:2" x14ac:dyDescent="0.2">
      <c r="B358" s="266"/>
    </row>
    <row r="359" spans="2:2" x14ac:dyDescent="0.2">
      <c r="B359" s="266"/>
    </row>
    <row r="360" spans="2:2" x14ac:dyDescent="0.2">
      <c r="B360" s="266"/>
    </row>
    <row r="361" spans="2:2" x14ac:dyDescent="0.2">
      <c r="B361" s="266"/>
    </row>
    <row r="362" spans="2:2" x14ac:dyDescent="0.2">
      <c r="B362" s="266"/>
    </row>
    <row r="363" spans="2:2" x14ac:dyDescent="0.2">
      <c r="B363" s="266"/>
    </row>
    <row r="364" spans="2:2" x14ac:dyDescent="0.2">
      <c r="B364" s="266"/>
    </row>
    <row r="365" spans="2:2" x14ac:dyDescent="0.2">
      <c r="B365" s="266"/>
    </row>
    <row r="366" spans="2:2" x14ac:dyDescent="0.2">
      <c r="B366" s="266"/>
    </row>
    <row r="367" spans="2:2" x14ac:dyDescent="0.2">
      <c r="B367" s="266"/>
    </row>
    <row r="368" spans="2:2" x14ac:dyDescent="0.2">
      <c r="B368" s="266"/>
    </row>
    <row r="369" spans="2:2" x14ac:dyDescent="0.2">
      <c r="B369" s="266"/>
    </row>
    <row r="370" spans="2:2" x14ac:dyDescent="0.2">
      <c r="B370" s="266"/>
    </row>
    <row r="371" spans="2:2" x14ac:dyDescent="0.2">
      <c r="B371" s="266"/>
    </row>
    <row r="372" spans="2:2" x14ac:dyDescent="0.2">
      <c r="B372" s="266"/>
    </row>
    <row r="373" spans="2:2" x14ac:dyDescent="0.2">
      <c r="B373" s="266"/>
    </row>
    <row r="374" spans="2:2" x14ac:dyDescent="0.2">
      <c r="B374" s="266"/>
    </row>
    <row r="375" spans="2:2" x14ac:dyDescent="0.2">
      <c r="B375" s="266"/>
    </row>
    <row r="376" spans="2:2" x14ac:dyDescent="0.2">
      <c r="B376" s="266"/>
    </row>
    <row r="377" spans="2:2" x14ac:dyDescent="0.2">
      <c r="B377" s="266"/>
    </row>
    <row r="378" spans="2:2" x14ac:dyDescent="0.2">
      <c r="B378" s="266"/>
    </row>
    <row r="379" spans="2:2" x14ac:dyDescent="0.2">
      <c r="B379" s="266"/>
    </row>
    <row r="380" spans="2:2" x14ac:dyDescent="0.2">
      <c r="B380" s="266"/>
    </row>
    <row r="381" spans="2:2" x14ac:dyDescent="0.2">
      <c r="B381" s="266"/>
    </row>
    <row r="382" spans="2:2" x14ac:dyDescent="0.2">
      <c r="B382" s="266"/>
    </row>
    <row r="383" spans="2:2" x14ac:dyDescent="0.2">
      <c r="B383" s="266"/>
    </row>
    <row r="384" spans="2:2" x14ac:dyDescent="0.2">
      <c r="B384" s="266"/>
    </row>
    <row r="385" spans="2:2" x14ac:dyDescent="0.2">
      <c r="B385" s="266"/>
    </row>
    <row r="386" spans="2:2" x14ac:dyDescent="0.2">
      <c r="B386" s="266"/>
    </row>
    <row r="387" spans="2:2" x14ac:dyDescent="0.2">
      <c r="B387" s="266"/>
    </row>
    <row r="388" spans="2:2" x14ac:dyDescent="0.2">
      <c r="B388" s="266"/>
    </row>
    <row r="389" spans="2:2" x14ac:dyDescent="0.2">
      <c r="B389" s="266"/>
    </row>
    <row r="390" spans="2:2" x14ac:dyDescent="0.2">
      <c r="B390" s="266"/>
    </row>
    <row r="391" spans="2:2" x14ac:dyDescent="0.2">
      <c r="B391" s="266"/>
    </row>
    <row r="392" spans="2:2" x14ac:dyDescent="0.2">
      <c r="B392" s="266"/>
    </row>
    <row r="393" spans="2:2" x14ac:dyDescent="0.2">
      <c r="B393" s="266"/>
    </row>
    <row r="394" spans="2:2" x14ac:dyDescent="0.2">
      <c r="B394" s="266"/>
    </row>
    <row r="395" spans="2:2" x14ac:dyDescent="0.2">
      <c r="B395" s="266"/>
    </row>
    <row r="396" spans="2:2" x14ac:dyDescent="0.2">
      <c r="B396" s="266"/>
    </row>
    <row r="397" spans="2:2" x14ac:dyDescent="0.2">
      <c r="B397" s="266"/>
    </row>
    <row r="398" spans="2:2" x14ac:dyDescent="0.2">
      <c r="B398" s="266"/>
    </row>
    <row r="399" spans="2:2" x14ac:dyDescent="0.2">
      <c r="B399" s="266"/>
    </row>
    <row r="400" spans="2:2" x14ac:dyDescent="0.2">
      <c r="B400" s="266"/>
    </row>
    <row r="401" spans="2:2" x14ac:dyDescent="0.2">
      <c r="B401" s="266"/>
    </row>
    <row r="402" spans="2:2" x14ac:dyDescent="0.2">
      <c r="B402" s="266"/>
    </row>
    <row r="403" spans="2:2" x14ac:dyDescent="0.2">
      <c r="B403" s="266"/>
    </row>
    <row r="404" spans="2:2" x14ac:dyDescent="0.2">
      <c r="B404" s="266"/>
    </row>
    <row r="405" spans="2:2" x14ac:dyDescent="0.2">
      <c r="B405" s="266"/>
    </row>
    <row r="406" spans="2:2" x14ac:dyDescent="0.2">
      <c r="B406" s="266"/>
    </row>
    <row r="407" spans="2:2" x14ac:dyDescent="0.2">
      <c r="B407" s="266"/>
    </row>
    <row r="408" spans="2:2" x14ac:dyDescent="0.2">
      <c r="B408" s="266"/>
    </row>
    <row r="409" spans="2:2" x14ac:dyDescent="0.2">
      <c r="B409" s="266"/>
    </row>
    <row r="410" spans="2:2" x14ac:dyDescent="0.2">
      <c r="B410" s="266"/>
    </row>
    <row r="411" spans="2:2" x14ac:dyDescent="0.2">
      <c r="B411" s="266"/>
    </row>
    <row r="412" spans="2:2" x14ac:dyDescent="0.2">
      <c r="B412" s="266"/>
    </row>
    <row r="413" spans="2:2" x14ac:dyDescent="0.2">
      <c r="B413" s="266"/>
    </row>
    <row r="414" spans="2:2" x14ac:dyDescent="0.2">
      <c r="B414" s="266"/>
    </row>
    <row r="415" spans="2:2" x14ac:dyDescent="0.2">
      <c r="B415" s="266"/>
    </row>
    <row r="416" spans="2:2" x14ac:dyDescent="0.2">
      <c r="B416" s="266"/>
    </row>
    <row r="417" spans="2:2" x14ac:dyDescent="0.2">
      <c r="B417" s="266"/>
    </row>
    <row r="418" spans="2:2" x14ac:dyDescent="0.2">
      <c r="B418" s="266"/>
    </row>
    <row r="419" spans="2:2" x14ac:dyDescent="0.2">
      <c r="B419" s="266"/>
    </row>
    <row r="420" spans="2:2" x14ac:dyDescent="0.2">
      <c r="B420" s="266"/>
    </row>
    <row r="421" spans="2:2" x14ac:dyDescent="0.2">
      <c r="B421" s="266"/>
    </row>
    <row r="422" spans="2:2" x14ac:dyDescent="0.2">
      <c r="B422" s="266"/>
    </row>
    <row r="423" spans="2:2" x14ac:dyDescent="0.2">
      <c r="B423" s="266"/>
    </row>
    <row r="424" spans="2:2" x14ac:dyDescent="0.2">
      <c r="B424" s="266"/>
    </row>
    <row r="425" spans="2:2" x14ac:dyDescent="0.2">
      <c r="B425" s="266"/>
    </row>
    <row r="426" spans="2:2" x14ac:dyDescent="0.2">
      <c r="B426" s="266"/>
    </row>
    <row r="427" spans="2:2" x14ac:dyDescent="0.2">
      <c r="B427" s="266"/>
    </row>
    <row r="428" spans="2:2" x14ac:dyDescent="0.2">
      <c r="B428" s="266"/>
    </row>
    <row r="429" spans="2:2" x14ac:dyDescent="0.2">
      <c r="B429" s="266"/>
    </row>
    <row r="430" spans="2:2" x14ac:dyDescent="0.2">
      <c r="B430" s="266"/>
    </row>
    <row r="431" spans="2:2" x14ac:dyDescent="0.2">
      <c r="B431" s="266"/>
    </row>
    <row r="432" spans="2:2" x14ac:dyDescent="0.2">
      <c r="B432" s="266"/>
    </row>
    <row r="433" spans="2:2" x14ac:dyDescent="0.2">
      <c r="B433" s="266"/>
    </row>
    <row r="434" spans="2:2" x14ac:dyDescent="0.2">
      <c r="B434" s="266"/>
    </row>
    <row r="435" spans="2:2" x14ac:dyDescent="0.2">
      <c r="B435" s="266"/>
    </row>
    <row r="436" spans="2:2" x14ac:dyDescent="0.2">
      <c r="B436" s="266"/>
    </row>
    <row r="437" spans="2:2" x14ac:dyDescent="0.2">
      <c r="B437" s="266"/>
    </row>
    <row r="438" spans="2:2" x14ac:dyDescent="0.2">
      <c r="B438" s="266"/>
    </row>
    <row r="439" spans="2:2" x14ac:dyDescent="0.2">
      <c r="B439" s="266"/>
    </row>
    <row r="440" spans="2:2" x14ac:dyDescent="0.2">
      <c r="B440" s="266"/>
    </row>
    <row r="441" spans="2:2" x14ac:dyDescent="0.2">
      <c r="B441" s="266"/>
    </row>
    <row r="442" spans="2:2" x14ac:dyDescent="0.2">
      <c r="B442" s="266"/>
    </row>
    <row r="443" spans="2:2" x14ac:dyDescent="0.2">
      <c r="B443" s="266"/>
    </row>
    <row r="444" spans="2:2" x14ac:dyDescent="0.2">
      <c r="B444" s="266"/>
    </row>
    <row r="445" spans="2:2" x14ac:dyDescent="0.2">
      <c r="B445" s="266"/>
    </row>
    <row r="446" spans="2:2" x14ac:dyDescent="0.2">
      <c r="B446" s="266"/>
    </row>
    <row r="447" spans="2:2" x14ac:dyDescent="0.2">
      <c r="B447" s="266"/>
    </row>
    <row r="448" spans="2:2" x14ac:dyDescent="0.2">
      <c r="B448" s="266"/>
    </row>
    <row r="449" spans="2:2" x14ac:dyDescent="0.2">
      <c r="B449" s="266"/>
    </row>
    <row r="450" spans="2:2" x14ac:dyDescent="0.2">
      <c r="B450" s="266"/>
    </row>
    <row r="451" spans="2:2" x14ac:dyDescent="0.2">
      <c r="B451" s="266"/>
    </row>
    <row r="452" spans="2:2" x14ac:dyDescent="0.2">
      <c r="B452" s="266"/>
    </row>
    <row r="453" spans="2:2" x14ac:dyDescent="0.2">
      <c r="B453" s="266"/>
    </row>
    <row r="454" spans="2:2" x14ac:dyDescent="0.2">
      <c r="B454" s="266"/>
    </row>
    <row r="455" spans="2:2" x14ac:dyDescent="0.2">
      <c r="B455" s="266"/>
    </row>
    <row r="456" spans="2:2" x14ac:dyDescent="0.2">
      <c r="B456" s="266"/>
    </row>
    <row r="457" spans="2:2" x14ac:dyDescent="0.2">
      <c r="B457" s="266"/>
    </row>
    <row r="458" spans="2:2" x14ac:dyDescent="0.2">
      <c r="B458" s="266"/>
    </row>
    <row r="459" spans="2:2" x14ac:dyDescent="0.2">
      <c r="B459" s="266"/>
    </row>
    <row r="460" spans="2:2" x14ac:dyDescent="0.2">
      <c r="B460" s="266"/>
    </row>
    <row r="461" spans="2:2" x14ac:dyDescent="0.2">
      <c r="B461" s="266"/>
    </row>
    <row r="462" spans="2:2" x14ac:dyDescent="0.2">
      <c r="B462" s="266"/>
    </row>
    <row r="463" spans="2:2" x14ac:dyDescent="0.2">
      <c r="B463" s="266"/>
    </row>
    <row r="464" spans="2:2" x14ac:dyDescent="0.2">
      <c r="B464" s="266"/>
    </row>
    <row r="465" spans="2:2" x14ac:dyDescent="0.2">
      <c r="B465" s="266"/>
    </row>
    <row r="466" spans="2:2" x14ac:dyDescent="0.2">
      <c r="B466" s="266"/>
    </row>
    <row r="467" spans="2:2" x14ac:dyDescent="0.2">
      <c r="B467" s="266"/>
    </row>
    <row r="468" spans="2:2" x14ac:dyDescent="0.2">
      <c r="B468" s="266"/>
    </row>
    <row r="469" spans="2:2" x14ac:dyDescent="0.2">
      <c r="B469" s="266"/>
    </row>
    <row r="470" spans="2:2" x14ac:dyDescent="0.2">
      <c r="B470" s="266"/>
    </row>
    <row r="471" spans="2:2" x14ac:dyDescent="0.2">
      <c r="B471" s="266"/>
    </row>
    <row r="472" spans="2:2" x14ac:dyDescent="0.2">
      <c r="B472" s="266"/>
    </row>
    <row r="473" spans="2:2" x14ac:dyDescent="0.2">
      <c r="B473" s="266"/>
    </row>
    <row r="474" spans="2:2" x14ac:dyDescent="0.2">
      <c r="B474" s="266"/>
    </row>
    <row r="475" spans="2:2" x14ac:dyDescent="0.2">
      <c r="B475" s="266"/>
    </row>
    <row r="476" spans="2:2" x14ac:dyDescent="0.2">
      <c r="B476" s="266"/>
    </row>
    <row r="477" spans="2:2" x14ac:dyDescent="0.2">
      <c r="B477" s="266"/>
    </row>
    <row r="478" spans="2:2" x14ac:dyDescent="0.2">
      <c r="B478" s="266"/>
    </row>
    <row r="479" spans="2:2" x14ac:dyDescent="0.2">
      <c r="B479" s="266"/>
    </row>
    <row r="480" spans="2:2" x14ac:dyDescent="0.2">
      <c r="B480" s="266"/>
    </row>
    <row r="481" spans="2:2" x14ac:dyDescent="0.2">
      <c r="B481" s="266"/>
    </row>
    <row r="482" spans="2:2" x14ac:dyDescent="0.2">
      <c r="B482" s="266"/>
    </row>
    <row r="483" spans="2:2" x14ac:dyDescent="0.2">
      <c r="B483" s="266"/>
    </row>
    <row r="484" spans="2:2" x14ac:dyDescent="0.2">
      <c r="B484" s="266"/>
    </row>
    <row r="485" spans="2:2" x14ac:dyDescent="0.2">
      <c r="B485" s="266"/>
    </row>
    <row r="486" spans="2:2" x14ac:dyDescent="0.2">
      <c r="B486" s="266"/>
    </row>
    <row r="487" spans="2:2" x14ac:dyDescent="0.2">
      <c r="B487" s="266"/>
    </row>
    <row r="488" spans="2:2" x14ac:dyDescent="0.2">
      <c r="B488" s="266"/>
    </row>
    <row r="489" spans="2:2" x14ac:dyDescent="0.2">
      <c r="B489" s="266"/>
    </row>
    <row r="490" spans="2:2" x14ac:dyDescent="0.2">
      <c r="B490" s="266"/>
    </row>
    <row r="491" spans="2:2" x14ac:dyDescent="0.2">
      <c r="B491" s="266"/>
    </row>
    <row r="492" spans="2:2" x14ac:dyDescent="0.2">
      <c r="B492" s="266"/>
    </row>
    <row r="493" spans="2:2" x14ac:dyDescent="0.2">
      <c r="B493" s="266"/>
    </row>
    <row r="494" spans="2:2" x14ac:dyDescent="0.2">
      <c r="B494" s="266"/>
    </row>
    <row r="495" spans="2:2" x14ac:dyDescent="0.2">
      <c r="B495" s="266"/>
    </row>
    <row r="496" spans="2:2" x14ac:dyDescent="0.2">
      <c r="B496" s="266"/>
    </row>
    <row r="497" spans="2:2" x14ac:dyDescent="0.2">
      <c r="B497" s="266"/>
    </row>
    <row r="498" spans="2:2" x14ac:dyDescent="0.2">
      <c r="B498" s="266"/>
    </row>
    <row r="499" spans="2:2" x14ac:dyDescent="0.2">
      <c r="B499" s="266"/>
    </row>
    <row r="500" spans="2:2" x14ac:dyDescent="0.2">
      <c r="B500" s="266"/>
    </row>
    <row r="501" spans="2:2" x14ac:dyDescent="0.2">
      <c r="B501" s="266"/>
    </row>
    <row r="502" spans="2:2" x14ac:dyDescent="0.2">
      <c r="B502" s="266"/>
    </row>
    <row r="503" spans="2:2" x14ac:dyDescent="0.2">
      <c r="B503" s="266"/>
    </row>
    <row r="504" spans="2:2" x14ac:dyDescent="0.2">
      <c r="B504" s="266"/>
    </row>
    <row r="505" spans="2:2" x14ac:dyDescent="0.2">
      <c r="B505" s="266"/>
    </row>
    <row r="506" spans="2:2" x14ac:dyDescent="0.2">
      <c r="B506" s="266"/>
    </row>
    <row r="507" spans="2:2" x14ac:dyDescent="0.2">
      <c r="B507" s="266"/>
    </row>
    <row r="508" spans="2:2" x14ac:dyDescent="0.2">
      <c r="B508" s="266"/>
    </row>
    <row r="509" spans="2:2" x14ac:dyDescent="0.2">
      <c r="B509" s="266"/>
    </row>
    <row r="510" spans="2:2" x14ac:dyDescent="0.2">
      <c r="B510" s="266"/>
    </row>
    <row r="511" spans="2:2" x14ac:dyDescent="0.2">
      <c r="B511" s="266"/>
    </row>
    <row r="512" spans="2:2" x14ac:dyDescent="0.2">
      <c r="B512" s="266"/>
    </row>
    <row r="513" spans="2:2" x14ac:dyDescent="0.2">
      <c r="B513" s="266"/>
    </row>
    <row r="514" spans="2:2" x14ac:dyDescent="0.2">
      <c r="B514" s="266"/>
    </row>
    <row r="515" spans="2:2" x14ac:dyDescent="0.2">
      <c r="B515" s="266"/>
    </row>
    <row r="516" spans="2:2" x14ac:dyDescent="0.2">
      <c r="B516" s="266"/>
    </row>
    <row r="517" spans="2:2" x14ac:dyDescent="0.2">
      <c r="B517" s="266"/>
    </row>
    <row r="518" spans="2:2" x14ac:dyDescent="0.2">
      <c r="B518" s="266"/>
    </row>
    <row r="519" spans="2:2" x14ac:dyDescent="0.2">
      <c r="B519" s="266"/>
    </row>
    <row r="520" spans="2:2" x14ac:dyDescent="0.2">
      <c r="B520" s="266"/>
    </row>
    <row r="521" spans="2:2" x14ac:dyDescent="0.2">
      <c r="B521" s="266"/>
    </row>
    <row r="522" spans="2:2" x14ac:dyDescent="0.2">
      <c r="B522" s="266"/>
    </row>
    <row r="523" spans="2:2" x14ac:dyDescent="0.2">
      <c r="B523" s="266"/>
    </row>
    <row r="524" spans="2:2" x14ac:dyDescent="0.2">
      <c r="B524" s="266"/>
    </row>
    <row r="525" spans="2:2" x14ac:dyDescent="0.2">
      <c r="B525" s="266"/>
    </row>
    <row r="526" spans="2:2" x14ac:dyDescent="0.2">
      <c r="B526" s="266"/>
    </row>
    <row r="527" spans="2:2" x14ac:dyDescent="0.2">
      <c r="B527" s="266"/>
    </row>
    <row r="528" spans="2:2" x14ac:dyDescent="0.2">
      <c r="B528" s="266"/>
    </row>
    <row r="529" spans="2:2" x14ac:dyDescent="0.2">
      <c r="B529" s="266"/>
    </row>
    <row r="530" spans="2:2" x14ac:dyDescent="0.2">
      <c r="B530" s="266"/>
    </row>
    <row r="531" spans="2:2" x14ac:dyDescent="0.2">
      <c r="B531" s="266"/>
    </row>
    <row r="532" spans="2:2" x14ac:dyDescent="0.2">
      <c r="B532" s="266"/>
    </row>
    <row r="533" spans="2:2" x14ac:dyDescent="0.2">
      <c r="B533" s="266"/>
    </row>
    <row r="534" spans="2:2" x14ac:dyDescent="0.2">
      <c r="B534" s="266"/>
    </row>
    <row r="535" spans="2:2" x14ac:dyDescent="0.2">
      <c r="B535" s="266"/>
    </row>
    <row r="536" spans="2:2" x14ac:dyDescent="0.2">
      <c r="B536" s="266"/>
    </row>
    <row r="537" spans="2:2" x14ac:dyDescent="0.2">
      <c r="B537" s="266"/>
    </row>
    <row r="538" spans="2:2" x14ac:dyDescent="0.2">
      <c r="B538" s="266"/>
    </row>
    <row r="539" spans="2:2" x14ac:dyDescent="0.2">
      <c r="B539" s="266"/>
    </row>
    <row r="540" spans="2:2" x14ac:dyDescent="0.2">
      <c r="B540" s="266"/>
    </row>
    <row r="541" spans="2:2" x14ac:dyDescent="0.2">
      <c r="B541" s="266"/>
    </row>
    <row r="542" spans="2:2" x14ac:dyDescent="0.2">
      <c r="B542" s="266"/>
    </row>
    <row r="543" spans="2:2" x14ac:dyDescent="0.2">
      <c r="B543" s="266"/>
    </row>
    <row r="544" spans="2:2" x14ac:dyDescent="0.2">
      <c r="B544" s="266"/>
    </row>
    <row r="545" spans="2:2" x14ac:dyDescent="0.2">
      <c r="B545" s="266"/>
    </row>
    <row r="546" spans="2:2" x14ac:dyDescent="0.2">
      <c r="B546" s="266"/>
    </row>
    <row r="547" spans="2:2" x14ac:dyDescent="0.2">
      <c r="B547" s="266"/>
    </row>
    <row r="548" spans="2:2" x14ac:dyDescent="0.2">
      <c r="B548" s="266"/>
    </row>
    <row r="549" spans="2:2" x14ac:dyDescent="0.2">
      <c r="B549" s="266"/>
    </row>
    <row r="550" spans="2:2" x14ac:dyDescent="0.2">
      <c r="B550" s="266"/>
    </row>
    <row r="551" spans="2:2" x14ac:dyDescent="0.2">
      <c r="B551" s="266"/>
    </row>
    <row r="552" spans="2:2" x14ac:dyDescent="0.2">
      <c r="B552" s="266"/>
    </row>
    <row r="553" spans="2:2" x14ac:dyDescent="0.2">
      <c r="B553" s="266"/>
    </row>
    <row r="554" spans="2:2" x14ac:dyDescent="0.2">
      <c r="B554" s="266"/>
    </row>
    <row r="555" spans="2:2" x14ac:dyDescent="0.2">
      <c r="B555" s="266"/>
    </row>
    <row r="556" spans="2:2" x14ac:dyDescent="0.2">
      <c r="B556" s="266"/>
    </row>
    <row r="557" spans="2:2" x14ac:dyDescent="0.2">
      <c r="B557" s="266"/>
    </row>
    <row r="558" spans="2:2" x14ac:dyDescent="0.2">
      <c r="B558" s="266"/>
    </row>
    <row r="559" spans="2:2" x14ac:dyDescent="0.2">
      <c r="B559" s="266"/>
    </row>
    <row r="560" spans="2:2" x14ac:dyDescent="0.2">
      <c r="B560" s="266"/>
    </row>
    <row r="561" spans="2:2" x14ac:dyDescent="0.2">
      <c r="B561" s="266"/>
    </row>
    <row r="562" spans="2:2" x14ac:dyDescent="0.2">
      <c r="B562" s="266"/>
    </row>
    <row r="563" spans="2:2" x14ac:dyDescent="0.2">
      <c r="B563" s="266"/>
    </row>
    <row r="564" spans="2:2" x14ac:dyDescent="0.2">
      <c r="B564" s="266"/>
    </row>
    <row r="565" spans="2:2" x14ac:dyDescent="0.2">
      <c r="B565" s="266"/>
    </row>
    <row r="566" spans="2:2" x14ac:dyDescent="0.2">
      <c r="B566" s="266"/>
    </row>
    <row r="567" spans="2:2" x14ac:dyDescent="0.2">
      <c r="B567" s="266"/>
    </row>
    <row r="568" spans="2:2" x14ac:dyDescent="0.2">
      <c r="B568" s="266"/>
    </row>
    <row r="569" spans="2:2" x14ac:dyDescent="0.2">
      <c r="B569" s="266"/>
    </row>
    <row r="570" spans="2:2" x14ac:dyDescent="0.2">
      <c r="B570" s="266"/>
    </row>
    <row r="571" spans="2:2" x14ac:dyDescent="0.2">
      <c r="B571" s="266"/>
    </row>
    <row r="572" spans="2:2" x14ac:dyDescent="0.2">
      <c r="B572" s="266"/>
    </row>
    <row r="573" spans="2:2" x14ac:dyDescent="0.2">
      <c r="B573" s="266"/>
    </row>
    <row r="574" spans="2:2" x14ac:dyDescent="0.2">
      <c r="B574" s="266"/>
    </row>
    <row r="575" spans="2:2" x14ac:dyDescent="0.2">
      <c r="B575" s="266"/>
    </row>
    <row r="576" spans="2:2" x14ac:dyDescent="0.2">
      <c r="B576" s="266"/>
    </row>
    <row r="577" spans="2:2" x14ac:dyDescent="0.2">
      <c r="B577" s="266"/>
    </row>
    <row r="578" spans="2:2" x14ac:dyDescent="0.2">
      <c r="B578" s="266"/>
    </row>
    <row r="579" spans="2:2" x14ac:dyDescent="0.2">
      <c r="B579" s="266"/>
    </row>
    <row r="580" spans="2:2" x14ac:dyDescent="0.2">
      <c r="B580" s="266"/>
    </row>
    <row r="581" spans="2:2" x14ac:dyDescent="0.2">
      <c r="B581" s="266"/>
    </row>
    <row r="582" spans="2:2" x14ac:dyDescent="0.2">
      <c r="B582" s="266"/>
    </row>
    <row r="583" spans="2:2" x14ac:dyDescent="0.2">
      <c r="B583" s="266"/>
    </row>
    <row r="584" spans="2:2" x14ac:dyDescent="0.2">
      <c r="B584" s="266"/>
    </row>
    <row r="585" spans="2:2" x14ac:dyDescent="0.2">
      <c r="B585" s="266"/>
    </row>
    <row r="586" spans="2:2" x14ac:dyDescent="0.2">
      <c r="B586" s="266"/>
    </row>
    <row r="587" spans="2:2" x14ac:dyDescent="0.2">
      <c r="B587" s="266"/>
    </row>
    <row r="588" spans="2:2" x14ac:dyDescent="0.2">
      <c r="B588" s="266"/>
    </row>
    <row r="589" spans="2:2" x14ac:dyDescent="0.2">
      <c r="B589" s="266"/>
    </row>
    <row r="590" spans="2:2" x14ac:dyDescent="0.2">
      <c r="B590" s="266"/>
    </row>
    <row r="591" spans="2:2" x14ac:dyDescent="0.2">
      <c r="B591" s="266"/>
    </row>
    <row r="592" spans="2:2" x14ac:dyDescent="0.2">
      <c r="B592" s="266"/>
    </row>
    <row r="593" spans="2:2" x14ac:dyDescent="0.2">
      <c r="B593" s="266"/>
    </row>
    <row r="594" spans="2:2" x14ac:dyDescent="0.2">
      <c r="B594" s="266"/>
    </row>
    <row r="595" spans="2:2" x14ac:dyDescent="0.2">
      <c r="B595" s="266"/>
    </row>
    <row r="596" spans="2:2" x14ac:dyDescent="0.2">
      <c r="B596" s="266"/>
    </row>
    <row r="597" spans="2:2" x14ac:dyDescent="0.2">
      <c r="B597" s="266"/>
    </row>
    <row r="598" spans="2:2" x14ac:dyDescent="0.2">
      <c r="B598" s="266"/>
    </row>
    <row r="599" spans="2:2" x14ac:dyDescent="0.2">
      <c r="B599" s="266"/>
    </row>
    <row r="600" spans="2:2" x14ac:dyDescent="0.2">
      <c r="B600" s="266"/>
    </row>
    <row r="601" spans="2:2" x14ac:dyDescent="0.2">
      <c r="B601" s="266"/>
    </row>
    <row r="602" spans="2:2" x14ac:dyDescent="0.2">
      <c r="B602" s="266"/>
    </row>
    <row r="603" spans="2:2" x14ac:dyDescent="0.2">
      <c r="B603" s="266"/>
    </row>
    <row r="604" spans="2:2" x14ac:dyDescent="0.2">
      <c r="B604" s="266"/>
    </row>
    <row r="605" spans="2:2" x14ac:dyDescent="0.2">
      <c r="B605" s="266"/>
    </row>
    <row r="606" spans="2:2" x14ac:dyDescent="0.2">
      <c r="B606" s="266"/>
    </row>
    <row r="607" spans="2:2" x14ac:dyDescent="0.2">
      <c r="B607" s="266"/>
    </row>
    <row r="608" spans="2:2" x14ac:dyDescent="0.2">
      <c r="B608" s="266"/>
    </row>
    <row r="609" spans="2:2" x14ac:dyDescent="0.2">
      <c r="B609" s="266"/>
    </row>
    <row r="610" spans="2:2" x14ac:dyDescent="0.2">
      <c r="B610" s="266"/>
    </row>
    <row r="611" spans="2:2" x14ac:dyDescent="0.2">
      <c r="B611" s="266"/>
    </row>
    <row r="612" spans="2:2" x14ac:dyDescent="0.2">
      <c r="B612" s="266"/>
    </row>
    <row r="613" spans="2:2" x14ac:dyDescent="0.2">
      <c r="B613" s="266"/>
    </row>
    <row r="614" spans="2:2" x14ac:dyDescent="0.2">
      <c r="B614" s="266"/>
    </row>
    <row r="615" spans="2:2" x14ac:dyDescent="0.2">
      <c r="B615" s="266"/>
    </row>
    <row r="616" spans="2:2" x14ac:dyDescent="0.2">
      <c r="B616" s="266"/>
    </row>
    <row r="617" spans="2:2" x14ac:dyDescent="0.2">
      <c r="B617" s="266"/>
    </row>
    <row r="618" spans="2:2" x14ac:dyDescent="0.2">
      <c r="B618" s="266"/>
    </row>
    <row r="619" spans="2:2" x14ac:dyDescent="0.2">
      <c r="B619" s="266"/>
    </row>
    <row r="620" spans="2:2" x14ac:dyDescent="0.2">
      <c r="B620" s="266"/>
    </row>
    <row r="621" spans="2:2" x14ac:dyDescent="0.2">
      <c r="B621" s="266"/>
    </row>
    <row r="622" spans="2:2" x14ac:dyDescent="0.2">
      <c r="B622" s="266"/>
    </row>
    <row r="623" spans="2:2" x14ac:dyDescent="0.2">
      <c r="B623" s="266"/>
    </row>
    <row r="624" spans="2:2" x14ac:dyDescent="0.2">
      <c r="B624" s="266"/>
    </row>
    <row r="625" spans="2:2" x14ac:dyDescent="0.2">
      <c r="B625" s="266"/>
    </row>
    <row r="626" spans="2:2" x14ac:dyDescent="0.2">
      <c r="B626" s="266"/>
    </row>
    <row r="627" spans="2:2" x14ac:dyDescent="0.2">
      <c r="B627" s="266"/>
    </row>
    <row r="628" spans="2:2" x14ac:dyDescent="0.2">
      <c r="B628" s="266"/>
    </row>
    <row r="629" spans="2:2" x14ac:dyDescent="0.2">
      <c r="B629" s="266"/>
    </row>
    <row r="630" spans="2:2" x14ac:dyDescent="0.2">
      <c r="B630" s="266"/>
    </row>
    <row r="631" spans="2:2" x14ac:dyDescent="0.2">
      <c r="B631" s="266"/>
    </row>
    <row r="632" spans="2:2" x14ac:dyDescent="0.2">
      <c r="B632" s="266"/>
    </row>
    <row r="633" spans="2:2" x14ac:dyDescent="0.2">
      <c r="B633" s="266"/>
    </row>
    <row r="634" spans="2:2" x14ac:dyDescent="0.2">
      <c r="B634" s="266"/>
    </row>
    <row r="635" spans="2:2" x14ac:dyDescent="0.2">
      <c r="B635" s="266"/>
    </row>
    <row r="636" spans="2:2" x14ac:dyDescent="0.2">
      <c r="B636" s="266"/>
    </row>
    <row r="637" spans="2:2" x14ac:dyDescent="0.2">
      <c r="B637" s="266"/>
    </row>
    <row r="638" spans="2:2" x14ac:dyDescent="0.2">
      <c r="B638" s="266"/>
    </row>
    <row r="639" spans="2:2" x14ac:dyDescent="0.2">
      <c r="B639" s="266"/>
    </row>
    <row r="640" spans="2:2" x14ac:dyDescent="0.2">
      <c r="B640" s="266"/>
    </row>
    <row r="641" spans="2:2" x14ac:dyDescent="0.2">
      <c r="B641" s="266"/>
    </row>
    <row r="642" spans="2:2" x14ac:dyDescent="0.2">
      <c r="B642" s="266"/>
    </row>
    <row r="643" spans="2:2" x14ac:dyDescent="0.2">
      <c r="B643" s="266"/>
    </row>
    <row r="644" spans="2:2" x14ac:dyDescent="0.2">
      <c r="B644" s="266"/>
    </row>
    <row r="645" spans="2:2" x14ac:dyDescent="0.2">
      <c r="B645" s="266"/>
    </row>
    <row r="646" spans="2:2" x14ac:dyDescent="0.2">
      <c r="B646" s="266"/>
    </row>
    <row r="647" spans="2:2" x14ac:dyDescent="0.2">
      <c r="B647" s="266"/>
    </row>
    <row r="648" spans="2:2" x14ac:dyDescent="0.2">
      <c r="B648" s="266"/>
    </row>
    <row r="649" spans="2:2" x14ac:dyDescent="0.2">
      <c r="B649" s="266"/>
    </row>
    <row r="650" spans="2:2" x14ac:dyDescent="0.2">
      <c r="B650" s="266"/>
    </row>
    <row r="651" spans="2:2" x14ac:dyDescent="0.2">
      <c r="B651" s="266"/>
    </row>
    <row r="652" spans="2:2" x14ac:dyDescent="0.2">
      <c r="B652" s="266"/>
    </row>
    <row r="653" spans="2:2" x14ac:dyDescent="0.2">
      <c r="B653" s="266"/>
    </row>
    <row r="654" spans="2:2" x14ac:dyDescent="0.2">
      <c r="B654" s="266"/>
    </row>
    <row r="655" spans="2:2" x14ac:dyDescent="0.2">
      <c r="B655" s="266"/>
    </row>
    <row r="656" spans="2:2" x14ac:dyDescent="0.2">
      <c r="B656" s="266"/>
    </row>
    <row r="657" spans="2:2" x14ac:dyDescent="0.2">
      <c r="B657" s="266"/>
    </row>
    <row r="658" spans="2:2" x14ac:dyDescent="0.2">
      <c r="B658" s="266"/>
    </row>
    <row r="659" spans="2:2" x14ac:dyDescent="0.2">
      <c r="B659" s="266"/>
    </row>
    <row r="660" spans="2:2" x14ac:dyDescent="0.2">
      <c r="B660" s="266"/>
    </row>
    <row r="661" spans="2:2" x14ac:dyDescent="0.2">
      <c r="B661" s="266"/>
    </row>
    <row r="662" spans="2:2" x14ac:dyDescent="0.2">
      <c r="B662" s="266"/>
    </row>
    <row r="663" spans="2:2" x14ac:dyDescent="0.2">
      <c r="B663" s="266"/>
    </row>
    <row r="664" spans="2:2" x14ac:dyDescent="0.2">
      <c r="B664" s="266"/>
    </row>
    <row r="665" spans="2:2" x14ac:dyDescent="0.2">
      <c r="B665" s="266"/>
    </row>
    <row r="666" spans="2:2" x14ac:dyDescent="0.2">
      <c r="B666" s="266"/>
    </row>
    <row r="667" spans="2:2" x14ac:dyDescent="0.2">
      <c r="B667" s="266"/>
    </row>
    <row r="668" spans="2:2" x14ac:dyDescent="0.2">
      <c r="B668" s="266"/>
    </row>
    <row r="669" spans="2:2" x14ac:dyDescent="0.2">
      <c r="B669" s="266"/>
    </row>
    <row r="670" spans="2:2" x14ac:dyDescent="0.2">
      <c r="B670" s="266"/>
    </row>
    <row r="671" spans="2:2" x14ac:dyDescent="0.2">
      <c r="B671" s="266"/>
    </row>
    <row r="672" spans="2:2" x14ac:dyDescent="0.2">
      <c r="B672" s="266"/>
    </row>
    <row r="673" spans="2:2" x14ac:dyDescent="0.2">
      <c r="B673" s="266"/>
    </row>
    <row r="674" spans="2:2" x14ac:dyDescent="0.2">
      <c r="B674" s="266"/>
    </row>
    <row r="675" spans="2:2" x14ac:dyDescent="0.2">
      <c r="B675" s="266"/>
    </row>
    <row r="676" spans="2:2" x14ac:dyDescent="0.2">
      <c r="B676" s="266"/>
    </row>
    <row r="677" spans="2:2" x14ac:dyDescent="0.2">
      <c r="B677" s="266"/>
    </row>
    <row r="678" spans="2:2" x14ac:dyDescent="0.2">
      <c r="B678" s="266"/>
    </row>
    <row r="679" spans="2:2" x14ac:dyDescent="0.2">
      <c r="B679" s="266"/>
    </row>
    <row r="680" spans="2:2" x14ac:dyDescent="0.2">
      <c r="B680" s="266"/>
    </row>
    <row r="681" spans="2:2" x14ac:dyDescent="0.2">
      <c r="B681" s="266"/>
    </row>
    <row r="682" spans="2:2" x14ac:dyDescent="0.2">
      <c r="B682" s="266"/>
    </row>
    <row r="683" spans="2:2" x14ac:dyDescent="0.2">
      <c r="B683" s="266"/>
    </row>
    <row r="684" spans="2:2" x14ac:dyDescent="0.2">
      <c r="B684" s="266"/>
    </row>
    <row r="685" spans="2:2" x14ac:dyDescent="0.2">
      <c r="B685" s="266"/>
    </row>
    <row r="686" spans="2:2" x14ac:dyDescent="0.2">
      <c r="B686" s="266"/>
    </row>
    <row r="687" spans="2:2" x14ac:dyDescent="0.2">
      <c r="B687" s="266"/>
    </row>
    <row r="688" spans="2:2" x14ac:dyDescent="0.2">
      <c r="B688" s="266"/>
    </row>
    <row r="689" spans="2:2" x14ac:dyDescent="0.2">
      <c r="B689" s="266"/>
    </row>
    <row r="690" spans="2:2" x14ac:dyDescent="0.2">
      <c r="B690" s="266"/>
    </row>
    <row r="691" spans="2:2" x14ac:dyDescent="0.2">
      <c r="B691" s="266"/>
    </row>
    <row r="692" spans="2:2" x14ac:dyDescent="0.2">
      <c r="B692" s="266"/>
    </row>
    <row r="693" spans="2:2" x14ac:dyDescent="0.2">
      <c r="B693" s="266"/>
    </row>
    <row r="694" spans="2:2" x14ac:dyDescent="0.2">
      <c r="B694" s="266"/>
    </row>
    <row r="695" spans="2:2" x14ac:dyDescent="0.2">
      <c r="B695" s="266"/>
    </row>
    <row r="696" spans="2:2" x14ac:dyDescent="0.2">
      <c r="B696" s="266"/>
    </row>
    <row r="697" spans="2:2" x14ac:dyDescent="0.2">
      <c r="B697" s="266"/>
    </row>
    <row r="698" spans="2:2" x14ac:dyDescent="0.2">
      <c r="B698" s="266"/>
    </row>
    <row r="699" spans="2:2" x14ac:dyDescent="0.2">
      <c r="B699" s="266"/>
    </row>
    <row r="700" spans="2:2" x14ac:dyDescent="0.2">
      <c r="B700" s="266"/>
    </row>
    <row r="701" spans="2:2" x14ac:dyDescent="0.2">
      <c r="B701" s="266"/>
    </row>
    <row r="702" spans="2:2" x14ac:dyDescent="0.2">
      <c r="B702" s="266"/>
    </row>
    <row r="703" spans="2:2" x14ac:dyDescent="0.2">
      <c r="B703" s="266"/>
    </row>
    <row r="704" spans="2:2" x14ac:dyDescent="0.2">
      <c r="B704" s="266"/>
    </row>
    <row r="705" spans="2:2" x14ac:dyDescent="0.2">
      <c r="B705" s="266"/>
    </row>
    <row r="706" spans="2:2" x14ac:dyDescent="0.2">
      <c r="B706" s="266"/>
    </row>
    <row r="707" spans="2:2" x14ac:dyDescent="0.2">
      <c r="B707" s="266"/>
    </row>
    <row r="708" spans="2:2" x14ac:dyDescent="0.2">
      <c r="B708" s="266"/>
    </row>
    <row r="709" spans="2:2" x14ac:dyDescent="0.2">
      <c r="B709" s="266"/>
    </row>
    <row r="710" spans="2:2" x14ac:dyDescent="0.2">
      <c r="B710" s="266"/>
    </row>
    <row r="711" spans="2:2" x14ac:dyDescent="0.2">
      <c r="B711" s="266"/>
    </row>
    <row r="712" spans="2:2" x14ac:dyDescent="0.2">
      <c r="B712" s="266"/>
    </row>
    <row r="713" spans="2:2" x14ac:dyDescent="0.2">
      <c r="B713" s="266"/>
    </row>
    <row r="714" spans="2:2" x14ac:dyDescent="0.2">
      <c r="B714" s="266"/>
    </row>
    <row r="715" spans="2:2" x14ac:dyDescent="0.2">
      <c r="B715" s="266"/>
    </row>
    <row r="716" spans="2:2" x14ac:dyDescent="0.2">
      <c r="B716" s="266"/>
    </row>
    <row r="717" spans="2:2" x14ac:dyDescent="0.2">
      <c r="B717" s="266"/>
    </row>
    <row r="718" spans="2:2" x14ac:dyDescent="0.2">
      <c r="B718" s="266"/>
    </row>
    <row r="719" spans="2:2" x14ac:dyDescent="0.2">
      <c r="B719" s="266"/>
    </row>
    <row r="720" spans="2:2" x14ac:dyDescent="0.2">
      <c r="B720" s="266"/>
    </row>
    <row r="721" spans="2:2" x14ac:dyDescent="0.2">
      <c r="B721" s="266"/>
    </row>
    <row r="722" spans="2:2" x14ac:dyDescent="0.2">
      <c r="B722" s="266"/>
    </row>
    <row r="723" spans="2:2" x14ac:dyDescent="0.2">
      <c r="B723" s="266"/>
    </row>
    <row r="724" spans="2:2" x14ac:dyDescent="0.2">
      <c r="B724" s="266"/>
    </row>
    <row r="725" spans="2:2" x14ac:dyDescent="0.2">
      <c r="B725" s="266"/>
    </row>
    <row r="726" spans="2:2" x14ac:dyDescent="0.2">
      <c r="B726" s="266"/>
    </row>
    <row r="727" spans="2:2" x14ac:dyDescent="0.2">
      <c r="B727" s="266"/>
    </row>
    <row r="728" spans="2:2" x14ac:dyDescent="0.2">
      <c r="B728" s="266"/>
    </row>
    <row r="729" spans="2:2" x14ac:dyDescent="0.2">
      <c r="B729" s="266"/>
    </row>
    <row r="730" spans="2:2" x14ac:dyDescent="0.2">
      <c r="B730" s="266"/>
    </row>
    <row r="731" spans="2:2" x14ac:dyDescent="0.2">
      <c r="B731" s="266"/>
    </row>
    <row r="732" spans="2:2" x14ac:dyDescent="0.2">
      <c r="B732" s="266"/>
    </row>
    <row r="733" spans="2:2" x14ac:dyDescent="0.2">
      <c r="B733" s="266"/>
    </row>
    <row r="734" spans="2:2" x14ac:dyDescent="0.2">
      <c r="B734" s="266"/>
    </row>
    <row r="735" spans="2:2" x14ac:dyDescent="0.2">
      <c r="B735" s="266"/>
    </row>
    <row r="736" spans="2:2" x14ac:dyDescent="0.2">
      <c r="B736" s="266"/>
    </row>
    <row r="737" spans="2:2" x14ac:dyDescent="0.2">
      <c r="B737" s="266"/>
    </row>
    <row r="738" spans="2:2" x14ac:dyDescent="0.2">
      <c r="B738" s="266"/>
    </row>
    <row r="739" spans="2:2" x14ac:dyDescent="0.2">
      <c r="B739" s="266"/>
    </row>
    <row r="740" spans="2:2" x14ac:dyDescent="0.2">
      <c r="B740" s="266"/>
    </row>
    <row r="741" spans="2:2" x14ac:dyDescent="0.2">
      <c r="B741" s="266"/>
    </row>
    <row r="742" spans="2:2" x14ac:dyDescent="0.2">
      <c r="B742" s="266"/>
    </row>
    <row r="743" spans="2:2" x14ac:dyDescent="0.2">
      <c r="B743" s="266"/>
    </row>
    <row r="744" spans="2:2" x14ac:dyDescent="0.2">
      <c r="B744" s="266"/>
    </row>
    <row r="745" spans="2:2" x14ac:dyDescent="0.2">
      <c r="B745" s="266"/>
    </row>
    <row r="746" spans="2:2" x14ac:dyDescent="0.2">
      <c r="B746" s="266"/>
    </row>
    <row r="747" spans="2:2" x14ac:dyDescent="0.2">
      <c r="B747" s="266"/>
    </row>
    <row r="748" spans="2:2" x14ac:dyDescent="0.2">
      <c r="B748" s="266"/>
    </row>
    <row r="749" spans="2:2" x14ac:dyDescent="0.2">
      <c r="B749" s="266"/>
    </row>
    <row r="750" spans="2:2" x14ac:dyDescent="0.2">
      <c r="B750" s="266"/>
    </row>
    <row r="751" spans="2:2" x14ac:dyDescent="0.2">
      <c r="B751" s="266"/>
    </row>
    <row r="752" spans="2:2" x14ac:dyDescent="0.2">
      <c r="B752" s="266"/>
    </row>
    <row r="753" spans="2:2" x14ac:dyDescent="0.2">
      <c r="B753" s="266"/>
    </row>
    <row r="754" spans="2:2" x14ac:dyDescent="0.2">
      <c r="B754" s="266"/>
    </row>
    <row r="755" spans="2:2" x14ac:dyDescent="0.2">
      <c r="B755" s="266"/>
    </row>
    <row r="756" spans="2:2" x14ac:dyDescent="0.2">
      <c r="B756" s="266"/>
    </row>
    <row r="757" spans="2:2" x14ac:dyDescent="0.2">
      <c r="B757" s="266"/>
    </row>
    <row r="758" spans="2:2" x14ac:dyDescent="0.2">
      <c r="B758" s="266"/>
    </row>
    <row r="759" spans="2:2" x14ac:dyDescent="0.2">
      <c r="B759" s="266"/>
    </row>
    <row r="760" spans="2:2" x14ac:dyDescent="0.2">
      <c r="B760" s="266"/>
    </row>
    <row r="761" spans="2:2" x14ac:dyDescent="0.2">
      <c r="B761" s="266"/>
    </row>
    <row r="762" spans="2:2" x14ac:dyDescent="0.2">
      <c r="B762" s="266"/>
    </row>
    <row r="763" spans="2:2" x14ac:dyDescent="0.2">
      <c r="B763" s="266"/>
    </row>
    <row r="764" spans="2:2" x14ac:dyDescent="0.2">
      <c r="B764" s="266"/>
    </row>
    <row r="765" spans="2:2" x14ac:dyDescent="0.2">
      <c r="B765" s="266"/>
    </row>
    <row r="766" spans="2:2" x14ac:dyDescent="0.2">
      <c r="B766" s="266"/>
    </row>
    <row r="767" spans="2:2" x14ac:dyDescent="0.2">
      <c r="B767" s="266"/>
    </row>
    <row r="768" spans="2:2" x14ac:dyDescent="0.2">
      <c r="B768" s="266"/>
    </row>
    <row r="769" spans="2:2" x14ac:dyDescent="0.2">
      <c r="B769" s="266"/>
    </row>
    <row r="770" spans="2:2" x14ac:dyDescent="0.2">
      <c r="B770" s="266"/>
    </row>
    <row r="771" spans="2:2" x14ac:dyDescent="0.2">
      <c r="B771" s="266"/>
    </row>
    <row r="772" spans="2:2" x14ac:dyDescent="0.2">
      <c r="B772" s="266"/>
    </row>
    <row r="773" spans="2:2" x14ac:dyDescent="0.2">
      <c r="B773" s="266"/>
    </row>
    <row r="774" spans="2:2" x14ac:dyDescent="0.2">
      <c r="B774" s="266"/>
    </row>
    <row r="775" spans="2:2" x14ac:dyDescent="0.2">
      <c r="B775" s="266"/>
    </row>
    <row r="776" spans="2:2" x14ac:dyDescent="0.2">
      <c r="B776" s="266"/>
    </row>
    <row r="777" spans="2:2" x14ac:dyDescent="0.2">
      <c r="B777" s="266"/>
    </row>
    <row r="778" spans="2:2" x14ac:dyDescent="0.2">
      <c r="B778" s="266"/>
    </row>
    <row r="779" spans="2:2" x14ac:dyDescent="0.2">
      <c r="B779" s="266"/>
    </row>
    <row r="780" spans="2:2" x14ac:dyDescent="0.2">
      <c r="B780" s="266"/>
    </row>
    <row r="781" spans="2:2" x14ac:dyDescent="0.2">
      <c r="B781" s="266"/>
    </row>
    <row r="782" spans="2:2" x14ac:dyDescent="0.2">
      <c r="B782" s="266"/>
    </row>
    <row r="783" spans="2:2" x14ac:dyDescent="0.2">
      <c r="B783" s="266"/>
    </row>
    <row r="784" spans="2:2" x14ac:dyDescent="0.2">
      <c r="B784" s="266"/>
    </row>
    <row r="785" spans="2:2" x14ac:dyDescent="0.2">
      <c r="B785" s="266"/>
    </row>
    <row r="786" spans="2:2" x14ac:dyDescent="0.2">
      <c r="B786" s="266"/>
    </row>
    <row r="787" spans="2:2" x14ac:dyDescent="0.2">
      <c r="B787" s="266"/>
    </row>
    <row r="788" spans="2:2" x14ac:dyDescent="0.2">
      <c r="B788" s="266"/>
    </row>
    <row r="789" spans="2:2" x14ac:dyDescent="0.2">
      <c r="B789" s="266"/>
    </row>
    <row r="790" spans="2:2" x14ac:dyDescent="0.2">
      <c r="B790" s="266"/>
    </row>
    <row r="791" spans="2:2" x14ac:dyDescent="0.2">
      <c r="B791" s="266"/>
    </row>
    <row r="792" spans="2:2" x14ac:dyDescent="0.2">
      <c r="B792" s="266"/>
    </row>
    <row r="793" spans="2:2" x14ac:dyDescent="0.2">
      <c r="B793" s="266"/>
    </row>
    <row r="794" spans="2:2" x14ac:dyDescent="0.2">
      <c r="B794" s="266"/>
    </row>
    <row r="795" spans="2:2" x14ac:dyDescent="0.2">
      <c r="B795" s="266"/>
    </row>
    <row r="796" spans="2:2" x14ac:dyDescent="0.2">
      <c r="B796" s="266"/>
    </row>
    <row r="797" spans="2:2" x14ac:dyDescent="0.2">
      <c r="B797" s="266"/>
    </row>
    <row r="798" spans="2:2" x14ac:dyDescent="0.2">
      <c r="B798" s="266"/>
    </row>
    <row r="799" spans="2:2" x14ac:dyDescent="0.2">
      <c r="B799" s="266"/>
    </row>
    <row r="800" spans="2:2" x14ac:dyDescent="0.2">
      <c r="B800" s="266"/>
    </row>
    <row r="801" spans="2:2" x14ac:dyDescent="0.2">
      <c r="B801" s="266"/>
    </row>
    <row r="802" spans="2:2" x14ac:dyDescent="0.2">
      <c r="B802" s="266"/>
    </row>
    <row r="803" spans="2:2" x14ac:dyDescent="0.2">
      <c r="B803" s="266"/>
    </row>
    <row r="804" spans="2:2" x14ac:dyDescent="0.2">
      <c r="B804" s="266"/>
    </row>
    <row r="805" spans="2:2" x14ac:dyDescent="0.2">
      <c r="B805" s="266"/>
    </row>
    <row r="806" spans="2:2" x14ac:dyDescent="0.2">
      <c r="B806" s="266"/>
    </row>
    <row r="807" spans="2:2" x14ac:dyDescent="0.2">
      <c r="B807" s="266"/>
    </row>
    <row r="808" spans="2:2" x14ac:dyDescent="0.2">
      <c r="B808" s="266"/>
    </row>
    <row r="809" spans="2:2" x14ac:dyDescent="0.2">
      <c r="B809" s="266"/>
    </row>
    <row r="810" spans="2:2" x14ac:dyDescent="0.2">
      <c r="B810" s="266"/>
    </row>
    <row r="811" spans="2:2" x14ac:dyDescent="0.2">
      <c r="B811" s="266"/>
    </row>
    <row r="812" spans="2:2" x14ac:dyDescent="0.2">
      <c r="B812" s="266"/>
    </row>
    <row r="813" spans="2:2" x14ac:dyDescent="0.2">
      <c r="B813" s="266"/>
    </row>
    <row r="814" spans="2:2" x14ac:dyDescent="0.2">
      <c r="B814" s="266"/>
    </row>
    <row r="815" spans="2:2" x14ac:dyDescent="0.2">
      <c r="B815" s="266"/>
    </row>
    <row r="816" spans="2:2" x14ac:dyDescent="0.2">
      <c r="B816" s="266"/>
    </row>
    <row r="817" spans="2:2" x14ac:dyDescent="0.2">
      <c r="B817" s="266"/>
    </row>
    <row r="818" spans="2:2" x14ac:dyDescent="0.2">
      <c r="B818" s="266"/>
    </row>
    <row r="819" spans="2:2" x14ac:dyDescent="0.2">
      <c r="B819" s="266"/>
    </row>
    <row r="820" spans="2:2" x14ac:dyDescent="0.2">
      <c r="B820" s="266"/>
    </row>
    <row r="821" spans="2:2" x14ac:dyDescent="0.2">
      <c r="B821" s="266"/>
    </row>
    <row r="822" spans="2:2" x14ac:dyDescent="0.2">
      <c r="B822" s="266"/>
    </row>
    <row r="823" spans="2:2" x14ac:dyDescent="0.2">
      <c r="B823" s="266"/>
    </row>
    <row r="824" spans="2:2" x14ac:dyDescent="0.2">
      <c r="B824" s="266"/>
    </row>
    <row r="825" spans="2:2" x14ac:dyDescent="0.2">
      <c r="B825" s="266"/>
    </row>
    <row r="826" spans="2:2" x14ac:dyDescent="0.2">
      <c r="B826" s="266"/>
    </row>
    <row r="827" spans="2:2" x14ac:dyDescent="0.2">
      <c r="B827" s="266"/>
    </row>
    <row r="828" spans="2:2" x14ac:dyDescent="0.2">
      <c r="B828" s="266"/>
    </row>
    <row r="829" spans="2:2" x14ac:dyDescent="0.2">
      <c r="B829" s="266"/>
    </row>
    <row r="830" spans="2:2" x14ac:dyDescent="0.2">
      <c r="B830" s="266"/>
    </row>
    <row r="831" spans="2:2" x14ac:dyDescent="0.2">
      <c r="B831" s="266"/>
    </row>
    <row r="832" spans="2:2" x14ac:dyDescent="0.2">
      <c r="B832" s="266"/>
    </row>
    <row r="833" spans="2:2" x14ac:dyDescent="0.2">
      <c r="B833" s="266"/>
    </row>
    <row r="834" spans="2:2" x14ac:dyDescent="0.2">
      <c r="B834" s="266"/>
    </row>
    <row r="835" spans="2:2" x14ac:dyDescent="0.2">
      <c r="B835" s="266"/>
    </row>
    <row r="836" spans="2:2" x14ac:dyDescent="0.2">
      <c r="B836" s="266"/>
    </row>
    <row r="837" spans="2:2" x14ac:dyDescent="0.2">
      <c r="B837" s="266"/>
    </row>
    <row r="838" spans="2:2" x14ac:dyDescent="0.2">
      <c r="B838" s="266"/>
    </row>
    <row r="839" spans="2:2" x14ac:dyDescent="0.2">
      <c r="B839" s="266"/>
    </row>
    <row r="840" spans="2:2" x14ac:dyDescent="0.2">
      <c r="B840" s="266"/>
    </row>
    <row r="841" spans="2:2" x14ac:dyDescent="0.2">
      <c r="B841" s="266"/>
    </row>
    <row r="842" spans="2:2" x14ac:dyDescent="0.2">
      <c r="B842" s="266"/>
    </row>
    <row r="843" spans="2:2" x14ac:dyDescent="0.2">
      <c r="B843" s="266"/>
    </row>
    <row r="844" spans="2:2" x14ac:dyDescent="0.2">
      <c r="B844" s="266"/>
    </row>
    <row r="845" spans="2:2" x14ac:dyDescent="0.2">
      <c r="B845" s="266"/>
    </row>
    <row r="846" spans="2:2" x14ac:dyDescent="0.2">
      <c r="B846" s="266"/>
    </row>
    <row r="847" spans="2:2" x14ac:dyDescent="0.2">
      <c r="B847" s="266"/>
    </row>
    <row r="848" spans="2:2" x14ac:dyDescent="0.2">
      <c r="B848" s="266"/>
    </row>
    <row r="849" spans="2:2" x14ac:dyDescent="0.2">
      <c r="B849" s="266"/>
    </row>
    <row r="850" spans="2:2" x14ac:dyDescent="0.2">
      <c r="B850" s="266"/>
    </row>
    <row r="851" spans="2:2" x14ac:dyDescent="0.2">
      <c r="B851" s="266"/>
    </row>
    <row r="852" spans="2:2" x14ac:dyDescent="0.2">
      <c r="B852" s="266"/>
    </row>
    <row r="853" spans="2:2" x14ac:dyDescent="0.2">
      <c r="B853" s="266"/>
    </row>
    <row r="854" spans="2:2" x14ac:dyDescent="0.2">
      <c r="B854" s="266"/>
    </row>
    <row r="855" spans="2:2" x14ac:dyDescent="0.2">
      <c r="B855" s="266"/>
    </row>
    <row r="856" spans="2:2" x14ac:dyDescent="0.2">
      <c r="B856" s="266"/>
    </row>
    <row r="857" spans="2:2" x14ac:dyDescent="0.2">
      <c r="B857" s="266"/>
    </row>
    <row r="858" spans="2:2" x14ac:dyDescent="0.2">
      <c r="B858" s="266"/>
    </row>
    <row r="859" spans="2:2" x14ac:dyDescent="0.2">
      <c r="B859" s="266"/>
    </row>
    <row r="860" spans="2:2" x14ac:dyDescent="0.2">
      <c r="B860" s="266"/>
    </row>
    <row r="861" spans="2:2" x14ac:dyDescent="0.2">
      <c r="B861" s="266"/>
    </row>
    <row r="862" spans="2:2" x14ac:dyDescent="0.2">
      <c r="B862" s="266"/>
    </row>
    <row r="863" spans="2:2" x14ac:dyDescent="0.2">
      <c r="B863" s="266"/>
    </row>
    <row r="864" spans="2:2" x14ac:dyDescent="0.2">
      <c r="B864" s="266"/>
    </row>
    <row r="865" spans="2:2" x14ac:dyDescent="0.2">
      <c r="B865" s="266"/>
    </row>
    <row r="866" spans="2:2" x14ac:dyDescent="0.2">
      <c r="B866" s="266"/>
    </row>
    <row r="867" spans="2:2" x14ac:dyDescent="0.2">
      <c r="B867" s="266"/>
    </row>
    <row r="868" spans="2:2" x14ac:dyDescent="0.2">
      <c r="B868" s="266"/>
    </row>
    <row r="869" spans="2:2" x14ac:dyDescent="0.2">
      <c r="B869" s="266"/>
    </row>
    <row r="870" spans="2:2" x14ac:dyDescent="0.2">
      <c r="B870" s="266"/>
    </row>
    <row r="871" spans="2:2" x14ac:dyDescent="0.2">
      <c r="B871" s="266"/>
    </row>
    <row r="872" spans="2:2" x14ac:dyDescent="0.2">
      <c r="B872" s="266"/>
    </row>
    <row r="873" spans="2:2" x14ac:dyDescent="0.2">
      <c r="B873" s="266"/>
    </row>
    <row r="874" spans="2:2" x14ac:dyDescent="0.2">
      <c r="B874" s="266"/>
    </row>
    <row r="875" spans="2:2" x14ac:dyDescent="0.2">
      <c r="B875" s="266"/>
    </row>
    <row r="876" spans="2:2" x14ac:dyDescent="0.2">
      <c r="B876" s="266"/>
    </row>
    <row r="877" spans="2:2" x14ac:dyDescent="0.2">
      <c r="B877" s="266"/>
    </row>
    <row r="878" spans="2:2" x14ac:dyDescent="0.2">
      <c r="B878" s="266"/>
    </row>
    <row r="879" spans="2:2" x14ac:dyDescent="0.2">
      <c r="B879" s="266"/>
    </row>
    <row r="880" spans="2:2" x14ac:dyDescent="0.2">
      <c r="B880" s="266"/>
    </row>
    <row r="881" spans="2:2" x14ac:dyDescent="0.2">
      <c r="B881" s="266"/>
    </row>
    <row r="882" spans="2:2" x14ac:dyDescent="0.2">
      <c r="B882" s="266"/>
    </row>
    <row r="883" spans="2:2" x14ac:dyDescent="0.2">
      <c r="B883" s="266"/>
    </row>
    <row r="884" spans="2:2" x14ac:dyDescent="0.2">
      <c r="B884" s="266"/>
    </row>
    <row r="885" spans="2:2" x14ac:dyDescent="0.2">
      <c r="B885" s="266"/>
    </row>
    <row r="886" spans="2:2" x14ac:dyDescent="0.2">
      <c r="B886" s="266"/>
    </row>
    <row r="887" spans="2:2" x14ac:dyDescent="0.2">
      <c r="B887" s="266"/>
    </row>
    <row r="888" spans="2:2" x14ac:dyDescent="0.2">
      <c r="B888" s="266"/>
    </row>
    <row r="889" spans="2:2" x14ac:dyDescent="0.2">
      <c r="B889" s="266"/>
    </row>
    <row r="890" spans="2:2" x14ac:dyDescent="0.2">
      <c r="B890" s="266"/>
    </row>
    <row r="891" spans="2:2" x14ac:dyDescent="0.2">
      <c r="B891" s="266"/>
    </row>
    <row r="892" spans="2:2" x14ac:dyDescent="0.2">
      <c r="B892" s="266"/>
    </row>
    <row r="893" spans="2:2" x14ac:dyDescent="0.2">
      <c r="B893" s="266"/>
    </row>
    <row r="894" spans="2:2" x14ac:dyDescent="0.2">
      <c r="B894" s="266"/>
    </row>
    <row r="895" spans="2:2" x14ac:dyDescent="0.2">
      <c r="B895" s="266"/>
    </row>
    <row r="896" spans="2:2" x14ac:dyDescent="0.2">
      <c r="B896" s="266"/>
    </row>
    <row r="897" spans="2:2" x14ac:dyDescent="0.2">
      <c r="B897" s="266"/>
    </row>
    <row r="898" spans="2:2" x14ac:dyDescent="0.2">
      <c r="B898" s="266"/>
    </row>
    <row r="899" spans="2:2" x14ac:dyDescent="0.2">
      <c r="B899" s="266"/>
    </row>
    <row r="900" spans="2:2" x14ac:dyDescent="0.2">
      <c r="B900" s="266"/>
    </row>
    <row r="901" spans="2:2" x14ac:dyDescent="0.2">
      <c r="B901" s="266"/>
    </row>
    <row r="902" spans="2:2" x14ac:dyDescent="0.2">
      <c r="B902" s="266"/>
    </row>
    <row r="903" spans="2:2" x14ac:dyDescent="0.2">
      <c r="B903" s="266"/>
    </row>
    <row r="904" spans="2:2" x14ac:dyDescent="0.2">
      <c r="B904" s="266"/>
    </row>
    <row r="905" spans="2:2" x14ac:dyDescent="0.2">
      <c r="B905" s="266"/>
    </row>
    <row r="906" spans="2:2" x14ac:dyDescent="0.2">
      <c r="B906" s="266"/>
    </row>
    <row r="907" spans="2:2" x14ac:dyDescent="0.2">
      <c r="B907" s="266"/>
    </row>
    <row r="908" spans="2:2" x14ac:dyDescent="0.2">
      <c r="B908" s="266"/>
    </row>
    <row r="909" spans="2:2" x14ac:dyDescent="0.2">
      <c r="B909" s="266"/>
    </row>
    <row r="910" spans="2:2" x14ac:dyDescent="0.2">
      <c r="B910" s="266"/>
    </row>
    <row r="911" spans="2:2" x14ac:dyDescent="0.2">
      <c r="B911" s="266"/>
    </row>
    <row r="912" spans="2:2" x14ac:dyDescent="0.2">
      <c r="B912" s="266"/>
    </row>
    <row r="913" spans="2:2" x14ac:dyDescent="0.2">
      <c r="B913" s="266"/>
    </row>
    <row r="914" spans="2:2" x14ac:dyDescent="0.2">
      <c r="B914" s="266"/>
    </row>
    <row r="915" spans="2:2" x14ac:dyDescent="0.2">
      <c r="B915" s="266"/>
    </row>
    <row r="916" spans="2:2" x14ac:dyDescent="0.2">
      <c r="B916" s="266"/>
    </row>
    <row r="917" spans="2:2" x14ac:dyDescent="0.2">
      <c r="B917" s="266"/>
    </row>
    <row r="918" spans="2:2" x14ac:dyDescent="0.2">
      <c r="B918" s="266"/>
    </row>
    <row r="919" spans="2:2" x14ac:dyDescent="0.2">
      <c r="B919" s="266"/>
    </row>
    <row r="920" spans="2:2" x14ac:dyDescent="0.2">
      <c r="B920" s="266"/>
    </row>
    <row r="921" spans="2:2" x14ac:dyDescent="0.2">
      <c r="B921" s="266"/>
    </row>
    <row r="922" spans="2:2" x14ac:dyDescent="0.2">
      <c r="B922" s="266"/>
    </row>
    <row r="923" spans="2:2" x14ac:dyDescent="0.2">
      <c r="B923" s="266"/>
    </row>
    <row r="924" spans="2:2" x14ac:dyDescent="0.2">
      <c r="B924" s="266"/>
    </row>
    <row r="925" spans="2:2" x14ac:dyDescent="0.2">
      <c r="B925" s="266"/>
    </row>
    <row r="926" spans="2:2" x14ac:dyDescent="0.2">
      <c r="B926" s="266"/>
    </row>
    <row r="927" spans="2:2" x14ac:dyDescent="0.2">
      <c r="B927" s="266"/>
    </row>
    <row r="928" spans="2:2" x14ac:dyDescent="0.2">
      <c r="B928" s="266"/>
    </row>
    <row r="929" spans="2:2" x14ac:dyDescent="0.2">
      <c r="B929" s="266"/>
    </row>
    <row r="930" spans="2:2" x14ac:dyDescent="0.2">
      <c r="B930" s="266"/>
    </row>
    <row r="931" spans="2:2" x14ac:dyDescent="0.2">
      <c r="B931" s="266"/>
    </row>
    <row r="932" spans="2:2" x14ac:dyDescent="0.2">
      <c r="B932" s="266"/>
    </row>
    <row r="933" spans="2:2" x14ac:dyDescent="0.2">
      <c r="B933" s="266"/>
    </row>
    <row r="934" spans="2:2" x14ac:dyDescent="0.2">
      <c r="B934" s="266"/>
    </row>
    <row r="935" spans="2:2" x14ac:dyDescent="0.2">
      <c r="B935" s="266"/>
    </row>
    <row r="936" spans="2:2" x14ac:dyDescent="0.2">
      <c r="B936" s="266"/>
    </row>
    <row r="937" spans="2:2" x14ac:dyDescent="0.2">
      <c r="B937" s="266"/>
    </row>
    <row r="938" spans="2:2" x14ac:dyDescent="0.2">
      <c r="B938" s="266"/>
    </row>
    <row r="939" spans="2:2" x14ac:dyDescent="0.2">
      <c r="B939" s="266"/>
    </row>
    <row r="940" spans="2:2" x14ac:dyDescent="0.2">
      <c r="B940" s="266"/>
    </row>
    <row r="941" spans="2:2" x14ac:dyDescent="0.2">
      <c r="B941" s="266"/>
    </row>
    <row r="942" spans="2:2" x14ac:dyDescent="0.2">
      <c r="B942" s="266"/>
    </row>
    <row r="943" spans="2:2" x14ac:dyDescent="0.2">
      <c r="B943" s="266"/>
    </row>
    <row r="944" spans="2:2" x14ac:dyDescent="0.2">
      <c r="B944" s="266"/>
    </row>
    <row r="945" spans="2:2" x14ac:dyDescent="0.2">
      <c r="B945" s="266"/>
    </row>
    <row r="946" spans="2:2" x14ac:dyDescent="0.2">
      <c r="B946" s="266"/>
    </row>
    <row r="947" spans="2:2" x14ac:dyDescent="0.2">
      <c r="B947" s="266"/>
    </row>
    <row r="948" spans="2:2" x14ac:dyDescent="0.2">
      <c r="B948" s="266"/>
    </row>
    <row r="949" spans="2:2" x14ac:dyDescent="0.2">
      <c r="B949" s="266"/>
    </row>
    <row r="950" spans="2:2" x14ac:dyDescent="0.2">
      <c r="B950" s="266"/>
    </row>
    <row r="951" spans="2:2" x14ac:dyDescent="0.2">
      <c r="B951" s="266"/>
    </row>
    <row r="952" spans="2:2" x14ac:dyDescent="0.2">
      <c r="B952" s="266"/>
    </row>
    <row r="953" spans="2:2" x14ac:dyDescent="0.2">
      <c r="B953" s="266"/>
    </row>
    <row r="954" spans="2:2" x14ac:dyDescent="0.2">
      <c r="B954" s="266"/>
    </row>
    <row r="955" spans="2:2" x14ac:dyDescent="0.2">
      <c r="B955" s="266"/>
    </row>
    <row r="956" spans="2:2" x14ac:dyDescent="0.2">
      <c r="B956" s="266"/>
    </row>
    <row r="957" spans="2:2" x14ac:dyDescent="0.2">
      <c r="B957" s="266"/>
    </row>
    <row r="958" spans="2:2" x14ac:dyDescent="0.2">
      <c r="B958" s="266"/>
    </row>
    <row r="959" spans="2:2" x14ac:dyDescent="0.2">
      <c r="B959" s="266"/>
    </row>
    <row r="960" spans="2:2" x14ac:dyDescent="0.2">
      <c r="B960" s="266"/>
    </row>
    <row r="961" spans="2:2" x14ac:dyDescent="0.2">
      <c r="B961" s="266"/>
    </row>
    <row r="962" spans="2:2" x14ac:dyDescent="0.2">
      <c r="B962" s="266"/>
    </row>
    <row r="963" spans="2:2" x14ac:dyDescent="0.2">
      <c r="B963" s="266"/>
    </row>
    <row r="964" spans="2:2" x14ac:dyDescent="0.2">
      <c r="B964" s="266"/>
    </row>
    <row r="965" spans="2:2" x14ac:dyDescent="0.2">
      <c r="B965" s="266"/>
    </row>
    <row r="966" spans="2:2" x14ac:dyDescent="0.2">
      <c r="B966" s="266"/>
    </row>
    <row r="967" spans="2:2" x14ac:dyDescent="0.2">
      <c r="B967" s="266"/>
    </row>
    <row r="968" spans="2:2" x14ac:dyDescent="0.2">
      <c r="B968" s="266"/>
    </row>
    <row r="969" spans="2:2" x14ac:dyDescent="0.2">
      <c r="B969" s="266"/>
    </row>
    <row r="970" spans="2:2" x14ac:dyDescent="0.2">
      <c r="B970" s="266"/>
    </row>
    <row r="971" spans="2:2" x14ac:dyDescent="0.2">
      <c r="B971" s="266"/>
    </row>
    <row r="972" spans="2:2" x14ac:dyDescent="0.2">
      <c r="B972" s="266"/>
    </row>
    <row r="973" spans="2:2" x14ac:dyDescent="0.2">
      <c r="B973" s="266"/>
    </row>
    <row r="974" spans="2:2" x14ac:dyDescent="0.2">
      <c r="B974" s="266"/>
    </row>
    <row r="975" spans="2:2" x14ac:dyDescent="0.2">
      <c r="B975" s="266"/>
    </row>
    <row r="976" spans="2:2" x14ac:dyDescent="0.2">
      <c r="B976" s="266"/>
    </row>
    <row r="977" spans="2:2" x14ac:dyDescent="0.2">
      <c r="B977" s="266"/>
    </row>
    <row r="978" spans="2:2" x14ac:dyDescent="0.2">
      <c r="B978" s="266"/>
    </row>
    <row r="979" spans="2:2" x14ac:dyDescent="0.2">
      <c r="B979" s="266"/>
    </row>
    <row r="980" spans="2:2" x14ac:dyDescent="0.2">
      <c r="B980" s="266"/>
    </row>
    <row r="981" spans="2:2" x14ac:dyDescent="0.2">
      <c r="B981" s="266"/>
    </row>
    <row r="982" spans="2:2" x14ac:dyDescent="0.2">
      <c r="B982" s="266"/>
    </row>
    <row r="983" spans="2:2" x14ac:dyDescent="0.2">
      <c r="B983" s="266"/>
    </row>
    <row r="984" spans="2:2" x14ac:dyDescent="0.2">
      <c r="B984" s="266"/>
    </row>
    <row r="985" spans="2:2" x14ac:dyDescent="0.2">
      <c r="B985" s="266"/>
    </row>
    <row r="986" spans="2:2" x14ac:dyDescent="0.2">
      <c r="B986" s="266"/>
    </row>
    <row r="987" spans="2:2" x14ac:dyDescent="0.2">
      <c r="B987" s="266"/>
    </row>
    <row r="988" spans="2:2" x14ac:dyDescent="0.2">
      <c r="B988" s="266"/>
    </row>
    <row r="989" spans="2:2" x14ac:dyDescent="0.2">
      <c r="B989" s="266"/>
    </row>
    <row r="990" spans="2:2" x14ac:dyDescent="0.2">
      <c r="B990" s="266"/>
    </row>
    <row r="991" spans="2:2" x14ac:dyDescent="0.2">
      <c r="B991" s="266"/>
    </row>
    <row r="992" spans="2:2" x14ac:dyDescent="0.2">
      <c r="B992" s="266"/>
    </row>
    <row r="993" spans="2:2" x14ac:dyDescent="0.2">
      <c r="B993" s="266"/>
    </row>
    <row r="994" spans="2:2" x14ac:dyDescent="0.2">
      <c r="B994" s="266"/>
    </row>
    <row r="995" spans="2:2" x14ac:dyDescent="0.2">
      <c r="B995" s="266"/>
    </row>
    <row r="996" spans="2:2" x14ac:dyDescent="0.2">
      <c r="B996" s="266"/>
    </row>
    <row r="997" spans="2:2" x14ac:dyDescent="0.2">
      <c r="B997" s="266"/>
    </row>
    <row r="998" spans="2:2" x14ac:dyDescent="0.2">
      <c r="B998" s="266"/>
    </row>
    <row r="999" spans="2:2" x14ac:dyDescent="0.2">
      <c r="B999" s="266"/>
    </row>
    <row r="1000" spans="2:2" x14ac:dyDescent="0.2">
      <c r="B1000" s="266"/>
    </row>
    <row r="1001" spans="2:2" x14ac:dyDescent="0.2">
      <c r="B1001" s="266"/>
    </row>
    <row r="1002" spans="2:2" x14ac:dyDescent="0.2">
      <c r="B1002" s="266"/>
    </row>
    <row r="1003" spans="2:2" x14ac:dyDescent="0.2">
      <c r="B1003" s="266"/>
    </row>
    <row r="1004" spans="2:2" x14ac:dyDescent="0.2">
      <c r="B1004" s="266"/>
    </row>
    <row r="1005" spans="2:2" x14ac:dyDescent="0.2">
      <c r="B1005" s="266"/>
    </row>
    <row r="1006" spans="2:2" x14ac:dyDescent="0.2">
      <c r="B1006" s="266"/>
    </row>
    <row r="1007" spans="2:2" x14ac:dyDescent="0.2">
      <c r="B1007" s="266"/>
    </row>
    <row r="1008" spans="2:2" x14ac:dyDescent="0.2">
      <c r="B1008" s="266"/>
    </row>
    <row r="1009" spans="2:2" x14ac:dyDescent="0.2">
      <c r="B1009" s="266"/>
    </row>
    <row r="1010" spans="2:2" x14ac:dyDescent="0.2">
      <c r="B1010" s="266"/>
    </row>
    <row r="1011" spans="2:2" x14ac:dyDescent="0.2">
      <c r="B1011" s="266"/>
    </row>
    <row r="1012" spans="2:2" x14ac:dyDescent="0.2">
      <c r="B1012" s="266"/>
    </row>
    <row r="1013" spans="2:2" x14ac:dyDescent="0.2">
      <c r="B1013" s="266"/>
    </row>
    <row r="1014" spans="2:2" x14ac:dyDescent="0.2">
      <c r="B1014" s="266"/>
    </row>
    <row r="1015" spans="2:2" x14ac:dyDescent="0.2">
      <c r="B1015" s="266"/>
    </row>
    <row r="1016" spans="2:2" x14ac:dyDescent="0.2">
      <c r="B1016" s="266"/>
    </row>
    <row r="1017" spans="2:2" x14ac:dyDescent="0.2">
      <c r="B1017" s="266"/>
    </row>
    <row r="1018" spans="2:2" x14ac:dyDescent="0.2">
      <c r="B1018" s="266"/>
    </row>
    <row r="1019" spans="2:2" x14ac:dyDescent="0.2">
      <c r="B1019" s="266"/>
    </row>
    <row r="1020" spans="2:2" x14ac:dyDescent="0.2">
      <c r="B1020" s="266"/>
    </row>
    <row r="1021" spans="2:2" x14ac:dyDescent="0.2">
      <c r="B1021" s="266"/>
    </row>
    <row r="1022" spans="2:2" x14ac:dyDescent="0.2">
      <c r="B1022" s="266"/>
    </row>
    <row r="1023" spans="2:2" x14ac:dyDescent="0.2">
      <c r="B1023" s="266"/>
    </row>
    <row r="1024" spans="2:2" x14ac:dyDescent="0.2">
      <c r="B1024" s="266"/>
    </row>
    <row r="1025" spans="2:2" x14ac:dyDescent="0.2">
      <c r="B1025" s="266"/>
    </row>
    <row r="1026" spans="2:2" x14ac:dyDescent="0.2">
      <c r="B1026" s="266"/>
    </row>
    <row r="1027" spans="2:2" x14ac:dyDescent="0.2">
      <c r="B1027" s="266"/>
    </row>
    <row r="1028" spans="2:2" x14ac:dyDescent="0.2">
      <c r="B1028" s="266"/>
    </row>
    <row r="1029" spans="2:2" x14ac:dyDescent="0.2">
      <c r="B1029" s="266"/>
    </row>
    <row r="1030" spans="2:2" x14ac:dyDescent="0.2">
      <c r="B1030" s="266"/>
    </row>
    <row r="1031" spans="2:2" x14ac:dyDescent="0.2">
      <c r="B1031" s="266"/>
    </row>
    <row r="1032" spans="2:2" x14ac:dyDescent="0.2">
      <c r="B1032" s="266"/>
    </row>
    <row r="1033" spans="2:2" x14ac:dyDescent="0.2">
      <c r="B1033" s="266"/>
    </row>
    <row r="1034" spans="2:2" x14ac:dyDescent="0.2">
      <c r="B1034" s="266"/>
    </row>
    <row r="1035" spans="2:2" x14ac:dyDescent="0.2">
      <c r="B1035" s="266"/>
    </row>
    <row r="1036" spans="2:2" x14ac:dyDescent="0.2">
      <c r="B1036" s="266"/>
    </row>
    <row r="1037" spans="2:2" x14ac:dyDescent="0.2">
      <c r="B1037" s="266"/>
    </row>
    <row r="1038" spans="2:2" x14ac:dyDescent="0.2">
      <c r="B1038" s="266"/>
    </row>
    <row r="1039" spans="2:2" x14ac:dyDescent="0.2">
      <c r="B1039" s="266"/>
    </row>
    <row r="1040" spans="2:2" x14ac:dyDescent="0.2">
      <c r="B1040" s="266"/>
    </row>
    <row r="1041" spans="2:2" x14ac:dyDescent="0.2">
      <c r="B1041" s="266"/>
    </row>
    <row r="1042" spans="2:2" x14ac:dyDescent="0.2">
      <c r="B1042" s="266"/>
    </row>
    <row r="1043" spans="2:2" x14ac:dyDescent="0.2">
      <c r="B1043" s="266"/>
    </row>
    <row r="1044" spans="2:2" x14ac:dyDescent="0.2">
      <c r="B1044" s="266"/>
    </row>
    <row r="1045" spans="2:2" x14ac:dyDescent="0.2">
      <c r="B1045" s="266"/>
    </row>
    <row r="1046" spans="2:2" x14ac:dyDescent="0.2">
      <c r="B1046" s="266"/>
    </row>
    <row r="1047" spans="2:2" x14ac:dyDescent="0.2">
      <c r="B1047" s="266"/>
    </row>
    <row r="1048" spans="2:2" x14ac:dyDescent="0.2">
      <c r="B1048" s="266"/>
    </row>
    <row r="1049" spans="2:2" x14ac:dyDescent="0.2">
      <c r="B1049" s="266"/>
    </row>
    <row r="1050" spans="2:2" x14ac:dyDescent="0.2">
      <c r="B1050" s="266"/>
    </row>
    <row r="1051" spans="2:2" x14ac:dyDescent="0.2">
      <c r="B1051" s="266"/>
    </row>
    <row r="1052" spans="2:2" x14ac:dyDescent="0.2">
      <c r="B1052" s="266"/>
    </row>
    <row r="1053" spans="2:2" x14ac:dyDescent="0.2">
      <c r="B1053" s="266"/>
    </row>
    <row r="1054" spans="2:2" x14ac:dyDescent="0.2">
      <c r="B1054" s="266"/>
    </row>
    <row r="1055" spans="2:2" x14ac:dyDescent="0.2">
      <c r="B1055" s="266"/>
    </row>
    <row r="1056" spans="2:2" x14ac:dyDescent="0.2">
      <c r="B1056" s="266"/>
    </row>
    <row r="1057" spans="2:2" x14ac:dyDescent="0.2">
      <c r="B1057" s="266"/>
    </row>
    <row r="1058" spans="2:2" x14ac:dyDescent="0.2">
      <c r="B1058" s="266"/>
    </row>
    <row r="1059" spans="2:2" x14ac:dyDescent="0.2">
      <c r="B1059" s="266"/>
    </row>
    <row r="1060" spans="2:2" x14ac:dyDescent="0.2">
      <c r="B1060" s="266"/>
    </row>
    <row r="1061" spans="2:2" x14ac:dyDescent="0.2">
      <c r="B1061" s="266"/>
    </row>
    <row r="1062" spans="2:2" x14ac:dyDescent="0.2">
      <c r="B1062" s="266"/>
    </row>
    <row r="1063" spans="2:2" x14ac:dyDescent="0.2">
      <c r="B1063" s="266"/>
    </row>
    <row r="1064" spans="2:2" x14ac:dyDescent="0.2">
      <c r="B1064" s="266"/>
    </row>
    <row r="1065" spans="2:2" x14ac:dyDescent="0.2">
      <c r="B1065" s="266"/>
    </row>
    <row r="1066" spans="2:2" x14ac:dyDescent="0.2">
      <c r="B1066" s="266"/>
    </row>
    <row r="1067" spans="2:2" x14ac:dyDescent="0.2">
      <c r="B1067" s="266"/>
    </row>
    <row r="1068" spans="2:2" x14ac:dyDescent="0.2">
      <c r="B1068" s="266"/>
    </row>
    <row r="1069" spans="2:2" x14ac:dyDescent="0.2">
      <c r="B1069" s="266"/>
    </row>
    <row r="1070" spans="2:2" x14ac:dyDescent="0.2">
      <c r="B1070" s="266"/>
    </row>
    <row r="1071" spans="2:2" x14ac:dyDescent="0.2">
      <c r="B1071" s="266"/>
    </row>
    <row r="1072" spans="2:2" x14ac:dyDescent="0.2">
      <c r="B1072" s="266"/>
    </row>
    <row r="1073" spans="2:2" x14ac:dyDescent="0.2">
      <c r="B1073" s="266"/>
    </row>
    <row r="1074" spans="2:2" x14ac:dyDescent="0.2">
      <c r="B1074" s="266"/>
    </row>
    <row r="1075" spans="2:2" x14ac:dyDescent="0.2">
      <c r="B1075" s="266"/>
    </row>
    <row r="1076" spans="2:2" x14ac:dyDescent="0.2">
      <c r="B1076" s="266"/>
    </row>
    <row r="1077" spans="2:2" x14ac:dyDescent="0.2">
      <c r="B1077" s="266"/>
    </row>
    <row r="1078" spans="2:2" x14ac:dyDescent="0.2">
      <c r="B1078" s="266"/>
    </row>
    <row r="1079" spans="2:2" x14ac:dyDescent="0.2">
      <c r="B1079" s="266"/>
    </row>
    <row r="1080" spans="2:2" x14ac:dyDescent="0.2">
      <c r="B1080" s="266"/>
    </row>
    <row r="1081" spans="2:2" x14ac:dyDescent="0.2">
      <c r="B1081" s="266"/>
    </row>
    <row r="1082" spans="2:2" x14ac:dyDescent="0.2">
      <c r="B1082" s="266"/>
    </row>
    <row r="1083" spans="2:2" x14ac:dyDescent="0.2">
      <c r="B1083" s="266"/>
    </row>
    <row r="1084" spans="2:2" x14ac:dyDescent="0.2">
      <c r="B1084" s="266"/>
    </row>
    <row r="1085" spans="2:2" x14ac:dyDescent="0.2">
      <c r="B1085" s="266"/>
    </row>
    <row r="1086" spans="2:2" x14ac:dyDescent="0.2">
      <c r="B1086" s="266"/>
    </row>
    <row r="1087" spans="2:2" x14ac:dyDescent="0.2">
      <c r="B1087" s="266"/>
    </row>
    <row r="1088" spans="2:2" x14ac:dyDescent="0.2">
      <c r="B1088" s="266"/>
    </row>
    <row r="1089" spans="2:2" x14ac:dyDescent="0.2">
      <c r="B1089" s="266"/>
    </row>
    <row r="1090" spans="2:2" x14ac:dyDescent="0.2">
      <c r="B1090" s="266"/>
    </row>
    <row r="1091" spans="2:2" x14ac:dyDescent="0.2">
      <c r="B1091" s="266"/>
    </row>
    <row r="1092" spans="2:2" x14ac:dyDescent="0.2">
      <c r="B1092" s="266"/>
    </row>
    <row r="1093" spans="2:2" x14ac:dyDescent="0.2">
      <c r="B1093" s="266"/>
    </row>
    <row r="1094" spans="2:2" x14ac:dyDescent="0.2">
      <c r="B1094" s="266"/>
    </row>
    <row r="1095" spans="2:2" x14ac:dyDescent="0.2">
      <c r="B1095" s="266"/>
    </row>
    <row r="1096" spans="2:2" x14ac:dyDescent="0.2">
      <c r="B1096" s="266"/>
    </row>
    <row r="1097" spans="2:2" x14ac:dyDescent="0.2">
      <c r="B1097" s="266"/>
    </row>
    <row r="1098" spans="2:2" x14ac:dyDescent="0.2">
      <c r="B1098" s="266"/>
    </row>
    <row r="1099" spans="2:2" x14ac:dyDescent="0.2">
      <c r="B1099" s="266"/>
    </row>
    <row r="1100" spans="2:2" x14ac:dyDescent="0.2">
      <c r="B1100" s="266"/>
    </row>
    <row r="1101" spans="2:2" x14ac:dyDescent="0.2">
      <c r="B1101" s="266"/>
    </row>
    <row r="1102" spans="2:2" x14ac:dyDescent="0.2">
      <c r="B1102" s="266"/>
    </row>
    <row r="1103" spans="2:2" x14ac:dyDescent="0.2">
      <c r="B1103" s="266"/>
    </row>
    <row r="1104" spans="2:2" x14ac:dyDescent="0.2">
      <c r="B1104" s="266"/>
    </row>
    <row r="1105" spans="2:2" x14ac:dyDescent="0.2">
      <c r="B1105" s="266"/>
    </row>
    <row r="1106" spans="2:2" x14ac:dyDescent="0.2">
      <c r="B1106" s="266"/>
    </row>
    <row r="1107" spans="2:2" x14ac:dyDescent="0.2">
      <c r="B1107" s="266"/>
    </row>
    <row r="1108" spans="2:2" x14ac:dyDescent="0.2">
      <c r="B1108" s="266"/>
    </row>
    <row r="1109" spans="2:2" x14ac:dyDescent="0.2">
      <c r="B1109" s="266"/>
    </row>
    <row r="1110" spans="2:2" x14ac:dyDescent="0.2">
      <c r="B1110" s="266"/>
    </row>
    <row r="1111" spans="2:2" x14ac:dyDescent="0.2">
      <c r="B1111" s="266"/>
    </row>
    <row r="1112" spans="2:2" x14ac:dyDescent="0.2">
      <c r="B1112" s="266"/>
    </row>
    <row r="1113" spans="2:2" x14ac:dyDescent="0.2">
      <c r="B1113" s="266"/>
    </row>
    <row r="1114" spans="2:2" x14ac:dyDescent="0.2">
      <c r="B1114" s="266"/>
    </row>
    <row r="1115" spans="2:2" x14ac:dyDescent="0.2">
      <c r="B1115" s="266"/>
    </row>
    <row r="1116" spans="2:2" x14ac:dyDescent="0.2">
      <c r="B1116" s="266"/>
    </row>
    <row r="1117" spans="2:2" x14ac:dyDescent="0.2">
      <c r="B1117" s="266"/>
    </row>
    <row r="1118" spans="2:2" x14ac:dyDescent="0.2">
      <c r="B1118" s="266"/>
    </row>
    <row r="1119" spans="2:2" x14ac:dyDescent="0.2">
      <c r="B1119" s="266"/>
    </row>
    <row r="1120" spans="2:2" x14ac:dyDescent="0.2">
      <c r="B1120" s="266"/>
    </row>
    <row r="1121" spans="2:2" x14ac:dyDescent="0.2">
      <c r="B1121" s="266"/>
    </row>
    <row r="1122" spans="2:2" x14ac:dyDescent="0.2">
      <c r="B1122" s="266"/>
    </row>
    <row r="1123" spans="2:2" x14ac:dyDescent="0.2">
      <c r="B1123" s="266"/>
    </row>
    <row r="1124" spans="2:2" x14ac:dyDescent="0.2">
      <c r="B1124" s="266"/>
    </row>
    <row r="1125" spans="2:2" x14ac:dyDescent="0.2">
      <c r="B1125" s="266"/>
    </row>
    <row r="1126" spans="2:2" x14ac:dyDescent="0.2">
      <c r="B1126" s="266"/>
    </row>
    <row r="1127" spans="2:2" x14ac:dyDescent="0.2">
      <c r="B1127" s="266"/>
    </row>
    <row r="1128" spans="2:2" x14ac:dyDescent="0.2">
      <c r="B1128" s="266"/>
    </row>
    <row r="1129" spans="2:2" x14ac:dyDescent="0.2">
      <c r="B1129" s="266"/>
    </row>
    <row r="1130" spans="2:2" x14ac:dyDescent="0.2">
      <c r="B1130" s="266"/>
    </row>
    <row r="1131" spans="2:2" x14ac:dyDescent="0.2">
      <c r="B1131" s="266"/>
    </row>
    <row r="1132" spans="2:2" x14ac:dyDescent="0.2">
      <c r="B1132" s="266"/>
    </row>
    <row r="1133" spans="2:2" x14ac:dyDescent="0.2">
      <c r="B1133" s="266"/>
    </row>
    <row r="1134" spans="2:2" x14ac:dyDescent="0.2">
      <c r="B1134" s="266"/>
    </row>
    <row r="1135" spans="2:2" x14ac:dyDescent="0.2">
      <c r="B1135" s="266"/>
    </row>
    <row r="1136" spans="2:2" x14ac:dyDescent="0.2">
      <c r="B1136" s="266"/>
    </row>
    <row r="1137" spans="2:2" x14ac:dyDescent="0.2">
      <c r="B1137" s="266"/>
    </row>
    <row r="1138" spans="2:2" x14ac:dyDescent="0.2">
      <c r="B1138" s="266"/>
    </row>
    <row r="1139" spans="2:2" x14ac:dyDescent="0.2">
      <c r="B1139" s="266"/>
    </row>
    <row r="1140" spans="2:2" x14ac:dyDescent="0.2">
      <c r="B1140" s="266"/>
    </row>
    <row r="1141" spans="2:2" x14ac:dyDescent="0.2">
      <c r="B1141" s="266"/>
    </row>
    <row r="1142" spans="2:2" x14ac:dyDescent="0.2">
      <c r="B1142" s="266"/>
    </row>
    <row r="1143" spans="2:2" x14ac:dyDescent="0.2">
      <c r="B1143" s="266"/>
    </row>
    <row r="1144" spans="2:2" x14ac:dyDescent="0.2">
      <c r="B1144" s="266"/>
    </row>
    <row r="1145" spans="2:2" x14ac:dyDescent="0.2">
      <c r="B1145" s="266"/>
    </row>
    <row r="1146" spans="2:2" x14ac:dyDescent="0.2">
      <c r="B1146" s="266"/>
    </row>
    <row r="1147" spans="2:2" x14ac:dyDescent="0.2">
      <c r="B1147" s="266"/>
    </row>
    <row r="1148" spans="2:2" x14ac:dyDescent="0.2">
      <c r="B1148" s="266"/>
    </row>
    <row r="1149" spans="2:2" x14ac:dyDescent="0.2">
      <c r="B1149" s="266"/>
    </row>
    <row r="1150" spans="2:2" x14ac:dyDescent="0.2">
      <c r="B1150" s="266"/>
    </row>
    <row r="1151" spans="2:2" x14ac:dyDescent="0.2">
      <c r="B1151" s="266"/>
    </row>
    <row r="1152" spans="2:2" x14ac:dyDescent="0.2">
      <c r="B1152" s="266"/>
    </row>
    <row r="1153" spans="2:2" x14ac:dyDescent="0.2">
      <c r="B1153" s="266"/>
    </row>
    <row r="1154" spans="2:2" x14ac:dyDescent="0.2">
      <c r="B1154" s="266"/>
    </row>
    <row r="1155" spans="2:2" x14ac:dyDescent="0.2">
      <c r="B1155" s="266"/>
    </row>
    <row r="1156" spans="2:2" x14ac:dyDescent="0.2">
      <c r="B1156" s="266"/>
    </row>
    <row r="1157" spans="2:2" x14ac:dyDescent="0.2">
      <c r="B1157" s="266"/>
    </row>
    <row r="1158" spans="2:2" x14ac:dyDescent="0.2">
      <c r="B1158" s="266"/>
    </row>
    <row r="1159" spans="2:2" x14ac:dyDescent="0.2">
      <c r="B1159" s="266"/>
    </row>
    <row r="1160" spans="2:2" x14ac:dyDescent="0.2">
      <c r="B1160" s="266"/>
    </row>
    <row r="1161" spans="2:2" x14ac:dyDescent="0.2">
      <c r="B1161" s="266"/>
    </row>
    <row r="1162" spans="2:2" x14ac:dyDescent="0.2">
      <c r="B1162" s="266"/>
    </row>
    <row r="1163" spans="2:2" x14ac:dyDescent="0.2">
      <c r="B1163" s="266"/>
    </row>
    <row r="1164" spans="2:2" x14ac:dyDescent="0.2">
      <c r="B1164" s="266"/>
    </row>
    <row r="1165" spans="2:2" x14ac:dyDescent="0.2">
      <c r="B1165" s="266"/>
    </row>
    <row r="1166" spans="2:2" x14ac:dyDescent="0.2">
      <c r="B1166" s="266"/>
    </row>
    <row r="1167" spans="2:2" x14ac:dyDescent="0.2">
      <c r="B1167" s="266"/>
    </row>
    <row r="1168" spans="2:2" x14ac:dyDescent="0.2">
      <c r="B1168" s="266"/>
    </row>
    <row r="1169" spans="2:2" x14ac:dyDescent="0.2">
      <c r="B1169" s="266"/>
    </row>
    <row r="1170" spans="2:2" x14ac:dyDescent="0.2">
      <c r="B1170" s="266"/>
    </row>
    <row r="1171" spans="2:2" x14ac:dyDescent="0.2">
      <c r="B1171" s="266"/>
    </row>
    <row r="1172" spans="2:2" x14ac:dyDescent="0.2">
      <c r="B1172" s="266"/>
    </row>
    <row r="1173" spans="2:2" x14ac:dyDescent="0.2">
      <c r="B1173" s="266"/>
    </row>
    <row r="1174" spans="2:2" x14ac:dyDescent="0.2">
      <c r="B1174" s="266"/>
    </row>
    <row r="1175" spans="2:2" x14ac:dyDescent="0.2">
      <c r="B1175" s="266"/>
    </row>
    <row r="1176" spans="2:2" x14ac:dyDescent="0.2">
      <c r="B1176" s="266"/>
    </row>
    <row r="1177" spans="2:2" x14ac:dyDescent="0.2">
      <c r="B1177" s="266"/>
    </row>
    <row r="1178" spans="2:2" x14ac:dyDescent="0.2">
      <c r="B1178" s="266"/>
    </row>
    <row r="1179" spans="2:2" x14ac:dyDescent="0.2">
      <c r="B1179" s="266"/>
    </row>
    <row r="1180" spans="2:2" x14ac:dyDescent="0.2">
      <c r="B1180" s="266"/>
    </row>
    <row r="1181" spans="2:2" x14ac:dyDescent="0.2">
      <c r="B1181" s="266"/>
    </row>
    <row r="1182" spans="2:2" x14ac:dyDescent="0.2">
      <c r="B1182" s="266"/>
    </row>
    <row r="1183" spans="2:2" x14ac:dyDescent="0.2">
      <c r="B1183" s="266"/>
    </row>
    <row r="1184" spans="2:2" x14ac:dyDescent="0.2">
      <c r="B1184" s="266"/>
    </row>
    <row r="1185" spans="2:2" x14ac:dyDescent="0.2">
      <c r="B1185" s="266"/>
    </row>
    <row r="1186" spans="2:2" x14ac:dyDescent="0.2">
      <c r="B1186" s="266"/>
    </row>
    <row r="1187" spans="2:2" x14ac:dyDescent="0.2">
      <c r="B1187" s="266"/>
    </row>
    <row r="1188" spans="2:2" x14ac:dyDescent="0.2">
      <c r="B1188" s="266"/>
    </row>
    <row r="1189" spans="2:2" x14ac:dyDescent="0.2">
      <c r="B1189" s="266"/>
    </row>
    <row r="1190" spans="2:2" x14ac:dyDescent="0.2">
      <c r="B1190" s="266"/>
    </row>
    <row r="1191" spans="2:2" x14ac:dyDescent="0.2">
      <c r="B1191" s="266"/>
    </row>
    <row r="1192" spans="2:2" x14ac:dyDescent="0.2">
      <c r="B1192" s="266"/>
    </row>
    <row r="1193" spans="2:2" x14ac:dyDescent="0.2">
      <c r="B1193" s="266"/>
    </row>
    <row r="1194" spans="2:2" x14ac:dyDescent="0.2">
      <c r="B1194" s="266"/>
    </row>
    <row r="1195" spans="2:2" x14ac:dyDescent="0.2">
      <c r="B1195" s="266"/>
    </row>
    <row r="1196" spans="2:2" x14ac:dyDescent="0.2">
      <c r="B1196" s="266"/>
    </row>
    <row r="1197" spans="2:2" x14ac:dyDescent="0.2">
      <c r="B1197" s="266"/>
    </row>
    <row r="1198" spans="2:2" x14ac:dyDescent="0.2">
      <c r="B1198" s="266"/>
    </row>
    <row r="1199" spans="2:2" x14ac:dyDescent="0.2">
      <c r="B1199" s="266"/>
    </row>
    <row r="1200" spans="2:2" x14ac:dyDescent="0.2">
      <c r="B1200" s="266"/>
    </row>
    <row r="1201" spans="2:2" x14ac:dyDescent="0.2">
      <c r="B1201" s="266"/>
    </row>
    <row r="1202" spans="2:2" x14ac:dyDescent="0.2">
      <c r="B1202" s="266"/>
    </row>
    <row r="1203" spans="2:2" x14ac:dyDescent="0.2">
      <c r="B1203" s="266"/>
    </row>
    <row r="1204" spans="2:2" x14ac:dyDescent="0.2">
      <c r="B1204" s="266"/>
    </row>
    <row r="1205" spans="2:2" x14ac:dyDescent="0.2">
      <c r="B1205" s="266"/>
    </row>
    <row r="1206" spans="2:2" x14ac:dyDescent="0.2">
      <c r="B1206" s="266"/>
    </row>
    <row r="1207" spans="2:2" x14ac:dyDescent="0.2">
      <c r="B1207" s="266"/>
    </row>
    <row r="1208" spans="2:2" x14ac:dyDescent="0.2">
      <c r="B1208" s="266"/>
    </row>
    <row r="1209" spans="2:2" x14ac:dyDescent="0.2">
      <c r="B1209" s="266"/>
    </row>
    <row r="1210" spans="2:2" x14ac:dyDescent="0.2">
      <c r="B1210" s="266"/>
    </row>
    <row r="1211" spans="2:2" x14ac:dyDescent="0.2">
      <c r="B1211" s="266"/>
    </row>
    <row r="1212" spans="2:2" x14ac:dyDescent="0.2">
      <c r="B1212" s="266"/>
    </row>
    <row r="1213" spans="2:2" x14ac:dyDescent="0.2">
      <c r="B1213" s="266"/>
    </row>
    <row r="1214" spans="2:2" x14ac:dyDescent="0.2">
      <c r="B1214" s="266"/>
    </row>
    <row r="1215" spans="2:2" x14ac:dyDescent="0.2">
      <c r="B1215" s="266"/>
    </row>
    <row r="1216" spans="2:2" x14ac:dyDescent="0.2">
      <c r="B1216" s="266"/>
    </row>
    <row r="1217" spans="2:2" x14ac:dyDescent="0.2">
      <c r="B1217" s="266"/>
    </row>
    <row r="1218" spans="2:2" x14ac:dyDescent="0.2">
      <c r="B1218" s="266"/>
    </row>
    <row r="1219" spans="2:2" x14ac:dyDescent="0.2">
      <c r="B1219" s="266"/>
    </row>
    <row r="1220" spans="2:2" x14ac:dyDescent="0.2">
      <c r="B1220" s="266"/>
    </row>
    <row r="1221" spans="2:2" x14ac:dyDescent="0.2">
      <c r="B1221" s="266"/>
    </row>
    <row r="1222" spans="2:2" x14ac:dyDescent="0.2">
      <c r="B1222" s="266"/>
    </row>
    <row r="1223" spans="2:2" x14ac:dyDescent="0.2">
      <c r="B1223" s="266"/>
    </row>
    <row r="1224" spans="2:2" x14ac:dyDescent="0.2">
      <c r="B1224" s="266"/>
    </row>
    <row r="1225" spans="2:2" x14ac:dyDescent="0.2">
      <c r="B1225" s="266"/>
    </row>
    <row r="1226" spans="2:2" x14ac:dyDescent="0.2">
      <c r="B1226" s="266"/>
    </row>
    <row r="1227" spans="2:2" x14ac:dyDescent="0.2">
      <c r="B1227" s="266"/>
    </row>
    <row r="1228" spans="2:2" x14ac:dyDescent="0.2">
      <c r="B1228" s="266"/>
    </row>
    <row r="1229" spans="2:2" x14ac:dyDescent="0.2">
      <c r="B1229" s="266"/>
    </row>
    <row r="1230" spans="2:2" x14ac:dyDescent="0.2">
      <c r="B1230" s="266"/>
    </row>
    <row r="1231" spans="2:2" x14ac:dyDescent="0.2">
      <c r="B1231" s="266"/>
    </row>
    <row r="1232" spans="2:2" x14ac:dyDescent="0.2">
      <c r="B1232" s="266"/>
    </row>
    <row r="1233" spans="2:2" x14ac:dyDescent="0.2">
      <c r="B1233" s="266"/>
    </row>
    <row r="1234" spans="2:2" x14ac:dyDescent="0.2">
      <c r="B1234" s="266"/>
    </row>
    <row r="1235" spans="2:2" x14ac:dyDescent="0.2">
      <c r="B1235" s="266"/>
    </row>
    <row r="1236" spans="2:2" x14ac:dyDescent="0.2">
      <c r="B1236" s="266"/>
    </row>
    <row r="1237" spans="2:2" x14ac:dyDescent="0.2">
      <c r="B1237" s="266"/>
    </row>
    <row r="1238" spans="2:2" x14ac:dyDescent="0.2">
      <c r="B1238" s="266"/>
    </row>
    <row r="1239" spans="2:2" x14ac:dyDescent="0.2">
      <c r="B1239" s="266"/>
    </row>
    <row r="1240" spans="2:2" x14ac:dyDescent="0.2">
      <c r="B1240" s="266"/>
    </row>
    <row r="1241" spans="2:2" x14ac:dyDescent="0.2">
      <c r="B1241" s="266"/>
    </row>
    <row r="1242" spans="2:2" x14ac:dyDescent="0.2">
      <c r="B1242" s="266"/>
    </row>
    <row r="1243" spans="2:2" x14ac:dyDescent="0.2">
      <c r="B1243" s="266"/>
    </row>
    <row r="1244" spans="2:2" x14ac:dyDescent="0.2">
      <c r="B1244" s="266"/>
    </row>
    <row r="1245" spans="2:2" x14ac:dyDescent="0.2">
      <c r="B1245" s="266"/>
    </row>
    <row r="1246" spans="2:2" x14ac:dyDescent="0.2">
      <c r="B1246" s="266"/>
    </row>
    <row r="1247" spans="2:2" x14ac:dyDescent="0.2">
      <c r="B1247" s="266"/>
    </row>
    <row r="1248" spans="2:2" x14ac:dyDescent="0.2">
      <c r="B1248" s="266"/>
    </row>
    <row r="1249" spans="2:2" x14ac:dyDescent="0.2">
      <c r="B1249" s="266"/>
    </row>
    <row r="1250" spans="2:2" x14ac:dyDescent="0.2">
      <c r="B1250" s="266"/>
    </row>
    <row r="1251" spans="2:2" x14ac:dyDescent="0.2">
      <c r="B1251" s="266"/>
    </row>
    <row r="1252" spans="2:2" x14ac:dyDescent="0.2">
      <c r="B1252" s="266"/>
    </row>
    <row r="1253" spans="2:2" x14ac:dyDescent="0.2">
      <c r="B1253" s="266"/>
    </row>
    <row r="1254" spans="2:2" x14ac:dyDescent="0.2">
      <c r="B1254" s="266"/>
    </row>
    <row r="1255" spans="2:2" x14ac:dyDescent="0.2">
      <c r="B1255" s="266"/>
    </row>
    <row r="1256" spans="2:2" x14ac:dyDescent="0.2">
      <c r="B1256" s="266"/>
    </row>
    <row r="1257" spans="2:2" x14ac:dyDescent="0.2">
      <c r="B1257" s="266"/>
    </row>
    <row r="1258" spans="2:2" x14ac:dyDescent="0.2">
      <c r="B1258" s="266"/>
    </row>
    <row r="1259" spans="2:2" x14ac:dyDescent="0.2">
      <c r="B1259" s="266"/>
    </row>
    <row r="1260" spans="2:2" x14ac:dyDescent="0.2">
      <c r="B1260" s="266"/>
    </row>
    <row r="1261" spans="2:2" x14ac:dyDescent="0.2">
      <c r="B1261" s="266"/>
    </row>
    <row r="1262" spans="2:2" x14ac:dyDescent="0.2">
      <c r="B1262" s="266"/>
    </row>
    <row r="1263" spans="2:2" x14ac:dyDescent="0.2">
      <c r="B1263" s="266"/>
    </row>
    <row r="1264" spans="2:2" x14ac:dyDescent="0.2">
      <c r="B1264" s="266"/>
    </row>
    <row r="1265" spans="2:2" x14ac:dyDescent="0.2">
      <c r="B1265" s="266"/>
    </row>
    <row r="1266" spans="2:2" x14ac:dyDescent="0.2">
      <c r="B1266" s="266"/>
    </row>
    <row r="1267" spans="2:2" x14ac:dyDescent="0.2">
      <c r="B1267" s="266"/>
    </row>
    <row r="1268" spans="2:2" x14ac:dyDescent="0.2">
      <c r="B1268" s="266"/>
    </row>
    <row r="1269" spans="2:2" x14ac:dyDescent="0.2">
      <c r="B1269" s="266"/>
    </row>
    <row r="1270" spans="2:2" x14ac:dyDescent="0.2">
      <c r="B1270" s="266"/>
    </row>
    <row r="1271" spans="2:2" x14ac:dyDescent="0.2">
      <c r="B1271" s="266"/>
    </row>
    <row r="1272" spans="2:2" x14ac:dyDescent="0.2">
      <c r="B1272" s="266"/>
    </row>
    <row r="1273" spans="2:2" x14ac:dyDescent="0.2">
      <c r="B1273" s="266"/>
    </row>
    <row r="1274" spans="2:2" x14ac:dyDescent="0.2">
      <c r="B1274" s="266"/>
    </row>
    <row r="1275" spans="2:2" x14ac:dyDescent="0.2">
      <c r="B1275" s="266"/>
    </row>
    <row r="1276" spans="2:2" x14ac:dyDescent="0.2">
      <c r="B1276" s="266"/>
    </row>
    <row r="1277" spans="2:2" x14ac:dyDescent="0.2">
      <c r="B1277" s="266"/>
    </row>
    <row r="1278" spans="2:2" x14ac:dyDescent="0.2">
      <c r="B1278" s="266"/>
    </row>
    <row r="1279" spans="2:2" x14ac:dyDescent="0.2">
      <c r="B1279" s="266"/>
    </row>
    <row r="1280" spans="2:2" x14ac:dyDescent="0.2">
      <c r="B1280" s="266"/>
    </row>
    <row r="1281" spans="2:2" x14ac:dyDescent="0.2">
      <c r="B1281" s="266"/>
    </row>
    <row r="1282" spans="2:2" x14ac:dyDescent="0.2">
      <c r="B1282" s="266"/>
    </row>
    <row r="1283" spans="2:2" x14ac:dyDescent="0.2">
      <c r="B1283" s="266"/>
    </row>
    <row r="1284" spans="2:2" x14ac:dyDescent="0.2">
      <c r="B1284" s="266"/>
    </row>
    <row r="1285" spans="2:2" x14ac:dyDescent="0.2">
      <c r="B1285" s="266"/>
    </row>
    <row r="1286" spans="2:2" x14ac:dyDescent="0.2">
      <c r="B1286" s="266"/>
    </row>
    <row r="1287" spans="2:2" x14ac:dyDescent="0.2">
      <c r="B1287" s="266"/>
    </row>
    <row r="1288" spans="2:2" x14ac:dyDescent="0.2">
      <c r="B1288" s="266"/>
    </row>
    <row r="1289" spans="2:2" x14ac:dyDescent="0.2">
      <c r="B1289" s="266"/>
    </row>
    <row r="1290" spans="2:2" x14ac:dyDescent="0.2">
      <c r="B1290" s="266"/>
    </row>
    <row r="1291" spans="2:2" x14ac:dyDescent="0.2">
      <c r="B1291" s="266"/>
    </row>
    <row r="1292" spans="2:2" x14ac:dyDescent="0.2">
      <c r="B1292" s="266"/>
    </row>
    <row r="1293" spans="2:2" x14ac:dyDescent="0.2">
      <c r="B1293" s="266"/>
    </row>
    <row r="1294" spans="2:2" x14ac:dyDescent="0.2">
      <c r="B1294" s="266"/>
    </row>
    <row r="1295" spans="2:2" x14ac:dyDescent="0.2">
      <c r="B1295" s="266"/>
    </row>
    <row r="1296" spans="2:2" x14ac:dyDescent="0.2">
      <c r="B1296" s="266"/>
    </row>
    <row r="1297" spans="2:2" x14ac:dyDescent="0.2">
      <c r="B1297" s="266"/>
    </row>
    <row r="1298" spans="2:2" x14ac:dyDescent="0.2">
      <c r="B1298" s="266"/>
    </row>
    <row r="1299" spans="2:2" x14ac:dyDescent="0.2">
      <c r="B1299" s="266"/>
    </row>
    <row r="1300" spans="2:2" x14ac:dyDescent="0.2">
      <c r="B1300" s="266"/>
    </row>
    <row r="1301" spans="2:2" x14ac:dyDescent="0.2">
      <c r="B1301" s="266"/>
    </row>
    <row r="1302" spans="2:2" x14ac:dyDescent="0.2">
      <c r="B1302" s="266"/>
    </row>
    <row r="1303" spans="2:2" x14ac:dyDescent="0.2">
      <c r="B1303" s="266"/>
    </row>
    <row r="1304" spans="2:2" x14ac:dyDescent="0.2">
      <c r="B1304" s="266"/>
    </row>
    <row r="1305" spans="2:2" x14ac:dyDescent="0.2">
      <c r="B1305" s="266"/>
    </row>
    <row r="1306" spans="2:2" x14ac:dyDescent="0.2">
      <c r="B1306" s="266"/>
    </row>
    <row r="1307" spans="2:2" x14ac:dyDescent="0.2">
      <c r="B1307" s="266"/>
    </row>
    <row r="1308" spans="2:2" x14ac:dyDescent="0.2">
      <c r="B1308" s="266"/>
    </row>
    <row r="1309" spans="2:2" x14ac:dyDescent="0.2">
      <c r="B1309" s="266"/>
    </row>
    <row r="1310" spans="2:2" x14ac:dyDescent="0.2">
      <c r="B1310" s="266"/>
    </row>
    <row r="1311" spans="2:2" x14ac:dyDescent="0.2">
      <c r="B1311" s="266"/>
    </row>
    <row r="1312" spans="2:2" x14ac:dyDescent="0.2">
      <c r="B1312" s="266"/>
    </row>
    <row r="1313" spans="2:2" x14ac:dyDescent="0.2">
      <c r="B1313" s="266"/>
    </row>
    <row r="1314" spans="2:2" x14ac:dyDescent="0.2">
      <c r="B1314" s="266"/>
    </row>
    <row r="1315" spans="2:2" x14ac:dyDescent="0.2">
      <c r="B1315" s="266"/>
    </row>
    <row r="1316" spans="2:2" x14ac:dyDescent="0.2">
      <c r="B1316" s="266"/>
    </row>
    <row r="1317" spans="2:2" x14ac:dyDescent="0.2">
      <c r="B1317" s="266"/>
    </row>
    <row r="1318" spans="2:2" x14ac:dyDescent="0.2">
      <c r="B1318" s="266"/>
    </row>
    <row r="1319" spans="2:2" x14ac:dyDescent="0.2">
      <c r="B1319" s="266"/>
    </row>
    <row r="1320" spans="2:2" x14ac:dyDescent="0.2">
      <c r="B1320" s="266"/>
    </row>
    <row r="1321" spans="2:2" x14ac:dyDescent="0.2">
      <c r="B1321" s="266"/>
    </row>
    <row r="1322" spans="2:2" x14ac:dyDescent="0.2">
      <c r="B1322" s="266"/>
    </row>
    <row r="1323" spans="2:2" x14ac:dyDescent="0.2">
      <c r="B1323" s="266"/>
    </row>
    <row r="1324" spans="2:2" x14ac:dyDescent="0.2">
      <c r="B1324" s="266"/>
    </row>
    <row r="1325" spans="2:2" x14ac:dyDescent="0.2">
      <c r="B1325" s="266"/>
    </row>
    <row r="1326" spans="2:2" x14ac:dyDescent="0.2">
      <c r="B1326" s="266"/>
    </row>
    <row r="1327" spans="2:2" x14ac:dyDescent="0.2">
      <c r="B1327" s="266"/>
    </row>
    <row r="1328" spans="2:2" x14ac:dyDescent="0.2">
      <c r="B1328" s="266"/>
    </row>
    <row r="1329" spans="2:2" x14ac:dyDescent="0.2">
      <c r="B1329" s="266"/>
    </row>
    <row r="1330" spans="2:2" x14ac:dyDescent="0.2">
      <c r="B1330" s="266"/>
    </row>
    <row r="1331" spans="2:2" x14ac:dyDescent="0.2">
      <c r="B1331" s="266"/>
    </row>
    <row r="1332" spans="2:2" x14ac:dyDescent="0.2">
      <c r="B1332" s="266"/>
    </row>
    <row r="1333" spans="2:2" x14ac:dyDescent="0.2">
      <c r="B1333" s="266"/>
    </row>
    <row r="1334" spans="2:2" x14ac:dyDescent="0.2">
      <c r="B1334" s="266"/>
    </row>
    <row r="1335" spans="2:2" x14ac:dyDescent="0.2">
      <c r="B1335" s="266"/>
    </row>
    <row r="1336" spans="2:2" x14ac:dyDescent="0.2">
      <c r="B1336" s="266"/>
    </row>
    <row r="1337" spans="2:2" x14ac:dyDescent="0.2">
      <c r="B1337" s="266"/>
    </row>
    <row r="1338" spans="2:2" x14ac:dyDescent="0.2">
      <c r="B1338" s="266"/>
    </row>
    <row r="1339" spans="2:2" x14ac:dyDescent="0.2">
      <c r="B1339" s="266"/>
    </row>
    <row r="1340" spans="2:2" x14ac:dyDescent="0.2">
      <c r="B1340" s="266"/>
    </row>
    <row r="1341" spans="2:2" x14ac:dyDescent="0.2">
      <c r="B1341" s="266"/>
    </row>
    <row r="1342" spans="2:2" x14ac:dyDescent="0.2">
      <c r="B1342" s="266"/>
    </row>
    <row r="1343" spans="2:2" x14ac:dyDescent="0.2">
      <c r="B1343" s="266"/>
    </row>
    <row r="1344" spans="2:2" x14ac:dyDescent="0.2">
      <c r="B1344" s="266"/>
    </row>
    <row r="1345" spans="2:2" x14ac:dyDescent="0.2">
      <c r="B1345" s="266"/>
    </row>
    <row r="1346" spans="2:2" x14ac:dyDescent="0.2">
      <c r="B1346" s="266"/>
    </row>
    <row r="1347" spans="2:2" x14ac:dyDescent="0.2">
      <c r="B1347" s="266"/>
    </row>
    <row r="1348" spans="2:2" x14ac:dyDescent="0.2">
      <c r="B1348" s="266"/>
    </row>
    <row r="1349" spans="2:2" x14ac:dyDescent="0.2">
      <c r="B1349" s="266"/>
    </row>
    <row r="1350" spans="2:2" x14ac:dyDescent="0.2">
      <c r="B1350" s="266"/>
    </row>
    <row r="1351" spans="2:2" x14ac:dyDescent="0.2">
      <c r="B1351" s="266"/>
    </row>
    <row r="1352" spans="2:2" x14ac:dyDescent="0.2">
      <c r="B1352" s="266"/>
    </row>
    <row r="1353" spans="2:2" x14ac:dyDescent="0.2">
      <c r="B1353" s="266"/>
    </row>
    <row r="1354" spans="2:2" x14ac:dyDescent="0.2">
      <c r="B1354" s="266"/>
    </row>
    <row r="1355" spans="2:2" x14ac:dyDescent="0.2">
      <c r="B1355" s="266"/>
    </row>
    <row r="1356" spans="2:2" x14ac:dyDescent="0.2">
      <c r="B1356" s="266"/>
    </row>
    <row r="1357" spans="2:2" x14ac:dyDescent="0.2">
      <c r="B1357" s="266"/>
    </row>
    <row r="1358" spans="2:2" x14ac:dyDescent="0.2">
      <c r="B1358" s="266"/>
    </row>
    <row r="1359" spans="2:2" x14ac:dyDescent="0.2">
      <c r="B1359" s="266"/>
    </row>
    <row r="1360" spans="2:2" x14ac:dyDescent="0.2">
      <c r="B1360" s="266"/>
    </row>
    <row r="1361" spans="2:2" x14ac:dyDescent="0.2">
      <c r="B1361" s="266"/>
    </row>
    <row r="1362" spans="2:2" x14ac:dyDescent="0.2">
      <c r="B1362" s="266"/>
    </row>
    <row r="1363" spans="2:2" x14ac:dyDescent="0.2">
      <c r="B1363" s="266"/>
    </row>
    <row r="1364" spans="2:2" x14ac:dyDescent="0.2">
      <c r="B1364" s="266"/>
    </row>
    <row r="1365" spans="2:2" x14ac:dyDescent="0.2">
      <c r="B1365" s="266"/>
    </row>
    <row r="1366" spans="2:2" x14ac:dyDescent="0.2">
      <c r="B1366" s="266"/>
    </row>
    <row r="1367" spans="2:2" x14ac:dyDescent="0.2">
      <c r="B1367" s="266"/>
    </row>
    <row r="1368" spans="2:2" x14ac:dyDescent="0.2">
      <c r="B1368" s="266"/>
    </row>
    <row r="1369" spans="2:2" x14ac:dyDescent="0.2">
      <c r="B1369" s="266"/>
    </row>
    <row r="1370" spans="2:2" x14ac:dyDescent="0.2">
      <c r="B1370" s="266"/>
    </row>
    <row r="1371" spans="2:2" x14ac:dyDescent="0.2">
      <c r="B1371" s="266"/>
    </row>
    <row r="1372" spans="2:2" x14ac:dyDescent="0.2">
      <c r="B1372" s="266"/>
    </row>
    <row r="1373" spans="2:2" x14ac:dyDescent="0.2">
      <c r="B1373" s="266"/>
    </row>
    <row r="1374" spans="2:2" x14ac:dyDescent="0.2">
      <c r="B1374" s="266"/>
    </row>
    <row r="1375" spans="2:2" x14ac:dyDescent="0.2">
      <c r="B1375" s="266"/>
    </row>
    <row r="1376" spans="2:2" x14ac:dyDescent="0.2">
      <c r="B1376" s="266"/>
    </row>
    <row r="1377" spans="2:2" x14ac:dyDescent="0.2">
      <c r="B1377" s="266"/>
    </row>
    <row r="1378" spans="2:2" x14ac:dyDescent="0.2">
      <c r="B1378" s="266"/>
    </row>
    <row r="1379" spans="2:2" x14ac:dyDescent="0.2">
      <c r="B1379" s="266"/>
    </row>
    <row r="1380" spans="2:2" x14ac:dyDescent="0.2">
      <c r="B1380" s="266"/>
    </row>
    <row r="1381" spans="2:2" x14ac:dyDescent="0.2">
      <c r="B1381" s="266"/>
    </row>
    <row r="1382" spans="2:2" x14ac:dyDescent="0.2">
      <c r="B1382" s="266"/>
    </row>
    <row r="1383" spans="2:2" x14ac:dyDescent="0.2">
      <c r="B1383" s="266"/>
    </row>
    <row r="1384" spans="2:2" x14ac:dyDescent="0.2">
      <c r="B1384" s="266"/>
    </row>
    <row r="1385" spans="2:2" x14ac:dyDescent="0.2">
      <c r="B1385" s="266"/>
    </row>
    <row r="1386" spans="2:2" x14ac:dyDescent="0.2">
      <c r="B1386" s="266"/>
    </row>
    <row r="1387" spans="2:2" x14ac:dyDescent="0.2">
      <c r="B1387" s="266"/>
    </row>
    <row r="1388" spans="2:2" x14ac:dyDescent="0.2">
      <c r="B1388" s="266"/>
    </row>
    <row r="1389" spans="2:2" x14ac:dyDescent="0.2">
      <c r="B1389" s="266"/>
    </row>
    <row r="1390" spans="2:2" x14ac:dyDescent="0.2">
      <c r="B1390" s="266"/>
    </row>
    <row r="1391" spans="2:2" x14ac:dyDescent="0.2">
      <c r="B1391" s="266"/>
    </row>
    <row r="1392" spans="2:2" x14ac:dyDescent="0.2">
      <c r="B1392" s="266"/>
    </row>
    <row r="1393" spans="2:2" x14ac:dyDescent="0.2">
      <c r="B1393" s="266"/>
    </row>
    <row r="1394" spans="2:2" x14ac:dyDescent="0.2">
      <c r="B1394" s="266"/>
    </row>
    <row r="1395" spans="2:2" x14ac:dyDescent="0.2">
      <c r="B1395" s="266"/>
    </row>
    <row r="1396" spans="2:2" x14ac:dyDescent="0.2">
      <c r="B1396" s="266"/>
    </row>
    <row r="1397" spans="2:2" x14ac:dyDescent="0.2">
      <c r="B1397" s="266"/>
    </row>
    <row r="1398" spans="2:2" x14ac:dyDescent="0.2">
      <c r="B1398" s="266"/>
    </row>
    <row r="1399" spans="2:2" x14ac:dyDescent="0.2">
      <c r="B1399" s="266"/>
    </row>
    <row r="1400" spans="2:2" x14ac:dyDescent="0.2">
      <c r="B1400" s="266"/>
    </row>
    <row r="1401" spans="2:2" x14ac:dyDescent="0.2">
      <c r="B1401" s="266"/>
    </row>
    <row r="1402" spans="2:2" x14ac:dyDescent="0.2">
      <c r="B1402" s="266"/>
    </row>
    <row r="1403" spans="2:2" x14ac:dyDescent="0.2">
      <c r="B1403" s="266"/>
    </row>
    <row r="1404" spans="2:2" x14ac:dyDescent="0.2">
      <c r="B1404" s="266"/>
    </row>
    <row r="1405" spans="2:2" x14ac:dyDescent="0.2">
      <c r="B1405" s="266"/>
    </row>
    <row r="1406" spans="2:2" x14ac:dyDescent="0.2">
      <c r="B1406" s="266"/>
    </row>
    <row r="1407" spans="2:2" x14ac:dyDescent="0.2">
      <c r="B1407" s="266"/>
    </row>
    <row r="1408" spans="2:2" x14ac:dyDescent="0.2">
      <c r="B1408" s="266"/>
    </row>
    <row r="1409" spans="2:2" x14ac:dyDescent="0.2">
      <c r="B1409" s="266"/>
    </row>
    <row r="1410" spans="2:2" x14ac:dyDescent="0.2">
      <c r="B1410" s="266"/>
    </row>
    <row r="1411" spans="2:2" x14ac:dyDescent="0.2">
      <c r="B1411" s="266"/>
    </row>
    <row r="1412" spans="2:2" x14ac:dyDescent="0.2">
      <c r="B1412" s="266"/>
    </row>
    <row r="1413" spans="2:2" x14ac:dyDescent="0.2">
      <c r="B1413" s="266"/>
    </row>
    <row r="1414" spans="2:2" x14ac:dyDescent="0.2">
      <c r="B1414" s="266"/>
    </row>
    <row r="1415" spans="2:2" x14ac:dyDescent="0.2">
      <c r="B1415" s="266"/>
    </row>
    <row r="1416" spans="2:2" x14ac:dyDescent="0.2">
      <c r="B1416" s="266"/>
    </row>
    <row r="1417" spans="2:2" x14ac:dyDescent="0.2">
      <c r="B1417" s="266"/>
    </row>
    <row r="1418" spans="2:2" x14ac:dyDescent="0.2">
      <c r="B1418" s="266"/>
    </row>
    <row r="1419" spans="2:2" x14ac:dyDescent="0.2">
      <c r="B1419" s="266"/>
    </row>
    <row r="1420" spans="2:2" x14ac:dyDescent="0.2">
      <c r="B1420" s="266"/>
    </row>
    <row r="1421" spans="2:2" x14ac:dyDescent="0.2">
      <c r="B1421" s="266"/>
    </row>
    <row r="1422" spans="2:2" x14ac:dyDescent="0.2">
      <c r="B1422" s="266"/>
    </row>
    <row r="1423" spans="2:2" x14ac:dyDescent="0.2">
      <c r="B1423" s="266"/>
    </row>
    <row r="1424" spans="2:2" x14ac:dyDescent="0.2">
      <c r="B1424" s="266"/>
    </row>
    <row r="1425" spans="2:2" x14ac:dyDescent="0.2">
      <c r="B1425" s="266"/>
    </row>
    <row r="1426" spans="2:2" x14ac:dyDescent="0.2">
      <c r="B1426" s="266"/>
    </row>
    <row r="1427" spans="2:2" x14ac:dyDescent="0.2">
      <c r="B1427" s="266"/>
    </row>
    <row r="1428" spans="2:2" x14ac:dyDescent="0.2">
      <c r="B1428" s="266"/>
    </row>
    <row r="1429" spans="2:2" x14ac:dyDescent="0.2">
      <c r="B1429" s="266"/>
    </row>
    <row r="1430" spans="2:2" x14ac:dyDescent="0.2">
      <c r="B1430" s="266"/>
    </row>
    <row r="1431" spans="2:2" x14ac:dyDescent="0.2">
      <c r="B1431" s="266"/>
    </row>
    <row r="1432" spans="2:2" x14ac:dyDescent="0.2">
      <c r="B1432" s="266"/>
    </row>
    <row r="1433" spans="2:2" x14ac:dyDescent="0.2">
      <c r="B1433" s="266"/>
    </row>
    <row r="1434" spans="2:2" x14ac:dyDescent="0.2">
      <c r="B1434" s="266"/>
    </row>
    <row r="1435" spans="2:2" x14ac:dyDescent="0.2">
      <c r="B1435" s="266"/>
    </row>
    <row r="1436" spans="2:2" x14ac:dyDescent="0.2">
      <c r="B1436" s="266"/>
    </row>
    <row r="1437" spans="2:2" x14ac:dyDescent="0.2">
      <c r="B1437" s="266"/>
    </row>
    <row r="1438" spans="2:2" x14ac:dyDescent="0.2">
      <c r="B1438" s="266"/>
    </row>
    <row r="1439" spans="2:2" x14ac:dyDescent="0.2">
      <c r="B1439" s="266"/>
    </row>
    <row r="1440" spans="2:2" x14ac:dyDescent="0.2">
      <c r="B1440" s="266"/>
    </row>
    <row r="1441" spans="2:2" x14ac:dyDescent="0.2">
      <c r="B1441" s="266"/>
    </row>
    <row r="1442" spans="2:2" x14ac:dyDescent="0.2">
      <c r="B1442" s="266"/>
    </row>
    <row r="1443" spans="2:2" x14ac:dyDescent="0.2">
      <c r="B1443" s="266"/>
    </row>
    <row r="1444" spans="2:2" x14ac:dyDescent="0.2">
      <c r="B1444" s="266"/>
    </row>
    <row r="1445" spans="2:2" x14ac:dyDescent="0.2">
      <c r="B1445" s="266"/>
    </row>
    <row r="1446" spans="2:2" x14ac:dyDescent="0.2">
      <c r="B1446" s="266"/>
    </row>
    <row r="1447" spans="2:2" x14ac:dyDescent="0.2">
      <c r="B1447" s="266"/>
    </row>
    <row r="1448" spans="2:2" x14ac:dyDescent="0.2">
      <c r="B1448" s="266"/>
    </row>
    <row r="1449" spans="2:2" x14ac:dyDescent="0.2">
      <c r="B1449" s="266"/>
    </row>
    <row r="1450" spans="2:2" x14ac:dyDescent="0.2">
      <c r="B1450" s="266"/>
    </row>
    <row r="1451" spans="2:2" x14ac:dyDescent="0.2">
      <c r="B1451" s="266"/>
    </row>
    <row r="1452" spans="2:2" x14ac:dyDescent="0.2">
      <c r="B1452" s="266"/>
    </row>
    <row r="1453" spans="2:2" x14ac:dyDescent="0.2">
      <c r="B1453" s="266"/>
    </row>
    <row r="1454" spans="2:2" x14ac:dyDescent="0.2">
      <c r="B1454" s="266"/>
    </row>
    <row r="1455" spans="2:2" x14ac:dyDescent="0.2">
      <c r="B1455" s="266"/>
    </row>
    <row r="1456" spans="2:2" x14ac:dyDescent="0.2">
      <c r="B1456" s="266"/>
    </row>
    <row r="1457" spans="2:2" x14ac:dyDescent="0.2">
      <c r="B1457" s="266"/>
    </row>
    <row r="1458" spans="2:2" x14ac:dyDescent="0.2">
      <c r="B1458" s="266"/>
    </row>
    <row r="1459" spans="2:2" x14ac:dyDescent="0.2">
      <c r="B1459" s="266"/>
    </row>
    <row r="1460" spans="2:2" x14ac:dyDescent="0.2">
      <c r="B1460" s="266"/>
    </row>
    <row r="1461" spans="2:2" x14ac:dyDescent="0.2">
      <c r="B1461" s="266"/>
    </row>
    <row r="1462" spans="2:2" x14ac:dyDescent="0.2">
      <c r="B1462" s="266"/>
    </row>
    <row r="1463" spans="2:2" x14ac:dyDescent="0.2">
      <c r="B1463" s="266"/>
    </row>
    <row r="1464" spans="2:2" x14ac:dyDescent="0.2">
      <c r="B1464" s="266"/>
    </row>
    <row r="1465" spans="2:2" x14ac:dyDescent="0.2">
      <c r="B1465" s="266"/>
    </row>
    <row r="1466" spans="2:2" x14ac:dyDescent="0.2">
      <c r="B1466" s="266"/>
    </row>
    <row r="1467" spans="2:2" x14ac:dyDescent="0.2">
      <c r="B1467" s="266"/>
    </row>
    <row r="1468" spans="2:2" x14ac:dyDescent="0.2">
      <c r="B1468" s="266"/>
    </row>
    <row r="1469" spans="2:2" x14ac:dyDescent="0.2">
      <c r="B1469" s="266"/>
    </row>
    <row r="1470" spans="2:2" x14ac:dyDescent="0.2">
      <c r="B1470" s="266"/>
    </row>
    <row r="1471" spans="2:2" x14ac:dyDescent="0.2">
      <c r="B1471" s="266"/>
    </row>
    <row r="1472" spans="2:2" x14ac:dyDescent="0.2">
      <c r="B1472" s="266"/>
    </row>
    <row r="1473" spans="2:2" x14ac:dyDescent="0.2">
      <c r="B1473" s="266"/>
    </row>
    <row r="1474" spans="2:2" x14ac:dyDescent="0.2">
      <c r="B1474" s="266"/>
    </row>
    <row r="1475" spans="2:2" x14ac:dyDescent="0.2">
      <c r="B1475" s="266"/>
    </row>
    <row r="1476" spans="2:2" x14ac:dyDescent="0.2">
      <c r="B1476" s="266"/>
    </row>
    <row r="1477" spans="2:2" x14ac:dyDescent="0.2">
      <c r="B1477" s="266"/>
    </row>
    <row r="1478" spans="2:2" x14ac:dyDescent="0.2">
      <c r="B1478" s="266"/>
    </row>
    <row r="1479" spans="2:2" x14ac:dyDescent="0.2">
      <c r="B1479" s="266"/>
    </row>
    <row r="1480" spans="2:2" x14ac:dyDescent="0.2">
      <c r="B1480" s="266"/>
    </row>
    <row r="1481" spans="2:2" x14ac:dyDescent="0.2">
      <c r="B1481" s="266"/>
    </row>
    <row r="1482" spans="2:2" x14ac:dyDescent="0.2">
      <c r="B1482" s="266"/>
    </row>
    <row r="1483" spans="2:2" x14ac:dyDescent="0.2">
      <c r="B1483" s="266"/>
    </row>
    <row r="1484" spans="2:2" x14ac:dyDescent="0.2">
      <c r="B1484" s="266"/>
    </row>
    <row r="1485" spans="2:2" x14ac:dyDescent="0.2">
      <c r="B1485" s="266"/>
    </row>
    <row r="1486" spans="2:2" x14ac:dyDescent="0.2">
      <c r="B1486" s="266"/>
    </row>
    <row r="1487" spans="2:2" x14ac:dyDescent="0.2">
      <c r="B1487" s="266"/>
    </row>
    <row r="1488" spans="2:2" x14ac:dyDescent="0.2">
      <c r="B1488" s="266"/>
    </row>
    <row r="1489" spans="2:2" x14ac:dyDescent="0.2">
      <c r="B1489" s="266"/>
    </row>
    <row r="1490" spans="2:2" x14ac:dyDescent="0.2">
      <c r="B1490" s="266"/>
    </row>
    <row r="1491" spans="2:2" x14ac:dyDescent="0.2">
      <c r="B1491" s="266"/>
    </row>
    <row r="1492" spans="2:2" x14ac:dyDescent="0.2">
      <c r="B1492" s="266"/>
    </row>
    <row r="1493" spans="2:2" x14ac:dyDescent="0.2">
      <c r="B1493" s="266"/>
    </row>
    <row r="1494" spans="2:2" x14ac:dyDescent="0.2">
      <c r="B1494" s="266"/>
    </row>
    <row r="1495" spans="2:2" x14ac:dyDescent="0.2">
      <c r="B1495" s="266"/>
    </row>
    <row r="1496" spans="2:2" x14ac:dyDescent="0.2">
      <c r="B1496" s="266"/>
    </row>
    <row r="1497" spans="2:2" x14ac:dyDescent="0.2">
      <c r="B1497" s="266"/>
    </row>
    <row r="1498" spans="2:2" x14ac:dyDescent="0.2">
      <c r="B1498" s="266"/>
    </row>
    <row r="1499" spans="2:2" x14ac:dyDescent="0.2">
      <c r="B1499" s="266"/>
    </row>
    <row r="1500" spans="2:2" x14ac:dyDescent="0.2">
      <c r="B1500" s="266"/>
    </row>
    <row r="1501" spans="2:2" x14ac:dyDescent="0.2">
      <c r="B1501" s="266"/>
    </row>
    <row r="1502" spans="2:2" x14ac:dyDescent="0.2">
      <c r="B1502" s="266"/>
    </row>
    <row r="1503" spans="2:2" x14ac:dyDescent="0.2">
      <c r="B1503" s="266"/>
    </row>
    <row r="1504" spans="2:2" x14ac:dyDescent="0.2">
      <c r="B1504" s="266"/>
    </row>
    <row r="1505" spans="2:2" x14ac:dyDescent="0.2">
      <c r="B1505" s="266"/>
    </row>
    <row r="1506" spans="2:2" x14ac:dyDescent="0.2">
      <c r="B1506" s="266"/>
    </row>
    <row r="1507" spans="2:2" x14ac:dyDescent="0.2">
      <c r="B1507" s="266"/>
    </row>
    <row r="1508" spans="2:2" x14ac:dyDescent="0.2">
      <c r="B1508" s="266"/>
    </row>
    <row r="1509" spans="2:2" x14ac:dyDescent="0.2">
      <c r="B1509" s="266"/>
    </row>
    <row r="1510" spans="2:2" x14ac:dyDescent="0.2">
      <c r="B1510" s="266"/>
    </row>
    <row r="1511" spans="2:2" x14ac:dyDescent="0.2">
      <c r="B1511" s="266"/>
    </row>
    <row r="1512" spans="2:2" x14ac:dyDescent="0.2">
      <c r="B1512" s="266"/>
    </row>
    <row r="1513" spans="2:2" x14ac:dyDescent="0.2">
      <c r="B1513" s="266"/>
    </row>
    <row r="1514" spans="2:2" x14ac:dyDescent="0.2">
      <c r="B1514" s="266"/>
    </row>
    <row r="1515" spans="2:2" x14ac:dyDescent="0.2">
      <c r="B1515" s="266"/>
    </row>
    <row r="1516" spans="2:2" x14ac:dyDescent="0.2">
      <c r="B1516" s="266"/>
    </row>
    <row r="1517" spans="2:2" x14ac:dyDescent="0.2">
      <c r="B1517" s="266"/>
    </row>
    <row r="1518" spans="2:2" x14ac:dyDescent="0.2">
      <c r="B1518" s="266"/>
    </row>
    <row r="1519" spans="2:2" x14ac:dyDescent="0.2">
      <c r="B1519" s="266"/>
    </row>
    <row r="1520" spans="2:2" x14ac:dyDescent="0.2">
      <c r="B1520" s="266"/>
    </row>
    <row r="1521" spans="2:2" x14ac:dyDescent="0.2">
      <c r="B1521" s="266"/>
    </row>
    <row r="1522" spans="2:2" x14ac:dyDescent="0.2">
      <c r="B1522" s="266"/>
    </row>
    <row r="1523" spans="2:2" x14ac:dyDescent="0.2">
      <c r="B1523" s="266"/>
    </row>
    <row r="1524" spans="2:2" x14ac:dyDescent="0.2">
      <c r="B1524" s="266"/>
    </row>
    <row r="1525" spans="2:2" x14ac:dyDescent="0.2">
      <c r="B1525" s="266"/>
    </row>
    <row r="1526" spans="2:2" x14ac:dyDescent="0.2">
      <c r="B1526" s="266"/>
    </row>
    <row r="1527" spans="2:2" x14ac:dyDescent="0.2">
      <c r="B1527" s="266"/>
    </row>
    <row r="1528" spans="2:2" x14ac:dyDescent="0.2">
      <c r="B1528" s="266"/>
    </row>
    <row r="1529" spans="2:2" x14ac:dyDescent="0.2">
      <c r="B1529" s="266"/>
    </row>
    <row r="1530" spans="2:2" x14ac:dyDescent="0.2">
      <c r="B1530" s="266"/>
    </row>
    <row r="1531" spans="2:2" x14ac:dyDescent="0.2">
      <c r="B1531" s="266"/>
    </row>
    <row r="1532" spans="2:2" x14ac:dyDescent="0.2">
      <c r="B1532" s="266"/>
    </row>
    <row r="1533" spans="2:2" x14ac:dyDescent="0.2">
      <c r="B1533" s="266"/>
    </row>
    <row r="1534" spans="2:2" x14ac:dyDescent="0.2">
      <c r="B1534" s="266"/>
    </row>
    <row r="1535" spans="2:2" x14ac:dyDescent="0.2">
      <c r="B1535" s="266"/>
    </row>
    <row r="1536" spans="2:2" x14ac:dyDescent="0.2">
      <c r="B1536" s="266"/>
    </row>
    <row r="1537" spans="2:2" x14ac:dyDescent="0.2">
      <c r="B1537" s="266"/>
    </row>
    <row r="1538" spans="2:2" x14ac:dyDescent="0.2">
      <c r="B1538" s="266"/>
    </row>
    <row r="1539" spans="2:2" x14ac:dyDescent="0.2">
      <c r="B1539" s="266"/>
    </row>
    <row r="1540" spans="2:2" x14ac:dyDescent="0.2">
      <c r="B1540" s="266"/>
    </row>
    <row r="1541" spans="2:2" x14ac:dyDescent="0.2">
      <c r="B1541" s="266"/>
    </row>
    <row r="1542" spans="2:2" x14ac:dyDescent="0.2">
      <c r="B1542" s="266"/>
    </row>
    <row r="1543" spans="2:2" x14ac:dyDescent="0.2">
      <c r="B1543" s="266"/>
    </row>
    <row r="1544" spans="2:2" x14ac:dyDescent="0.2">
      <c r="B1544" s="266"/>
    </row>
    <row r="1545" spans="2:2" x14ac:dyDescent="0.2">
      <c r="B1545" s="266"/>
    </row>
    <row r="1546" spans="2:2" x14ac:dyDescent="0.2">
      <c r="B1546" s="266"/>
    </row>
    <row r="1547" spans="2:2" x14ac:dyDescent="0.2">
      <c r="B1547" s="266"/>
    </row>
    <row r="1548" spans="2:2" x14ac:dyDescent="0.2">
      <c r="B1548" s="266"/>
    </row>
    <row r="1549" spans="2:2" x14ac:dyDescent="0.2">
      <c r="B1549" s="266"/>
    </row>
    <row r="1550" spans="2:2" x14ac:dyDescent="0.2">
      <c r="B1550" s="266"/>
    </row>
    <row r="1551" spans="2:2" x14ac:dyDescent="0.2">
      <c r="B1551" s="266"/>
    </row>
    <row r="1552" spans="2:2" x14ac:dyDescent="0.2">
      <c r="B1552" s="266"/>
    </row>
    <row r="1553" spans="2:2" x14ac:dyDescent="0.2">
      <c r="B1553" s="266"/>
    </row>
    <row r="1554" spans="2:2" x14ac:dyDescent="0.2">
      <c r="B1554" s="266"/>
    </row>
    <row r="1555" spans="2:2" x14ac:dyDescent="0.2">
      <c r="B1555" s="266"/>
    </row>
    <row r="1556" spans="2:2" x14ac:dyDescent="0.2">
      <c r="B1556" s="266"/>
    </row>
    <row r="1557" spans="2:2" x14ac:dyDescent="0.2">
      <c r="B1557" s="266"/>
    </row>
    <row r="1558" spans="2:2" x14ac:dyDescent="0.2">
      <c r="B1558" s="266"/>
    </row>
    <row r="1559" spans="2:2" x14ac:dyDescent="0.2">
      <c r="B1559" s="266"/>
    </row>
    <row r="1560" spans="2:2" x14ac:dyDescent="0.2">
      <c r="B1560" s="266"/>
    </row>
    <row r="1561" spans="2:2" x14ac:dyDescent="0.2">
      <c r="B1561" s="266"/>
    </row>
    <row r="1562" spans="2:2" x14ac:dyDescent="0.2">
      <c r="B1562" s="266"/>
    </row>
    <row r="1563" spans="2:2" x14ac:dyDescent="0.2">
      <c r="B1563" s="266"/>
    </row>
    <row r="1564" spans="2:2" x14ac:dyDescent="0.2">
      <c r="B1564" s="266"/>
    </row>
    <row r="1565" spans="2:2" x14ac:dyDescent="0.2">
      <c r="B1565" s="266"/>
    </row>
    <row r="1566" spans="2:2" x14ac:dyDescent="0.2">
      <c r="B1566" s="266"/>
    </row>
    <row r="1567" spans="2:2" x14ac:dyDescent="0.2">
      <c r="B1567" s="266"/>
    </row>
    <row r="1568" spans="2:2" x14ac:dyDescent="0.2">
      <c r="B1568" s="266"/>
    </row>
    <row r="1569" spans="2:2" x14ac:dyDescent="0.2">
      <c r="B1569" s="266"/>
    </row>
    <row r="1570" spans="2:2" x14ac:dyDescent="0.2">
      <c r="B1570" s="266"/>
    </row>
    <row r="1571" spans="2:2" x14ac:dyDescent="0.2">
      <c r="B1571" s="266"/>
    </row>
    <row r="1572" spans="2:2" x14ac:dyDescent="0.2">
      <c r="B1572" s="266"/>
    </row>
    <row r="1573" spans="2:2" x14ac:dyDescent="0.2">
      <c r="B1573" s="266"/>
    </row>
    <row r="1574" spans="2:2" x14ac:dyDescent="0.2">
      <c r="B1574" s="266"/>
    </row>
    <row r="1575" spans="2:2" x14ac:dyDescent="0.2">
      <c r="B1575" s="266"/>
    </row>
    <row r="1576" spans="2:2" x14ac:dyDescent="0.2">
      <c r="B1576" s="266"/>
    </row>
    <row r="1577" spans="2:2" x14ac:dyDescent="0.2">
      <c r="B1577" s="266"/>
    </row>
    <row r="1578" spans="2:2" x14ac:dyDescent="0.2">
      <c r="B1578" s="266"/>
    </row>
    <row r="1579" spans="2:2" x14ac:dyDescent="0.2">
      <c r="B1579" s="266"/>
    </row>
    <row r="1580" spans="2:2" x14ac:dyDescent="0.2">
      <c r="B1580" s="266"/>
    </row>
    <row r="1581" spans="2:2" x14ac:dyDescent="0.2">
      <c r="B1581" s="266"/>
    </row>
    <row r="1582" spans="2:2" x14ac:dyDescent="0.2">
      <c r="B1582" s="266"/>
    </row>
    <row r="1583" spans="2:2" x14ac:dyDescent="0.2">
      <c r="B1583" s="266"/>
    </row>
    <row r="1584" spans="2:2" x14ac:dyDescent="0.2">
      <c r="B1584" s="266"/>
    </row>
    <row r="1585" spans="2:2" x14ac:dyDescent="0.2">
      <c r="B1585" s="266"/>
    </row>
    <row r="1586" spans="2:2" x14ac:dyDescent="0.2">
      <c r="B1586" s="266"/>
    </row>
    <row r="1587" spans="2:2" x14ac:dyDescent="0.2">
      <c r="B1587" s="266"/>
    </row>
    <row r="1588" spans="2:2" x14ac:dyDescent="0.2">
      <c r="B1588" s="266"/>
    </row>
    <row r="1589" spans="2:2" x14ac:dyDescent="0.2">
      <c r="B1589" s="266"/>
    </row>
    <row r="1590" spans="2:2" x14ac:dyDescent="0.2">
      <c r="B1590" s="266"/>
    </row>
    <row r="1591" spans="2:2" x14ac:dyDescent="0.2">
      <c r="B1591" s="266"/>
    </row>
    <row r="1592" spans="2:2" x14ac:dyDescent="0.2">
      <c r="B1592" s="266"/>
    </row>
    <row r="1593" spans="2:2" x14ac:dyDescent="0.2">
      <c r="B1593" s="266"/>
    </row>
    <row r="1594" spans="2:2" x14ac:dyDescent="0.2">
      <c r="B1594" s="266"/>
    </row>
    <row r="1595" spans="2:2" x14ac:dyDescent="0.2">
      <c r="B1595" s="266"/>
    </row>
    <row r="1596" spans="2:2" x14ac:dyDescent="0.2">
      <c r="B1596" s="266"/>
    </row>
    <row r="1597" spans="2:2" x14ac:dyDescent="0.2">
      <c r="B1597" s="266"/>
    </row>
    <row r="1598" spans="2:2" x14ac:dyDescent="0.2">
      <c r="B1598" s="266"/>
    </row>
    <row r="1599" spans="2:2" x14ac:dyDescent="0.2">
      <c r="B1599" s="266"/>
    </row>
    <row r="1600" spans="2:2" x14ac:dyDescent="0.2">
      <c r="B1600" s="266"/>
    </row>
    <row r="1601" spans="2:2" x14ac:dyDescent="0.2">
      <c r="B1601" s="266"/>
    </row>
    <row r="1602" spans="2:2" x14ac:dyDescent="0.2">
      <c r="B1602" s="266"/>
    </row>
    <row r="1603" spans="2:2" x14ac:dyDescent="0.2">
      <c r="B1603" s="266"/>
    </row>
    <row r="1604" spans="2:2" x14ac:dyDescent="0.2">
      <c r="B1604" s="266"/>
    </row>
    <row r="1605" spans="2:2" x14ac:dyDescent="0.2">
      <c r="B1605" s="266"/>
    </row>
    <row r="1606" spans="2:2" x14ac:dyDescent="0.2">
      <c r="B1606" s="266"/>
    </row>
    <row r="1607" spans="2:2" x14ac:dyDescent="0.2">
      <c r="B1607" s="266"/>
    </row>
    <row r="1608" spans="2:2" x14ac:dyDescent="0.2">
      <c r="B1608" s="266"/>
    </row>
    <row r="1609" spans="2:2" x14ac:dyDescent="0.2">
      <c r="B1609" s="266"/>
    </row>
    <row r="1610" spans="2:2" x14ac:dyDescent="0.2">
      <c r="B1610" s="266"/>
    </row>
    <row r="1611" spans="2:2" x14ac:dyDescent="0.2">
      <c r="B1611" s="266"/>
    </row>
    <row r="1612" spans="2:2" x14ac:dyDescent="0.2">
      <c r="B1612" s="266"/>
    </row>
    <row r="1613" spans="2:2" x14ac:dyDescent="0.2">
      <c r="B1613" s="266"/>
    </row>
    <row r="1614" spans="2:2" x14ac:dyDescent="0.2">
      <c r="B1614" s="266"/>
    </row>
    <row r="1615" spans="2:2" x14ac:dyDescent="0.2">
      <c r="B1615" s="266"/>
    </row>
    <row r="1616" spans="2:2" x14ac:dyDescent="0.2">
      <c r="B1616" s="266"/>
    </row>
    <row r="1617" spans="2:2" x14ac:dyDescent="0.2">
      <c r="B1617" s="266"/>
    </row>
    <row r="1618" spans="2:2" x14ac:dyDescent="0.2">
      <c r="B1618" s="266"/>
    </row>
    <row r="1619" spans="2:2" x14ac:dyDescent="0.2">
      <c r="B1619" s="266"/>
    </row>
    <row r="1620" spans="2:2" x14ac:dyDescent="0.2">
      <c r="B1620" s="266"/>
    </row>
    <row r="1621" spans="2:2" x14ac:dyDescent="0.2">
      <c r="B1621" s="266"/>
    </row>
    <row r="1622" spans="2:2" x14ac:dyDescent="0.2">
      <c r="B1622" s="266"/>
    </row>
    <row r="1623" spans="2:2" x14ac:dyDescent="0.2">
      <c r="B1623" s="266"/>
    </row>
    <row r="1624" spans="2:2" x14ac:dyDescent="0.2">
      <c r="B1624" s="266"/>
    </row>
    <row r="1625" spans="2:2" x14ac:dyDescent="0.2">
      <c r="B1625" s="266"/>
    </row>
    <row r="1626" spans="2:2" x14ac:dyDescent="0.2">
      <c r="B1626" s="266"/>
    </row>
    <row r="1627" spans="2:2" x14ac:dyDescent="0.2">
      <c r="B1627" s="266"/>
    </row>
    <row r="1628" spans="2:2" x14ac:dyDescent="0.2">
      <c r="B1628" s="266"/>
    </row>
    <row r="1629" spans="2:2" x14ac:dyDescent="0.2">
      <c r="B1629" s="266"/>
    </row>
    <row r="1630" spans="2:2" x14ac:dyDescent="0.2">
      <c r="B1630" s="266"/>
    </row>
    <row r="1631" spans="2:2" x14ac:dyDescent="0.2">
      <c r="B1631" s="266"/>
    </row>
    <row r="1632" spans="2:2" x14ac:dyDescent="0.2">
      <c r="B1632" s="266"/>
    </row>
    <row r="1633" spans="2:2" x14ac:dyDescent="0.2">
      <c r="B1633" s="266"/>
    </row>
    <row r="1634" spans="2:2" x14ac:dyDescent="0.2">
      <c r="B1634" s="266"/>
    </row>
    <row r="1635" spans="2:2" x14ac:dyDescent="0.2">
      <c r="B1635" s="266"/>
    </row>
    <row r="1636" spans="2:2" x14ac:dyDescent="0.2">
      <c r="B1636" s="266"/>
    </row>
    <row r="1637" spans="2:2" x14ac:dyDescent="0.2">
      <c r="B1637" s="266"/>
    </row>
    <row r="1638" spans="2:2" x14ac:dyDescent="0.2">
      <c r="B1638" s="266"/>
    </row>
    <row r="1639" spans="2:2" x14ac:dyDescent="0.2">
      <c r="B1639" s="266"/>
    </row>
    <row r="1640" spans="2:2" x14ac:dyDescent="0.2">
      <c r="B1640" s="266"/>
    </row>
    <row r="1641" spans="2:2" x14ac:dyDescent="0.2">
      <c r="B1641" s="266"/>
    </row>
    <row r="1642" spans="2:2" x14ac:dyDescent="0.2">
      <c r="B1642" s="266"/>
    </row>
    <row r="1643" spans="2:2" x14ac:dyDescent="0.2">
      <c r="B1643" s="266"/>
    </row>
    <row r="1644" spans="2:2" x14ac:dyDescent="0.2">
      <c r="B1644" s="266"/>
    </row>
    <row r="1645" spans="2:2" x14ac:dyDescent="0.2">
      <c r="B1645" s="266"/>
    </row>
    <row r="1646" spans="2:2" x14ac:dyDescent="0.2">
      <c r="B1646" s="266"/>
    </row>
    <row r="1647" spans="2:2" x14ac:dyDescent="0.2">
      <c r="B1647" s="266"/>
    </row>
    <row r="1648" spans="2:2" x14ac:dyDescent="0.2">
      <c r="B1648" s="266"/>
    </row>
    <row r="1649" spans="2:2" x14ac:dyDescent="0.2">
      <c r="B1649" s="266"/>
    </row>
    <row r="1650" spans="2:2" x14ac:dyDescent="0.2">
      <c r="B1650" s="266"/>
    </row>
    <row r="1651" spans="2:2" x14ac:dyDescent="0.2">
      <c r="B1651" s="266"/>
    </row>
    <row r="1652" spans="2:2" x14ac:dyDescent="0.2">
      <c r="B1652" s="266"/>
    </row>
    <row r="1653" spans="2:2" x14ac:dyDescent="0.2">
      <c r="B1653" s="266"/>
    </row>
    <row r="1654" spans="2:2" x14ac:dyDescent="0.2">
      <c r="B1654" s="266"/>
    </row>
    <row r="1655" spans="2:2" x14ac:dyDescent="0.2">
      <c r="B1655" s="266"/>
    </row>
    <row r="1656" spans="2:2" x14ac:dyDescent="0.2">
      <c r="B1656" s="266"/>
    </row>
    <row r="1657" spans="2:2" x14ac:dyDescent="0.2">
      <c r="B1657" s="266"/>
    </row>
    <row r="1658" spans="2:2" x14ac:dyDescent="0.2">
      <c r="B1658" s="266"/>
    </row>
    <row r="1659" spans="2:2" x14ac:dyDescent="0.2">
      <c r="B1659" s="266"/>
    </row>
    <row r="1660" spans="2:2" x14ac:dyDescent="0.2">
      <c r="B1660" s="266"/>
    </row>
    <row r="1661" spans="2:2" x14ac:dyDescent="0.2">
      <c r="B1661" s="266"/>
    </row>
    <row r="1662" spans="2:2" x14ac:dyDescent="0.2">
      <c r="B1662" s="266"/>
    </row>
    <row r="1663" spans="2:2" x14ac:dyDescent="0.2">
      <c r="B1663" s="266"/>
    </row>
    <row r="1664" spans="2:2" x14ac:dyDescent="0.2">
      <c r="B1664" s="266"/>
    </row>
    <row r="1665" spans="2:2" x14ac:dyDescent="0.2">
      <c r="B1665" s="266"/>
    </row>
    <row r="1666" spans="2:2" x14ac:dyDescent="0.2">
      <c r="B1666" s="266"/>
    </row>
    <row r="1667" spans="2:2" x14ac:dyDescent="0.2">
      <c r="B1667" s="266"/>
    </row>
    <row r="1668" spans="2:2" x14ac:dyDescent="0.2">
      <c r="B1668" s="266"/>
    </row>
    <row r="1669" spans="2:2" x14ac:dyDescent="0.2">
      <c r="B1669" s="266"/>
    </row>
    <row r="1670" spans="2:2" x14ac:dyDescent="0.2">
      <c r="B1670" s="266"/>
    </row>
    <row r="1671" spans="2:2" x14ac:dyDescent="0.2">
      <c r="B1671" s="266"/>
    </row>
    <row r="1672" spans="2:2" x14ac:dyDescent="0.2">
      <c r="B1672" s="266"/>
    </row>
    <row r="1673" spans="2:2" x14ac:dyDescent="0.2">
      <c r="B1673" s="266"/>
    </row>
    <row r="1674" spans="2:2" x14ac:dyDescent="0.2">
      <c r="B1674" s="266"/>
    </row>
    <row r="1675" spans="2:2" x14ac:dyDescent="0.2">
      <c r="B1675" s="266"/>
    </row>
    <row r="1676" spans="2:2" x14ac:dyDescent="0.2">
      <c r="B1676" s="266"/>
    </row>
    <row r="1677" spans="2:2" x14ac:dyDescent="0.2">
      <c r="B1677" s="266"/>
    </row>
    <row r="1678" spans="2:2" x14ac:dyDescent="0.2">
      <c r="B1678" s="266"/>
    </row>
    <row r="1679" spans="2:2" x14ac:dyDescent="0.2">
      <c r="B1679" s="266"/>
    </row>
    <row r="1680" spans="2:2" x14ac:dyDescent="0.2">
      <c r="B1680" s="266"/>
    </row>
    <row r="1681" spans="2:2" x14ac:dyDescent="0.2">
      <c r="B1681" s="266"/>
    </row>
    <row r="1682" spans="2:2" x14ac:dyDescent="0.2">
      <c r="B1682" s="266"/>
    </row>
    <row r="1683" spans="2:2" x14ac:dyDescent="0.2">
      <c r="B1683" s="266"/>
    </row>
    <row r="1684" spans="2:2" x14ac:dyDescent="0.2">
      <c r="B1684" s="266"/>
    </row>
    <row r="1685" spans="2:2" x14ac:dyDescent="0.2">
      <c r="B1685" s="266"/>
    </row>
    <row r="1686" spans="2:2" x14ac:dyDescent="0.2">
      <c r="B1686" s="266"/>
    </row>
    <row r="1687" spans="2:2" x14ac:dyDescent="0.2">
      <c r="B1687" s="266"/>
    </row>
    <row r="1688" spans="2:2" x14ac:dyDescent="0.2">
      <c r="B1688" s="266"/>
    </row>
    <row r="1689" spans="2:2" x14ac:dyDescent="0.2">
      <c r="B1689" s="266"/>
    </row>
    <row r="1690" spans="2:2" x14ac:dyDescent="0.2">
      <c r="B1690" s="266"/>
    </row>
    <row r="1691" spans="2:2" x14ac:dyDescent="0.2">
      <c r="B1691" s="266"/>
    </row>
    <row r="1692" spans="2:2" x14ac:dyDescent="0.2">
      <c r="B1692" s="266"/>
    </row>
    <row r="1693" spans="2:2" x14ac:dyDescent="0.2">
      <c r="B1693" s="266"/>
    </row>
    <row r="1694" spans="2:2" x14ac:dyDescent="0.2">
      <c r="B1694" s="266"/>
    </row>
    <row r="1695" spans="2:2" x14ac:dyDescent="0.2">
      <c r="B1695" s="266"/>
    </row>
    <row r="1696" spans="2:2" x14ac:dyDescent="0.2">
      <c r="B1696" s="266"/>
    </row>
    <row r="1697" spans="2:2" x14ac:dyDescent="0.2">
      <c r="B1697" s="266"/>
    </row>
    <row r="1698" spans="2:2" x14ac:dyDescent="0.2">
      <c r="B1698" s="266"/>
    </row>
    <row r="1699" spans="2:2" x14ac:dyDescent="0.2">
      <c r="B1699" s="266"/>
    </row>
    <row r="1700" spans="2:2" x14ac:dyDescent="0.2">
      <c r="B1700" s="266"/>
    </row>
    <row r="1701" spans="2:2" x14ac:dyDescent="0.2">
      <c r="B1701" s="266"/>
    </row>
    <row r="1702" spans="2:2" x14ac:dyDescent="0.2">
      <c r="B1702" s="266"/>
    </row>
    <row r="1703" spans="2:2" x14ac:dyDescent="0.2">
      <c r="B1703" s="266"/>
    </row>
    <row r="1704" spans="2:2" x14ac:dyDescent="0.2">
      <c r="B1704" s="266"/>
    </row>
    <row r="1705" spans="2:2" x14ac:dyDescent="0.2">
      <c r="B1705" s="266"/>
    </row>
    <row r="1706" spans="2:2" x14ac:dyDescent="0.2">
      <c r="B1706" s="266"/>
    </row>
    <row r="1707" spans="2:2" x14ac:dyDescent="0.2">
      <c r="B1707" s="266"/>
    </row>
    <row r="1708" spans="2:2" x14ac:dyDescent="0.2">
      <c r="B1708" s="266"/>
    </row>
    <row r="1709" spans="2:2" x14ac:dyDescent="0.2">
      <c r="B1709" s="266"/>
    </row>
    <row r="1710" spans="2:2" x14ac:dyDescent="0.2">
      <c r="B1710" s="266"/>
    </row>
    <row r="1711" spans="2:2" x14ac:dyDescent="0.2">
      <c r="B1711" s="266"/>
    </row>
    <row r="1712" spans="2:2" x14ac:dyDescent="0.2">
      <c r="B1712" s="266"/>
    </row>
    <row r="1713" spans="2:2" x14ac:dyDescent="0.2">
      <c r="B1713" s="266"/>
    </row>
    <row r="1714" spans="2:2" x14ac:dyDescent="0.2">
      <c r="B1714" s="266"/>
    </row>
    <row r="1715" spans="2:2" x14ac:dyDescent="0.2">
      <c r="B1715" s="266"/>
    </row>
    <row r="1716" spans="2:2" x14ac:dyDescent="0.2">
      <c r="B1716" s="266"/>
    </row>
    <row r="1717" spans="2:2" x14ac:dyDescent="0.2">
      <c r="B1717" s="266"/>
    </row>
    <row r="1718" spans="2:2" x14ac:dyDescent="0.2">
      <c r="B1718" s="266"/>
    </row>
    <row r="1719" spans="2:2" x14ac:dyDescent="0.2">
      <c r="B1719" s="266"/>
    </row>
    <row r="1720" spans="2:2" x14ac:dyDescent="0.2">
      <c r="B1720" s="266"/>
    </row>
    <row r="1721" spans="2:2" x14ac:dyDescent="0.2">
      <c r="B1721" s="266"/>
    </row>
    <row r="1722" spans="2:2" x14ac:dyDescent="0.2">
      <c r="B1722" s="266"/>
    </row>
    <row r="1723" spans="2:2" x14ac:dyDescent="0.2">
      <c r="B1723" s="266"/>
    </row>
    <row r="1724" spans="2:2" x14ac:dyDescent="0.2">
      <c r="B1724" s="266"/>
    </row>
    <row r="1725" spans="2:2" x14ac:dyDescent="0.2">
      <c r="B1725" s="266"/>
    </row>
    <row r="1726" spans="2:2" x14ac:dyDescent="0.2">
      <c r="B1726" s="266"/>
    </row>
    <row r="1727" spans="2:2" x14ac:dyDescent="0.2">
      <c r="B1727" s="266"/>
    </row>
    <row r="1728" spans="2:2" x14ac:dyDescent="0.2">
      <c r="B1728" s="266"/>
    </row>
    <row r="1729" spans="2:2" x14ac:dyDescent="0.2">
      <c r="B1729" s="266"/>
    </row>
    <row r="1730" spans="2:2" x14ac:dyDescent="0.2">
      <c r="B1730" s="266"/>
    </row>
    <row r="1731" spans="2:2" x14ac:dyDescent="0.2">
      <c r="B1731" s="266"/>
    </row>
    <row r="1732" spans="2:2" x14ac:dyDescent="0.2">
      <c r="B1732" s="266"/>
    </row>
    <row r="1733" spans="2:2" x14ac:dyDescent="0.2">
      <c r="B1733" s="266"/>
    </row>
    <row r="1734" spans="2:2" x14ac:dyDescent="0.2">
      <c r="B1734" s="266"/>
    </row>
    <row r="1735" spans="2:2" x14ac:dyDescent="0.2">
      <c r="B1735" s="266"/>
    </row>
    <row r="1736" spans="2:2" x14ac:dyDescent="0.2">
      <c r="B1736" s="266"/>
    </row>
    <row r="1737" spans="2:2" x14ac:dyDescent="0.2">
      <c r="B1737" s="266"/>
    </row>
    <row r="1738" spans="2:2" x14ac:dyDescent="0.2">
      <c r="B1738" s="266"/>
    </row>
    <row r="1739" spans="2:2" x14ac:dyDescent="0.2">
      <c r="B1739" s="266"/>
    </row>
    <row r="1740" spans="2:2" x14ac:dyDescent="0.2">
      <c r="B1740" s="266"/>
    </row>
    <row r="1741" spans="2:2" x14ac:dyDescent="0.2">
      <c r="B1741" s="266"/>
    </row>
    <row r="1742" spans="2:2" x14ac:dyDescent="0.2">
      <c r="B1742" s="266"/>
    </row>
    <row r="1743" spans="2:2" x14ac:dyDescent="0.2">
      <c r="B1743" s="266"/>
    </row>
    <row r="1744" spans="2:2" x14ac:dyDescent="0.2">
      <c r="B1744" s="266"/>
    </row>
    <row r="1745" spans="2:2" x14ac:dyDescent="0.2">
      <c r="B1745" s="266"/>
    </row>
    <row r="1746" spans="2:2" x14ac:dyDescent="0.2">
      <c r="B1746" s="266"/>
    </row>
    <row r="1747" spans="2:2" x14ac:dyDescent="0.2">
      <c r="B1747" s="266"/>
    </row>
    <row r="1748" spans="2:2" x14ac:dyDescent="0.2">
      <c r="B1748" s="266"/>
    </row>
    <row r="1749" spans="2:2" x14ac:dyDescent="0.2">
      <c r="B1749" s="266"/>
    </row>
    <row r="1750" spans="2:2" x14ac:dyDescent="0.2">
      <c r="B1750" s="266"/>
    </row>
    <row r="1751" spans="2:2" x14ac:dyDescent="0.2">
      <c r="B1751" s="266"/>
    </row>
    <row r="1752" spans="2:2" x14ac:dyDescent="0.2">
      <c r="B1752" s="266"/>
    </row>
    <row r="1753" spans="2:2" x14ac:dyDescent="0.2">
      <c r="B1753" s="266"/>
    </row>
    <row r="1754" spans="2:2" x14ac:dyDescent="0.2">
      <c r="B1754" s="266"/>
    </row>
    <row r="1755" spans="2:2" x14ac:dyDescent="0.2">
      <c r="B1755" s="266"/>
    </row>
    <row r="1756" spans="2:2" x14ac:dyDescent="0.2">
      <c r="B1756" s="266"/>
    </row>
    <row r="1757" spans="2:2" x14ac:dyDescent="0.2">
      <c r="B1757" s="266"/>
    </row>
    <row r="1758" spans="2:2" x14ac:dyDescent="0.2">
      <c r="B1758" s="266"/>
    </row>
    <row r="1759" spans="2:2" x14ac:dyDescent="0.2">
      <c r="B1759" s="266"/>
    </row>
    <row r="1760" spans="2:2" x14ac:dyDescent="0.2">
      <c r="B1760" s="266"/>
    </row>
    <row r="1761" spans="2:2" x14ac:dyDescent="0.2">
      <c r="B1761" s="266"/>
    </row>
    <row r="1762" spans="2:2" x14ac:dyDescent="0.2">
      <c r="B1762" s="266"/>
    </row>
    <row r="1763" spans="2:2" x14ac:dyDescent="0.2">
      <c r="B1763" s="266"/>
    </row>
    <row r="1764" spans="2:2" x14ac:dyDescent="0.2">
      <c r="B1764" s="266"/>
    </row>
    <row r="1765" spans="2:2" x14ac:dyDescent="0.2">
      <c r="B1765" s="266"/>
    </row>
    <row r="1766" spans="2:2" x14ac:dyDescent="0.2">
      <c r="B1766" s="266"/>
    </row>
    <row r="1767" spans="2:2" x14ac:dyDescent="0.2">
      <c r="B1767" s="266"/>
    </row>
    <row r="1768" spans="2:2" x14ac:dyDescent="0.2">
      <c r="B1768" s="266"/>
    </row>
    <row r="1769" spans="2:2" x14ac:dyDescent="0.2">
      <c r="B1769" s="266"/>
    </row>
    <row r="1770" spans="2:2" x14ac:dyDescent="0.2">
      <c r="B1770" s="266"/>
    </row>
    <row r="1771" spans="2:2" x14ac:dyDescent="0.2">
      <c r="B1771" s="266"/>
    </row>
    <row r="1772" spans="2:2" x14ac:dyDescent="0.2">
      <c r="B1772" s="266"/>
    </row>
    <row r="1773" spans="2:2" x14ac:dyDescent="0.2">
      <c r="B1773" s="266"/>
    </row>
    <row r="1774" spans="2:2" x14ac:dyDescent="0.2">
      <c r="B1774" s="266"/>
    </row>
    <row r="1775" spans="2:2" x14ac:dyDescent="0.2">
      <c r="B1775" s="266"/>
    </row>
    <row r="1776" spans="2:2" x14ac:dyDescent="0.2">
      <c r="B1776" s="266"/>
    </row>
    <row r="1777" spans="2:2" x14ac:dyDescent="0.2">
      <c r="B1777" s="266"/>
    </row>
    <row r="1778" spans="2:2" x14ac:dyDescent="0.2">
      <c r="B1778" s="266"/>
    </row>
    <row r="1779" spans="2:2" x14ac:dyDescent="0.2">
      <c r="B1779" s="266"/>
    </row>
    <row r="1780" spans="2:2" x14ac:dyDescent="0.2">
      <c r="B1780" s="266"/>
    </row>
    <row r="1781" spans="2:2" x14ac:dyDescent="0.2">
      <c r="B1781" s="266"/>
    </row>
    <row r="1782" spans="2:2" x14ac:dyDescent="0.2">
      <c r="B1782" s="266"/>
    </row>
    <row r="1783" spans="2:2" x14ac:dyDescent="0.2">
      <c r="B1783" s="266"/>
    </row>
    <row r="1784" spans="2:2" x14ac:dyDescent="0.2">
      <c r="B1784" s="266"/>
    </row>
    <row r="1785" spans="2:2" x14ac:dyDescent="0.2">
      <c r="B1785" s="266"/>
    </row>
    <row r="1786" spans="2:2" x14ac:dyDescent="0.2">
      <c r="B1786" s="266"/>
    </row>
    <row r="1787" spans="2:2" x14ac:dyDescent="0.2">
      <c r="B1787" s="266"/>
    </row>
    <row r="1788" spans="2:2" x14ac:dyDescent="0.2">
      <c r="B1788" s="266"/>
    </row>
    <row r="1789" spans="2:2" x14ac:dyDescent="0.2">
      <c r="B1789" s="266"/>
    </row>
    <row r="1790" spans="2:2" x14ac:dyDescent="0.2">
      <c r="B1790" s="266"/>
    </row>
    <row r="1791" spans="2:2" x14ac:dyDescent="0.2">
      <c r="B1791" s="266"/>
    </row>
    <row r="1792" spans="2:2" x14ac:dyDescent="0.2">
      <c r="B1792" s="266"/>
    </row>
    <row r="1793" spans="2:2" x14ac:dyDescent="0.2">
      <c r="B1793" s="266"/>
    </row>
    <row r="1794" spans="2:2" x14ac:dyDescent="0.2">
      <c r="B1794" s="266"/>
    </row>
    <row r="1795" spans="2:2" x14ac:dyDescent="0.2">
      <c r="B1795" s="266"/>
    </row>
    <row r="1796" spans="2:2" x14ac:dyDescent="0.2">
      <c r="B1796" s="266"/>
    </row>
    <row r="1797" spans="2:2" x14ac:dyDescent="0.2">
      <c r="B1797" s="266"/>
    </row>
    <row r="1798" spans="2:2" x14ac:dyDescent="0.2">
      <c r="B1798" s="266"/>
    </row>
    <row r="1799" spans="2:2" x14ac:dyDescent="0.2">
      <c r="B1799" s="266"/>
    </row>
    <row r="1800" spans="2:2" x14ac:dyDescent="0.2">
      <c r="B1800" s="266"/>
    </row>
    <row r="1801" spans="2:2" x14ac:dyDescent="0.2">
      <c r="B1801" s="266"/>
    </row>
    <row r="1802" spans="2:2" x14ac:dyDescent="0.2">
      <c r="B1802" s="266"/>
    </row>
    <row r="1803" spans="2:2" x14ac:dyDescent="0.2">
      <c r="B1803" s="266"/>
    </row>
    <row r="1804" spans="2:2" x14ac:dyDescent="0.2">
      <c r="B1804" s="266"/>
    </row>
    <row r="1805" spans="2:2" x14ac:dyDescent="0.2">
      <c r="B1805" s="266"/>
    </row>
    <row r="1806" spans="2:2" x14ac:dyDescent="0.2">
      <c r="B1806" s="266"/>
    </row>
    <row r="1807" spans="2:2" x14ac:dyDescent="0.2">
      <c r="B1807" s="266"/>
    </row>
    <row r="1808" spans="2:2" x14ac:dyDescent="0.2">
      <c r="B1808" s="266"/>
    </row>
    <row r="1809" spans="2:2" x14ac:dyDescent="0.2">
      <c r="B1809" s="266"/>
    </row>
    <row r="1810" spans="2:2" x14ac:dyDescent="0.2">
      <c r="B1810" s="266"/>
    </row>
    <row r="1811" spans="2:2" x14ac:dyDescent="0.2">
      <c r="B1811" s="266"/>
    </row>
    <row r="1812" spans="2:2" x14ac:dyDescent="0.2">
      <c r="B1812" s="266"/>
    </row>
    <row r="1813" spans="2:2" x14ac:dyDescent="0.2">
      <c r="B1813" s="266"/>
    </row>
    <row r="1814" spans="2:2" x14ac:dyDescent="0.2">
      <c r="B1814" s="266"/>
    </row>
    <row r="1815" spans="2:2" x14ac:dyDescent="0.2">
      <c r="B1815" s="266"/>
    </row>
    <row r="1816" spans="2:2" x14ac:dyDescent="0.2">
      <c r="B1816" s="266"/>
    </row>
    <row r="1817" spans="2:2" x14ac:dyDescent="0.2">
      <c r="B1817" s="266"/>
    </row>
    <row r="1818" spans="2:2" x14ac:dyDescent="0.2">
      <c r="B1818" s="266"/>
    </row>
    <row r="1819" spans="2:2" x14ac:dyDescent="0.2">
      <c r="B1819" s="266"/>
    </row>
    <row r="1820" spans="2:2" x14ac:dyDescent="0.2">
      <c r="B1820" s="266"/>
    </row>
    <row r="1821" spans="2:2" x14ac:dyDescent="0.2">
      <c r="B1821" s="266"/>
    </row>
    <row r="1822" spans="2:2" x14ac:dyDescent="0.2">
      <c r="B1822" s="266"/>
    </row>
    <row r="1823" spans="2:2" x14ac:dyDescent="0.2">
      <c r="B1823" s="266"/>
    </row>
    <row r="1824" spans="2:2" x14ac:dyDescent="0.2">
      <c r="B1824" s="266"/>
    </row>
    <row r="1825" spans="2:2" x14ac:dyDescent="0.2">
      <c r="B1825" s="266"/>
    </row>
    <row r="1826" spans="2:2" x14ac:dyDescent="0.2">
      <c r="B1826" s="266"/>
    </row>
    <row r="1827" spans="2:2" x14ac:dyDescent="0.2">
      <c r="B1827" s="266"/>
    </row>
    <row r="1828" spans="2:2" x14ac:dyDescent="0.2">
      <c r="B1828" s="266"/>
    </row>
    <row r="1829" spans="2:2" x14ac:dyDescent="0.2">
      <c r="B1829" s="266"/>
    </row>
    <row r="1830" spans="2:2" x14ac:dyDescent="0.2">
      <c r="B1830" s="266"/>
    </row>
    <row r="1831" spans="2:2" x14ac:dyDescent="0.2">
      <c r="B1831" s="266"/>
    </row>
    <row r="1832" spans="2:2" x14ac:dyDescent="0.2">
      <c r="B1832" s="266"/>
    </row>
    <row r="1833" spans="2:2" x14ac:dyDescent="0.2">
      <c r="B1833" s="266"/>
    </row>
    <row r="1834" spans="2:2" x14ac:dyDescent="0.2">
      <c r="B1834" s="266"/>
    </row>
    <row r="1835" spans="2:2" x14ac:dyDescent="0.2">
      <c r="B1835" s="266"/>
    </row>
    <row r="1836" spans="2:2" x14ac:dyDescent="0.2">
      <c r="B1836" s="266"/>
    </row>
    <row r="1837" spans="2:2" x14ac:dyDescent="0.2">
      <c r="B1837" s="266"/>
    </row>
    <row r="1838" spans="2:2" x14ac:dyDescent="0.2">
      <c r="B1838" s="266"/>
    </row>
    <row r="1839" spans="2:2" x14ac:dyDescent="0.2">
      <c r="B1839" s="266"/>
    </row>
    <row r="1840" spans="2:2" x14ac:dyDescent="0.2">
      <c r="B1840" s="266"/>
    </row>
    <row r="1841" spans="2:2" x14ac:dyDescent="0.2">
      <c r="B1841" s="266"/>
    </row>
    <row r="1842" spans="2:2" x14ac:dyDescent="0.2">
      <c r="B1842" s="266"/>
    </row>
    <row r="1843" spans="2:2" x14ac:dyDescent="0.2">
      <c r="B1843" s="266"/>
    </row>
    <row r="1844" spans="2:2" x14ac:dyDescent="0.2">
      <c r="B1844" s="266"/>
    </row>
    <row r="1845" spans="2:2" x14ac:dyDescent="0.2">
      <c r="B1845" s="266"/>
    </row>
    <row r="1846" spans="2:2" x14ac:dyDescent="0.2">
      <c r="B1846" s="266"/>
    </row>
    <row r="1847" spans="2:2" x14ac:dyDescent="0.2">
      <c r="B1847" s="266"/>
    </row>
    <row r="1848" spans="2:2" x14ac:dyDescent="0.2">
      <c r="B1848" s="266"/>
    </row>
    <row r="1849" spans="2:2" x14ac:dyDescent="0.2">
      <c r="B1849" s="266"/>
    </row>
    <row r="1850" spans="2:2" x14ac:dyDescent="0.2">
      <c r="B1850" s="266"/>
    </row>
    <row r="1851" spans="2:2" x14ac:dyDescent="0.2">
      <c r="B1851" s="266"/>
    </row>
    <row r="1852" spans="2:2" x14ac:dyDescent="0.2">
      <c r="B1852" s="266"/>
    </row>
    <row r="1853" spans="2:2" x14ac:dyDescent="0.2">
      <c r="B1853" s="266"/>
    </row>
    <row r="1854" spans="2:2" x14ac:dyDescent="0.2">
      <c r="B1854" s="266"/>
    </row>
    <row r="1855" spans="2:2" x14ac:dyDescent="0.2">
      <c r="B1855" s="266"/>
    </row>
    <row r="1856" spans="2:2" x14ac:dyDescent="0.2">
      <c r="B1856" s="266"/>
    </row>
    <row r="1857" spans="2:2" x14ac:dyDescent="0.2">
      <c r="B1857" s="266"/>
    </row>
    <row r="1858" spans="2:2" x14ac:dyDescent="0.2">
      <c r="B1858" s="266"/>
    </row>
    <row r="1859" spans="2:2" x14ac:dyDescent="0.2">
      <c r="B1859" s="266"/>
    </row>
    <row r="1860" spans="2:2" x14ac:dyDescent="0.2">
      <c r="B1860" s="266"/>
    </row>
    <row r="1861" spans="2:2" x14ac:dyDescent="0.2">
      <c r="B1861" s="266"/>
    </row>
    <row r="1862" spans="2:2" x14ac:dyDescent="0.2">
      <c r="B1862" s="266"/>
    </row>
    <row r="1863" spans="2:2" x14ac:dyDescent="0.2">
      <c r="B1863" s="266"/>
    </row>
    <row r="1864" spans="2:2" x14ac:dyDescent="0.2">
      <c r="B1864" s="266"/>
    </row>
    <row r="1865" spans="2:2" x14ac:dyDescent="0.2">
      <c r="B1865" s="266"/>
    </row>
    <row r="1866" spans="2:2" x14ac:dyDescent="0.2">
      <c r="B1866" s="266"/>
    </row>
    <row r="1867" spans="2:2" x14ac:dyDescent="0.2">
      <c r="B1867" s="266"/>
    </row>
    <row r="1868" spans="2:2" x14ac:dyDescent="0.2">
      <c r="B1868" s="266"/>
    </row>
    <row r="1869" spans="2:2" x14ac:dyDescent="0.2">
      <c r="B1869" s="266"/>
    </row>
    <row r="1870" spans="2:2" x14ac:dyDescent="0.2">
      <c r="B1870" s="266"/>
    </row>
    <row r="1871" spans="2:2" x14ac:dyDescent="0.2">
      <c r="B1871" s="266"/>
    </row>
    <row r="1872" spans="2:2" x14ac:dyDescent="0.2">
      <c r="B1872" s="266"/>
    </row>
    <row r="1873" spans="2:2" x14ac:dyDescent="0.2">
      <c r="B1873" s="266"/>
    </row>
    <row r="1874" spans="2:2" x14ac:dyDescent="0.2">
      <c r="B1874" s="266"/>
    </row>
    <row r="1875" spans="2:2" x14ac:dyDescent="0.2">
      <c r="B1875" s="266"/>
    </row>
    <row r="1876" spans="2:2" x14ac:dyDescent="0.2">
      <c r="B1876" s="266"/>
    </row>
    <row r="1877" spans="2:2" x14ac:dyDescent="0.2">
      <c r="B1877" s="266"/>
    </row>
    <row r="1878" spans="2:2" x14ac:dyDescent="0.2">
      <c r="B1878" s="266"/>
    </row>
    <row r="1879" spans="2:2" x14ac:dyDescent="0.2">
      <c r="B1879" s="266"/>
    </row>
    <row r="1880" spans="2:2" x14ac:dyDescent="0.2">
      <c r="B1880" s="266"/>
    </row>
    <row r="1881" spans="2:2" x14ac:dyDescent="0.2">
      <c r="B1881" s="266"/>
    </row>
    <row r="1882" spans="2:2" x14ac:dyDescent="0.2">
      <c r="B1882" s="266"/>
    </row>
    <row r="1883" spans="2:2" x14ac:dyDescent="0.2">
      <c r="B1883" s="266"/>
    </row>
    <row r="1884" spans="2:2" x14ac:dyDescent="0.2">
      <c r="B1884" s="266"/>
    </row>
    <row r="1885" spans="2:2" x14ac:dyDescent="0.2">
      <c r="B1885" s="266"/>
    </row>
    <row r="1886" spans="2:2" x14ac:dyDescent="0.2">
      <c r="B1886" s="266"/>
    </row>
    <row r="1887" spans="2:2" x14ac:dyDescent="0.2">
      <c r="B1887" s="266"/>
    </row>
    <row r="1888" spans="2:2" x14ac:dyDescent="0.2">
      <c r="B1888" s="266"/>
    </row>
    <row r="1889" spans="2:2" x14ac:dyDescent="0.2">
      <c r="B1889" s="266"/>
    </row>
    <row r="1890" spans="2:2" x14ac:dyDescent="0.2">
      <c r="B1890" s="266"/>
    </row>
    <row r="1891" spans="2:2" x14ac:dyDescent="0.2">
      <c r="B1891" s="266"/>
    </row>
    <row r="1892" spans="2:2" x14ac:dyDescent="0.2">
      <c r="B1892" s="266"/>
    </row>
    <row r="1893" spans="2:2" x14ac:dyDescent="0.2">
      <c r="B1893" s="266"/>
    </row>
    <row r="1894" spans="2:2" x14ac:dyDescent="0.2">
      <c r="B1894" s="266"/>
    </row>
    <row r="1895" spans="2:2" x14ac:dyDescent="0.2">
      <c r="B1895" s="266"/>
    </row>
    <row r="1896" spans="2:2" x14ac:dyDescent="0.2">
      <c r="B1896" s="266"/>
    </row>
    <row r="1897" spans="2:2" x14ac:dyDescent="0.2">
      <c r="B1897" s="266"/>
    </row>
    <row r="1898" spans="2:2" x14ac:dyDescent="0.2">
      <c r="B1898" s="266"/>
    </row>
    <row r="1899" spans="2:2" x14ac:dyDescent="0.2">
      <c r="B1899" s="266"/>
    </row>
    <row r="1900" spans="2:2" x14ac:dyDescent="0.2">
      <c r="B1900" s="266"/>
    </row>
    <row r="1901" spans="2:2" x14ac:dyDescent="0.2">
      <c r="B1901" s="266"/>
    </row>
    <row r="1902" spans="2:2" x14ac:dyDescent="0.2">
      <c r="B1902" s="266"/>
    </row>
    <row r="1903" spans="2:2" x14ac:dyDescent="0.2">
      <c r="B1903" s="266"/>
    </row>
    <row r="1904" spans="2:2" x14ac:dyDescent="0.2">
      <c r="B1904" s="266"/>
    </row>
    <row r="1905" spans="2:2" x14ac:dyDescent="0.2">
      <c r="B1905" s="266"/>
    </row>
    <row r="1906" spans="2:2" x14ac:dyDescent="0.2">
      <c r="B1906" s="266"/>
    </row>
    <row r="1907" spans="2:2" x14ac:dyDescent="0.2">
      <c r="B1907" s="266"/>
    </row>
    <row r="1908" spans="2:2" x14ac:dyDescent="0.2">
      <c r="B1908" s="266"/>
    </row>
    <row r="1909" spans="2:2" x14ac:dyDescent="0.2">
      <c r="B1909" s="266"/>
    </row>
    <row r="1910" spans="2:2" x14ac:dyDescent="0.2">
      <c r="B1910" s="266"/>
    </row>
    <row r="1911" spans="2:2" x14ac:dyDescent="0.2">
      <c r="B1911" s="266"/>
    </row>
    <row r="1912" spans="2:2" x14ac:dyDescent="0.2">
      <c r="B1912" s="266"/>
    </row>
    <row r="1913" spans="2:2" x14ac:dyDescent="0.2">
      <c r="B1913" s="266"/>
    </row>
    <row r="1914" spans="2:2" x14ac:dyDescent="0.2">
      <c r="B1914" s="266"/>
    </row>
    <row r="1915" spans="2:2" x14ac:dyDescent="0.2">
      <c r="B1915" s="266"/>
    </row>
    <row r="1916" spans="2:2" x14ac:dyDescent="0.2">
      <c r="B1916" s="266"/>
    </row>
    <row r="1917" spans="2:2" x14ac:dyDescent="0.2">
      <c r="B1917" s="266"/>
    </row>
    <row r="1918" spans="2:2" x14ac:dyDescent="0.2">
      <c r="B1918" s="266"/>
    </row>
    <row r="1919" spans="2:2" x14ac:dyDescent="0.2">
      <c r="B1919" s="266"/>
    </row>
    <row r="1920" spans="2:2" x14ac:dyDescent="0.2">
      <c r="B1920" s="266"/>
    </row>
    <row r="1921" spans="2:2" x14ac:dyDescent="0.2">
      <c r="B1921" s="266"/>
    </row>
    <row r="1922" spans="2:2" x14ac:dyDescent="0.2">
      <c r="B1922" s="266"/>
    </row>
    <row r="1923" spans="2:2" x14ac:dyDescent="0.2">
      <c r="B1923" s="266"/>
    </row>
    <row r="1924" spans="2:2" x14ac:dyDescent="0.2">
      <c r="B1924" s="266"/>
    </row>
    <row r="1925" spans="2:2" x14ac:dyDescent="0.2">
      <c r="B1925" s="266"/>
    </row>
    <row r="1926" spans="2:2" x14ac:dyDescent="0.2">
      <c r="B1926" s="266"/>
    </row>
    <row r="1927" spans="2:2" x14ac:dyDescent="0.2">
      <c r="B1927" s="266"/>
    </row>
    <row r="1928" spans="2:2" x14ac:dyDescent="0.2">
      <c r="B1928" s="266"/>
    </row>
    <row r="1929" spans="2:2" x14ac:dyDescent="0.2">
      <c r="B1929" s="266"/>
    </row>
    <row r="1930" spans="2:2" x14ac:dyDescent="0.2">
      <c r="B1930" s="266"/>
    </row>
    <row r="1931" spans="2:2" x14ac:dyDescent="0.2">
      <c r="B1931" s="266"/>
    </row>
    <row r="1932" spans="2:2" x14ac:dyDescent="0.2">
      <c r="B1932" s="266"/>
    </row>
    <row r="1933" spans="2:2" x14ac:dyDescent="0.2">
      <c r="B1933" s="266"/>
    </row>
    <row r="1934" spans="2:2" x14ac:dyDescent="0.2">
      <c r="B1934" s="266"/>
    </row>
    <row r="1935" spans="2:2" x14ac:dyDescent="0.2">
      <c r="B1935" s="266"/>
    </row>
    <row r="1936" spans="2:2" x14ac:dyDescent="0.2">
      <c r="B1936" s="266"/>
    </row>
    <row r="1937" spans="2:2" x14ac:dyDescent="0.2">
      <c r="B1937" s="266"/>
    </row>
    <row r="1938" spans="2:2" x14ac:dyDescent="0.2">
      <c r="B1938" s="266"/>
    </row>
    <row r="1939" spans="2:2" x14ac:dyDescent="0.2">
      <c r="B1939" s="266"/>
    </row>
    <row r="1940" spans="2:2" x14ac:dyDescent="0.2">
      <c r="B1940" s="266"/>
    </row>
    <row r="1941" spans="2:2" x14ac:dyDescent="0.2">
      <c r="B1941" s="266"/>
    </row>
    <row r="1942" spans="2:2" x14ac:dyDescent="0.2">
      <c r="B1942" s="266"/>
    </row>
    <row r="1943" spans="2:2" x14ac:dyDescent="0.2">
      <c r="B1943" s="266"/>
    </row>
    <row r="1944" spans="2:2" x14ac:dyDescent="0.2">
      <c r="B1944" s="266"/>
    </row>
    <row r="1945" spans="2:2" x14ac:dyDescent="0.2">
      <c r="B1945" s="266"/>
    </row>
    <row r="1946" spans="2:2" x14ac:dyDescent="0.2">
      <c r="B1946" s="266"/>
    </row>
    <row r="1947" spans="2:2" x14ac:dyDescent="0.2">
      <c r="B1947" s="266"/>
    </row>
    <row r="1948" spans="2:2" x14ac:dyDescent="0.2">
      <c r="B1948" s="266"/>
    </row>
    <row r="1949" spans="2:2" x14ac:dyDescent="0.2">
      <c r="B1949" s="266"/>
    </row>
    <row r="1950" spans="2:2" x14ac:dyDescent="0.2">
      <c r="B1950" s="266"/>
    </row>
    <row r="1951" spans="2:2" x14ac:dyDescent="0.2">
      <c r="B1951" s="266"/>
    </row>
    <row r="1952" spans="2:2" x14ac:dyDescent="0.2">
      <c r="B1952" s="266"/>
    </row>
    <row r="1953" spans="2:2" x14ac:dyDescent="0.2">
      <c r="B1953" s="266"/>
    </row>
    <row r="1954" spans="2:2" x14ac:dyDescent="0.2">
      <c r="B1954" s="266"/>
    </row>
    <row r="1955" spans="2:2" x14ac:dyDescent="0.2">
      <c r="B1955" s="266"/>
    </row>
    <row r="1956" spans="2:2" x14ac:dyDescent="0.2">
      <c r="B1956" s="266"/>
    </row>
    <row r="1957" spans="2:2" x14ac:dyDescent="0.2">
      <c r="B1957" s="266"/>
    </row>
    <row r="1958" spans="2:2" x14ac:dyDescent="0.2">
      <c r="B1958" s="266"/>
    </row>
    <row r="1959" spans="2:2" x14ac:dyDescent="0.2">
      <c r="B1959" s="266"/>
    </row>
    <row r="1960" spans="2:2" x14ac:dyDescent="0.2">
      <c r="B1960" s="266"/>
    </row>
    <row r="1961" spans="2:2" x14ac:dyDescent="0.2">
      <c r="B1961" s="266"/>
    </row>
    <row r="1962" spans="2:2" x14ac:dyDescent="0.2">
      <c r="B1962" s="266"/>
    </row>
    <row r="1963" spans="2:2" x14ac:dyDescent="0.2">
      <c r="B1963" s="266"/>
    </row>
    <row r="1964" spans="2:2" x14ac:dyDescent="0.2">
      <c r="B1964" s="266"/>
    </row>
    <row r="1965" spans="2:2" x14ac:dyDescent="0.2">
      <c r="B1965" s="266"/>
    </row>
    <row r="1966" spans="2:2" x14ac:dyDescent="0.2">
      <c r="B1966" s="266"/>
    </row>
    <row r="1967" spans="2:2" x14ac:dyDescent="0.2">
      <c r="B1967" s="266"/>
    </row>
    <row r="1968" spans="2:2" x14ac:dyDescent="0.2">
      <c r="B1968" s="266"/>
    </row>
    <row r="1969" spans="2:2" x14ac:dyDescent="0.2">
      <c r="B1969" s="266"/>
    </row>
    <row r="1970" spans="2:2" x14ac:dyDescent="0.2">
      <c r="B1970" s="266"/>
    </row>
    <row r="1971" spans="2:2" x14ac:dyDescent="0.2">
      <c r="B1971" s="266"/>
    </row>
    <row r="1972" spans="2:2" x14ac:dyDescent="0.2">
      <c r="B1972" s="266"/>
    </row>
    <row r="1973" spans="2:2" x14ac:dyDescent="0.2">
      <c r="B1973" s="266"/>
    </row>
    <row r="1974" spans="2:2" x14ac:dyDescent="0.2">
      <c r="B1974" s="266"/>
    </row>
    <row r="1975" spans="2:2" x14ac:dyDescent="0.2">
      <c r="B1975" s="266"/>
    </row>
    <row r="1976" spans="2:2" x14ac:dyDescent="0.2">
      <c r="B1976" s="266"/>
    </row>
    <row r="1977" spans="2:2" x14ac:dyDescent="0.2">
      <c r="B1977" s="266"/>
    </row>
    <row r="1978" spans="2:2" x14ac:dyDescent="0.2">
      <c r="B1978" s="266"/>
    </row>
    <row r="1979" spans="2:2" x14ac:dyDescent="0.2">
      <c r="B1979" s="266"/>
    </row>
    <row r="1980" spans="2:2" x14ac:dyDescent="0.2">
      <c r="B1980" s="266"/>
    </row>
    <row r="1981" spans="2:2" x14ac:dyDescent="0.2">
      <c r="B1981" s="266"/>
    </row>
    <row r="1982" spans="2:2" x14ac:dyDescent="0.2">
      <c r="B1982" s="266"/>
    </row>
    <row r="1983" spans="2:2" x14ac:dyDescent="0.2">
      <c r="B1983" s="266"/>
    </row>
    <row r="1984" spans="2:2" x14ac:dyDescent="0.2">
      <c r="B1984" s="266"/>
    </row>
    <row r="1985" spans="2:2" x14ac:dyDescent="0.2">
      <c r="B1985" s="266"/>
    </row>
    <row r="1986" spans="2:2" x14ac:dyDescent="0.2">
      <c r="B1986" s="266"/>
    </row>
    <row r="1987" spans="2:2" x14ac:dyDescent="0.2">
      <c r="B1987" s="266"/>
    </row>
    <row r="1988" spans="2:2" x14ac:dyDescent="0.2">
      <c r="B1988" s="266"/>
    </row>
    <row r="1989" spans="2:2" x14ac:dyDescent="0.2">
      <c r="B1989" s="266"/>
    </row>
    <row r="1990" spans="2:2" x14ac:dyDescent="0.2">
      <c r="B1990" s="266"/>
    </row>
    <row r="1991" spans="2:2" x14ac:dyDescent="0.2">
      <c r="B1991" s="266"/>
    </row>
    <row r="1992" spans="2:2" x14ac:dyDescent="0.2">
      <c r="B1992" s="266"/>
    </row>
    <row r="1993" spans="2:2" x14ac:dyDescent="0.2">
      <c r="B1993" s="266"/>
    </row>
    <row r="1994" spans="2:2" x14ac:dyDescent="0.2">
      <c r="B1994" s="266"/>
    </row>
    <row r="1995" spans="2:2" x14ac:dyDescent="0.2">
      <c r="B1995" s="266"/>
    </row>
    <row r="1996" spans="2:2" x14ac:dyDescent="0.2">
      <c r="B1996" s="266"/>
    </row>
    <row r="1997" spans="2:2" x14ac:dyDescent="0.2">
      <c r="B1997" s="266"/>
    </row>
    <row r="1998" spans="2:2" x14ac:dyDescent="0.2">
      <c r="B1998" s="266"/>
    </row>
    <row r="1999" spans="2:2" x14ac:dyDescent="0.2">
      <c r="B1999" s="266"/>
    </row>
    <row r="2000" spans="2:2" x14ac:dyDescent="0.2">
      <c r="B2000" s="266"/>
    </row>
    <row r="2001" spans="2:2" x14ac:dyDescent="0.2">
      <c r="B2001" s="266"/>
    </row>
    <row r="2002" spans="2:2" x14ac:dyDescent="0.2">
      <c r="B2002" s="266"/>
    </row>
    <row r="2003" spans="2:2" x14ac:dyDescent="0.2">
      <c r="B2003" s="266"/>
    </row>
    <row r="2004" spans="2:2" x14ac:dyDescent="0.2">
      <c r="B2004" s="266"/>
    </row>
    <row r="2005" spans="2:2" x14ac:dyDescent="0.2">
      <c r="B2005" s="266"/>
    </row>
    <row r="2006" spans="2:2" x14ac:dyDescent="0.2">
      <c r="B2006" s="266"/>
    </row>
    <row r="2007" spans="2:2" x14ac:dyDescent="0.2">
      <c r="B2007" s="266"/>
    </row>
    <row r="2008" spans="2:2" x14ac:dyDescent="0.2">
      <c r="B2008" s="266"/>
    </row>
    <row r="2009" spans="2:2" x14ac:dyDescent="0.2">
      <c r="B2009" s="266"/>
    </row>
    <row r="2010" spans="2:2" x14ac:dyDescent="0.2">
      <c r="B2010" s="266"/>
    </row>
    <row r="2011" spans="2:2" x14ac:dyDescent="0.2">
      <c r="B2011" s="266"/>
    </row>
    <row r="2012" spans="2:2" x14ac:dyDescent="0.2">
      <c r="B2012" s="266"/>
    </row>
    <row r="2013" spans="2:2" x14ac:dyDescent="0.2">
      <c r="B2013" s="266"/>
    </row>
    <row r="2014" spans="2:2" x14ac:dyDescent="0.2">
      <c r="B2014" s="266"/>
    </row>
    <row r="2015" spans="2:2" x14ac:dyDescent="0.2">
      <c r="B2015" s="266"/>
    </row>
    <row r="2016" spans="2:2" x14ac:dyDescent="0.2">
      <c r="B2016" s="266"/>
    </row>
    <row r="2017" spans="2:2" x14ac:dyDescent="0.2">
      <c r="B2017" s="266"/>
    </row>
    <row r="2018" spans="2:2" x14ac:dyDescent="0.2">
      <c r="B2018" s="266"/>
    </row>
    <row r="2019" spans="2:2" x14ac:dyDescent="0.2">
      <c r="B2019" s="266"/>
    </row>
    <row r="2020" spans="2:2" x14ac:dyDescent="0.2">
      <c r="B2020" s="266"/>
    </row>
    <row r="2021" spans="2:2" x14ac:dyDescent="0.2">
      <c r="B2021" s="266"/>
    </row>
    <row r="2022" spans="2:2" x14ac:dyDescent="0.2">
      <c r="B2022" s="266"/>
    </row>
    <row r="2023" spans="2:2" x14ac:dyDescent="0.2">
      <c r="B2023" s="266"/>
    </row>
    <row r="2024" spans="2:2" x14ac:dyDescent="0.2">
      <c r="B2024" s="266"/>
    </row>
    <row r="2025" spans="2:2" x14ac:dyDescent="0.2">
      <c r="B2025" s="266"/>
    </row>
    <row r="2026" spans="2:2" x14ac:dyDescent="0.2">
      <c r="B2026" s="266"/>
    </row>
    <row r="2027" spans="2:2" x14ac:dyDescent="0.2">
      <c r="B2027" s="266"/>
    </row>
    <row r="2028" spans="2:2" x14ac:dyDescent="0.2">
      <c r="B2028" s="266"/>
    </row>
    <row r="2029" spans="2:2" x14ac:dyDescent="0.2">
      <c r="B2029" s="266"/>
    </row>
    <row r="2030" spans="2:2" x14ac:dyDescent="0.2">
      <c r="B2030" s="266"/>
    </row>
    <row r="2031" spans="2:2" x14ac:dyDescent="0.2">
      <c r="B2031" s="266"/>
    </row>
    <row r="2032" spans="2:2" x14ac:dyDescent="0.2">
      <c r="B2032" s="266"/>
    </row>
    <row r="2033" spans="2:2" x14ac:dyDescent="0.2">
      <c r="B2033" s="266"/>
    </row>
    <row r="2034" spans="2:2" x14ac:dyDescent="0.2">
      <c r="B2034" s="266"/>
    </row>
    <row r="2035" spans="2:2" x14ac:dyDescent="0.2">
      <c r="B2035" s="266"/>
    </row>
    <row r="2036" spans="2:2" x14ac:dyDescent="0.2">
      <c r="B2036" s="266"/>
    </row>
    <row r="2037" spans="2:2" x14ac:dyDescent="0.2">
      <c r="B2037" s="266"/>
    </row>
    <row r="2038" spans="2:2" x14ac:dyDescent="0.2">
      <c r="B2038" s="266"/>
    </row>
    <row r="2039" spans="2:2" x14ac:dyDescent="0.2">
      <c r="B2039" s="266"/>
    </row>
    <row r="2040" spans="2:2" x14ac:dyDescent="0.2">
      <c r="B2040" s="266"/>
    </row>
    <row r="2041" spans="2:2" x14ac:dyDescent="0.2">
      <c r="B2041" s="266"/>
    </row>
    <row r="2042" spans="2:2" x14ac:dyDescent="0.2">
      <c r="B2042" s="266"/>
    </row>
    <row r="2043" spans="2:2" x14ac:dyDescent="0.2">
      <c r="B2043" s="266"/>
    </row>
    <row r="2044" spans="2:2" x14ac:dyDescent="0.2">
      <c r="B2044" s="266"/>
    </row>
    <row r="2045" spans="2:2" x14ac:dyDescent="0.2">
      <c r="B2045" s="266"/>
    </row>
    <row r="2046" spans="2:2" x14ac:dyDescent="0.2">
      <c r="B2046" s="266"/>
    </row>
    <row r="2047" spans="2:2" x14ac:dyDescent="0.2">
      <c r="B2047" s="266"/>
    </row>
    <row r="2048" spans="2:2" x14ac:dyDescent="0.2">
      <c r="B2048" s="266"/>
    </row>
    <row r="2049" spans="2:2" x14ac:dyDescent="0.2">
      <c r="B2049" s="266"/>
    </row>
    <row r="2050" spans="2:2" x14ac:dyDescent="0.2">
      <c r="B2050" s="266"/>
    </row>
    <row r="2051" spans="2:2" x14ac:dyDescent="0.2">
      <c r="B2051" s="266"/>
    </row>
    <row r="2052" spans="2:2" x14ac:dyDescent="0.2">
      <c r="B2052" s="266"/>
    </row>
    <row r="2053" spans="2:2" x14ac:dyDescent="0.2">
      <c r="B2053" s="266"/>
    </row>
    <row r="2054" spans="2:2" x14ac:dyDescent="0.2">
      <c r="B2054" s="266"/>
    </row>
    <row r="2055" spans="2:2" x14ac:dyDescent="0.2">
      <c r="B2055" s="266"/>
    </row>
    <row r="2056" spans="2:2" x14ac:dyDescent="0.2">
      <c r="B2056" s="266"/>
    </row>
    <row r="2057" spans="2:2" x14ac:dyDescent="0.2">
      <c r="B2057" s="266"/>
    </row>
    <row r="2058" spans="2:2" x14ac:dyDescent="0.2">
      <c r="B2058" s="266"/>
    </row>
    <row r="2059" spans="2:2" x14ac:dyDescent="0.2">
      <c r="B2059" s="266"/>
    </row>
    <row r="2060" spans="2:2" x14ac:dyDescent="0.2">
      <c r="B2060" s="266"/>
    </row>
    <row r="2061" spans="2:2" x14ac:dyDescent="0.2">
      <c r="B2061" s="266"/>
    </row>
    <row r="2062" spans="2:2" x14ac:dyDescent="0.2">
      <c r="B2062" s="266"/>
    </row>
    <row r="2063" spans="2:2" x14ac:dyDescent="0.2">
      <c r="B2063" s="266"/>
    </row>
    <row r="2064" spans="2:2" x14ac:dyDescent="0.2">
      <c r="B2064" s="266"/>
    </row>
    <row r="2065" spans="2:2" x14ac:dyDescent="0.2">
      <c r="B2065" s="266"/>
    </row>
    <row r="2066" spans="2:2" x14ac:dyDescent="0.2">
      <c r="B2066" s="266"/>
    </row>
    <row r="2067" spans="2:2" x14ac:dyDescent="0.2">
      <c r="B2067" s="266"/>
    </row>
    <row r="2068" spans="2:2" x14ac:dyDescent="0.2">
      <c r="B2068" s="266"/>
    </row>
    <row r="2069" spans="2:2" x14ac:dyDescent="0.2">
      <c r="B2069" s="266"/>
    </row>
    <row r="2070" spans="2:2" x14ac:dyDescent="0.2">
      <c r="B2070" s="266"/>
    </row>
    <row r="2071" spans="2:2" x14ac:dyDescent="0.2">
      <c r="B2071" s="266"/>
    </row>
    <row r="2072" spans="2:2" x14ac:dyDescent="0.2">
      <c r="B2072" s="266"/>
    </row>
    <row r="2073" spans="2:2" x14ac:dyDescent="0.2">
      <c r="B2073" s="266"/>
    </row>
    <row r="2074" spans="2:2" x14ac:dyDescent="0.2">
      <c r="B2074" s="266"/>
    </row>
    <row r="2075" spans="2:2" x14ac:dyDescent="0.2">
      <c r="B2075" s="266"/>
    </row>
    <row r="2076" spans="2:2" x14ac:dyDescent="0.2">
      <c r="B2076" s="266"/>
    </row>
    <row r="2077" spans="2:2" x14ac:dyDescent="0.2">
      <c r="B2077" s="266"/>
    </row>
    <row r="2078" spans="2:2" x14ac:dyDescent="0.2">
      <c r="B2078" s="266"/>
    </row>
    <row r="2079" spans="2:2" x14ac:dyDescent="0.2">
      <c r="B2079" s="266"/>
    </row>
    <row r="2080" spans="2:2" x14ac:dyDescent="0.2">
      <c r="B2080" s="266"/>
    </row>
    <row r="2081" spans="2:2" x14ac:dyDescent="0.2">
      <c r="B2081" s="266"/>
    </row>
    <row r="2082" spans="2:2" x14ac:dyDescent="0.2">
      <c r="B2082" s="266"/>
    </row>
    <row r="2083" spans="2:2" x14ac:dyDescent="0.2">
      <c r="B2083" s="266"/>
    </row>
    <row r="2084" spans="2:2" x14ac:dyDescent="0.2">
      <c r="B2084" s="266"/>
    </row>
    <row r="2085" spans="2:2" x14ac:dyDescent="0.2">
      <c r="B2085" s="266"/>
    </row>
    <row r="2086" spans="2:2" x14ac:dyDescent="0.2">
      <c r="B2086" s="266"/>
    </row>
    <row r="2087" spans="2:2" x14ac:dyDescent="0.2">
      <c r="B2087" s="266"/>
    </row>
    <row r="2088" spans="2:2" x14ac:dyDescent="0.2">
      <c r="B2088" s="266"/>
    </row>
    <row r="2089" spans="2:2" x14ac:dyDescent="0.2">
      <c r="B2089" s="266"/>
    </row>
    <row r="2090" spans="2:2" x14ac:dyDescent="0.2">
      <c r="B2090" s="266"/>
    </row>
    <row r="2091" spans="2:2" x14ac:dyDescent="0.2">
      <c r="B2091" s="266"/>
    </row>
    <row r="2092" spans="2:2" x14ac:dyDescent="0.2">
      <c r="B2092" s="266"/>
    </row>
    <row r="2093" spans="2:2" x14ac:dyDescent="0.2">
      <c r="B2093" s="266"/>
    </row>
    <row r="2094" spans="2:2" x14ac:dyDescent="0.2">
      <c r="B2094" s="266"/>
    </row>
    <row r="2095" spans="2:2" x14ac:dyDescent="0.2">
      <c r="B2095" s="266"/>
    </row>
    <row r="2096" spans="2:2" x14ac:dyDescent="0.2">
      <c r="B2096" s="266"/>
    </row>
    <row r="2097" spans="2:2" x14ac:dyDescent="0.2">
      <c r="B2097" s="266"/>
    </row>
    <row r="2098" spans="2:2" x14ac:dyDescent="0.2">
      <c r="B2098" s="266"/>
    </row>
    <row r="2099" spans="2:2" x14ac:dyDescent="0.2">
      <c r="B2099" s="266"/>
    </row>
    <row r="2100" spans="2:2" x14ac:dyDescent="0.2">
      <c r="B2100" s="266"/>
    </row>
    <row r="2101" spans="2:2" x14ac:dyDescent="0.2">
      <c r="B2101" s="266"/>
    </row>
    <row r="2102" spans="2:2" x14ac:dyDescent="0.2">
      <c r="B2102" s="266"/>
    </row>
    <row r="2103" spans="2:2" x14ac:dyDescent="0.2">
      <c r="B2103" s="266"/>
    </row>
    <row r="2104" spans="2:2" x14ac:dyDescent="0.2">
      <c r="B2104" s="266"/>
    </row>
    <row r="2105" spans="2:2" x14ac:dyDescent="0.2">
      <c r="B2105" s="266"/>
    </row>
    <row r="2106" spans="2:2" x14ac:dyDescent="0.2">
      <c r="B2106" s="266"/>
    </row>
    <row r="2107" spans="2:2" x14ac:dyDescent="0.2">
      <c r="B2107" s="266"/>
    </row>
    <row r="2108" spans="2:2" x14ac:dyDescent="0.2">
      <c r="B2108" s="266"/>
    </row>
    <row r="2109" spans="2:2" x14ac:dyDescent="0.2">
      <c r="B2109" s="266"/>
    </row>
    <row r="2110" spans="2:2" x14ac:dyDescent="0.2">
      <c r="B2110" s="266"/>
    </row>
    <row r="2111" spans="2:2" x14ac:dyDescent="0.2">
      <c r="B2111" s="266"/>
    </row>
    <row r="2112" spans="2:2" x14ac:dyDescent="0.2">
      <c r="B2112" s="266"/>
    </row>
    <row r="2113" spans="2:2" x14ac:dyDescent="0.2">
      <c r="B2113" s="266"/>
    </row>
    <row r="2114" spans="2:2" x14ac:dyDescent="0.2">
      <c r="B2114" s="266"/>
    </row>
    <row r="2115" spans="2:2" x14ac:dyDescent="0.2">
      <c r="B2115" s="266"/>
    </row>
    <row r="2116" spans="2:2" x14ac:dyDescent="0.2">
      <c r="B2116" s="266"/>
    </row>
    <row r="2117" spans="2:2" x14ac:dyDescent="0.2">
      <c r="B2117" s="266"/>
    </row>
    <row r="2118" spans="2:2" x14ac:dyDescent="0.2">
      <c r="B2118" s="266"/>
    </row>
    <row r="2119" spans="2:2" x14ac:dyDescent="0.2">
      <c r="B2119" s="266"/>
    </row>
    <row r="2120" spans="2:2" x14ac:dyDescent="0.2">
      <c r="B2120" s="266"/>
    </row>
    <row r="2121" spans="2:2" x14ac:dyDescent="0.2">
      <c r="B2121" s="266"/>
    </row>
    <row r="2122" spans="2:2" x14ac:dyDescent="0.2">
      <c r="B2122" s="266"/>
    </row>
    <row r="2123" spans="2:2" x14ac:dyDescent="0.2">
      <c r="B2123" s="266"/>
    </row>
    <row r="2124" spans="2:2" x14ac:dyDescent="0.2">
      <c r="B2124" s="266"/>
    </row>
    <row r="2125" spans="2:2" x14ac:dyDescent="0.2">
      <c r="B2125" s="266"/>
    </row>
    <row r="2126" spans="2:2" x14ac:dyDescent="0.2">
      <c r="B2126" s="266"/>
    </row>
    <row r="2127" spans="2:2" x14ac:dyDescent="0.2">
      <c r="B2127" s="266"/>
    </row>
    <row r="2128" spans="2:2" x14ac:dyDescent="0.2">
      <c r="B2128" s="266"/>
    </row>
    <row r="2129" spans="2:2" x14ac:dyDescent="0.2">
      <c r="B2129" s="266"/>
    </row>
    <row r="2130" spans="2:2" x14ac:dyDescent="0.2">
      <c r="B2130" s="266"/>
    </row>
    <row r="2131" spans="2:2" x14ac:dyDescent="0.2">
      <c r="B2131" s="266"/>
    </row>
    <row r="2132" spans="2:2" x14ac:dyDescent="0.2">
      <c r="B2132" s="266"/>
    </row>
    <row r="2133" spans="2:2" x14ac:dyDescent="0.2">
      <c r="B2133" s="266"/>
    </row>
    <row r="2134" spans="2:2" x14ac:dyDescent="0.2">
      <c r="B2134" s="266"/>
    </row>
    <row r="2135" spans="2:2" x14ac:dyDescent="0.2">
      <c r="B2135" s="266"/>
    </row>
    <row r="2136" spans="2:2" x14ac:dyDescent="0.2">
      <c r="B2136" s="266"/>
    </row>
    <row r="2137" spans="2:2" x14ac:dyDescent="0.2">
      <c r="B2137" s="266"/>
    </row>
    <row r="2138" spans="2:2" x14ac:dyDescent="0.2">
      <c r="B2138" s="266"/>
    </row>
    <row r="2139" spans="2:2" x14ac:dyDescent="0.2">
      <c r="B2139" s="266"/>
    </row>
    <row r="2140" spans="2:2" x14ac:dyDescent="0.2">
      <c r="B2140" s="266"/>
    </row>
    <row r="2141" spans="2:2" x14ac:dyDescent="0.2">
      <c r="B2141" s="266"/>
    </row>
    <row r="2142" spans="2:2" x14ac:dyDescent="0.2">
      <c r="B2142" s="266"/>
    </row>
    <row r="2143" spans="2:2" x14ac:dyDescent="0.2">
      <c r="B2143" s="266"/>
    </row>
    <row r="2144" spans="2:2" x14ac:dyDescent="0.2">
      <c r="B2144" s="266"/>
    </row>
    <row r="2145" spans="2:2" x14ac:dyDescent="0.2">
      <c r="B2145" s="266"/>
    </row>
    <row r="2146" spans="2:2" x14ac:dyDescent="0.2">
      <c r="B2146" s="266"/>
    </row>
    <row r="2147" spans="2:2" x14ac:dyDescent="0.2">
      <c r="B2147" s="266"/>
    </row>
    <row r="2148" spans="2:2" x14ac:dyDescent="0.2">
      <c r="B2148" s="266"/>
    </row>
    <row r="2149" spans="2:2" x14ac:dyDescent="0.2">
      <c r="B2149" s="266"/>
    </row>
    <row r="2150" spans="2:2" x14ac:dyDescent="0.2">
      <c r="B2150" s="266"/>
    </row>
    <row r="2151" spans="2:2" x14ac:dyDescent="0.2">
      <c r="B2151" s="266"/>
    </row>
    <row r="2152" spans="2:2" x14ac:dyDescent="0.2">
      <c r="B2152" s="266"/>
    </row>
    <row r="2153" spans="2:2" x14ac:dyDescent="0.2">
      <c r="B2153" s="266"/>
    </row>
    <row r="2154" spans="2:2" x14ac:dyDescent="0.2">
      <c r="B2154" s="266"/>
    </row>
    <row r="2155" spans="2:2" x14ac:dyDescent="0.2">
      <c r="B2155" s="266"/>
    </row>
    <row r="2156" spans="2:2" x14ac:dyDescent="0.2">
      <c r="B2156" s="266"/>
    </row>
    <row r="2157" spans="2:2" x14ac:dyDescent="0.2">
      <c r="B2157" s="266"/>
    </row>
    <row r="2158" spans="2:2" x14ac:dyDescent="0.2">
      <c r="B2158" s="266"/>
    </row>
    <row r="2159" spans="2:2" x14ac:dyDescent="0.2">
      <c r="B2159" s="266"/>
    </row>
    <row r="2160" spans="2:2" x14ac:dyDescent="0.2">
      <c r="B2160" s="266"/>
    </row>
    <row r="2161" spans="2:2" x14ac:dyDescent="0.2">
      <c r="B2161" s="266"/>
    </row>
    <row r="2162" spans="2:2" x14ac:dyDescent="0.2">
      <c r="B2162" s="266"/>
    </row>
    <row r="2163" spans="2:2" x14ac:dyDescent="0.2">
      <c r="B2163" s="266"/>
    </row>
    <row r="2164" spans="2:2" x14ac:dyDescent="0.2">
      <c r="B2164" s="266"/>
    </row>
    <row r="2165" spans="2:2" x14ac:dyDescent="0.2">
      <c r="B2165" s="266"/>
    </row>
    <row r="2166" spans="2:2" x14ac:dyDescent="0.2">
      <c r="B2166" s="266"/>
    </row>
    <row r="2167" spans="2:2" x14ac:dyDescent="0.2">
      <c r="B2167" s="266"/>
    </row>
    <row r="2168" spans="2:2" x14ac:dyDescent="0.2">
      <c r="B2168" s="266"/>
    </row>
    <row r="2169" spans="2:2" x14ac:dyDescent="0.2">
      <c r="B2169" s="266"/>
    </row>
    <row r="2170" spans="2:2" x14ac:dyDescent="0.2">
      <c r="B2170" s="266"/>
    </row>
    <row r="2171" spans="2:2" x14ac:dyDescent="0.2">
      <c r="B2171" s="266"/>
    </row>
    <row r="2172" spans="2:2" x14ac:dyDescent="0.2">
      <c r="B2172" s="266"/>
    </row>
    <row r="2173" spans="2:2" x14ac:dyDescent="0.2">
      <c r="B2173" s="266"/>
    </row>
    <row r="2174" spans="2:2" x14ac:dyDescent="0.2">
      <c r="B2174" s="266"/>
    </row>
    <row r="2175" spans="2:2" x14ac:dyDescent="0.2">
      <c r="B2175" s="266"/>
    </row>
    <row r="2176" spans="2:2" x14ac:dyDescent="0.2">
      <c r="B2176" s="266"/>
    </row>
    <row r="2177" spans="2:2" x14ac:dyDescent="0.2">
      <c r="B2177" s="266"/>
    </row>
    <row r="2178" spans="2:2" x14ac:dyDescent="0.2">
      <c r="B2178" s="266"/>
    </row>
    <row r="2179" spans="2:2" x14ac:dyDescent="0.2">
      <c r="B2179" s="266"/>
    </row>
    <row r="2180" spans="2:2" x14ac:dyDescent="0.2">
      <c r="B2180" s="266"/>
    </row>
    <row r="2181" spans="2:2" x14ac:dyDescent="0.2">
      <c r="B2181" s="266"/>
    </row>
    <row r="2182" spans="2:2" x14ac:dyDescent="0.2">
      <c r="B2182" s="266"/>
    </row>
    <row r="2183" spans="2:2" x14ac:dyDescent="0.2">
      <c r="B2183" s="266"/>
    </row>
    <row r="2184" spans="2:2" x14ac:dyDescent="0.2">
      <c r="B2184" s="266"/>
    </row>
    <row r="2185" spans="2:2" x14ac:dyDescent="0.2">
      <c r="B2185" s="266"/>
    </row>
    <row r="2186" spans="2:2" x14ac:dyDescent="0.2">
      <c r="B2186" s="266"/>
    </row>
    <row r="2187" spans="2:2" x14ac:dyDescent="0.2">
      <c r="B2187" s="266"/>
    </row>
    <row r="2188" spans="2:2" x14ac:dyDescent="0.2">
      <c r="B2188" s="266"/>
    </row>
    <row r="2189" spans="2:2" x14ac:dyDescent="0.2">
      <c r="B2189" s="266"/>
    </row>
    <row r="2190" spans="2:2" x14ac:dyDescent="0.2">
      <c r="B2190" s="266"/>
    </row>
    <row r="2191" spans="2:2" x14ac:dyDescent="0.2">
      <c r="B2191" s="266"/>
    </row>
    <row r="2192" spans="2:2" x14ac:dyDescent="0.2">
      <c r="B2192" s="266"/>
    </row>
    <row r="2193" spans="2:2" x14ac:dyDescent="0.2">
      <c r="B2193" s="266"/>
    </row>
    <row r="2194" spans="2:2" x14ac:dyDescent="0.2">
      <c r="B2194" s="266"/>
    </row>
    <row r="2195" spans="2:2" x14ac:dyDescent="0.2">
      <c r="B2195" s="266"/>
    </row>
    <row r="2196" spans="2:2" x14ac:dyDescent="0.2">
      <c r="B2196" s="266"/>
    </row>
    <row r="2197" spans="2:2" x14ac:dyDescent="0.2">
      <c r="B2197" s="266"/>
    </row>
    <row r="2198" spans="2:2" x14ac:dyDescent="0.2">
      <c r="B2198" s="266"/>
    </row>
    <row r="2199" spans="2:2" x14ac:dyDescent="0.2">
      <c r="B2199" s="266"/>
    </row>
    <row r="2200" spans="2:2" x14ac:dyDescent="0.2">
      <c r="B2200" s="266"/>
    </row>
    <row r="2201" spans="2:2" x14ac:dyDescent="0.2">
      <c r="B2201" s="266"/>
    </row>
    <row r="2202" spans="2:2" x14ac:dyDescent="0.2">
      <c r="B2202" s="266"/>
    </row>
    <row r="2203" spans="2:2" x14ac:dyDescent="0.2">
      <c r="B2203" s="266"/>
    </row>
    <row r="2204" spans="2:2" x14ac:dyDescent="0.2">
      <c r="B2204" s="266"/>
    </row>
    <row r="2205" spans="2:2" x14ac:dyDescent="0.2">
      <c r="B2205" s="266"/>
    </row>
    <row r="2206" spans="2:2" x14ac:dyDescent="0.2">
      <c r="B2206" s="266"/>
    </row>
    <row r="2207" spans="2:2" x14ac:dyDescent="0.2">
      <c r="B2207" s="266"/>
    </row>
    <row r="2208" spans="2:2" x14ac:dyDescent="0.2">
      <c r="B2208" s="266"/>
    </row>
    <row r="2209" spans="2:2" x14ac:dyDescent="0.2">
      <c r="B2209" s="266"/>
    </row>
    <row r="2210" spans="2:2" x14ac:dyDescent="0.2">
      <c r="B2210" s="266"/>
    </row>
    <row r="2211" spans="2:2" x14ac:dyDescent="0.2">
      <c r="B2211" s="266"/>
    </row>
    <row r="2212" spans="2:2" x14ac:dyDescent="0.2">
      <c r="B2212" s="266"/>
    </row>
    <row r="2213" spans="2:2" x14ac:dyDescent="0.2">
      <c r="B2213" s="266"/>
    </row>
    <row r="2214" spans="2:2" x14ac:dyDescent="0.2">
      <c r="B2214" s="266"/>
    </row>
    <row r="2215" spans="2:2" x14ac:dyDescent="0.2">
      <c r="B2215" s="266"/>
    </row>
    <row r="2216" spans="2:2" x14ac:dyDescent="0.2">
      <c r="B2216" s="266"/>
    </row>
    <row r="2217" spans="2:2" x14ac:dyDescent="0.2">
      <c r="B2217" s="266"/>
    </row>
    <row r="2218" spans="2:2" x14ac:dyDescent="0.2">
      <c r="B2218" s="266"/>
    </row>
    <row r="2219" spans="2:2" x14ac:dyDescent="0.2">
      <c r="B2219" s="266"/>
    </row>
    <row r="2220" spans="2:2" x14ac:dyDescent="0.2">
      <c r="B2220" s="266"/>
    </row>
    <row r="2221" spans="2:2" x14ac:dyDescent="0.2">
      <c r="B2221" s="266"/>
    </row>
    <row r="2222" spans="2:2" x14ac:dyDescent="0.2">
      <c r="B2222" s="266"/>
    </row>
    <row r="2223" spans="2:2" x14ac:dyDescent="0.2">
      <c r="B2223" s="266"/>
    </row>
    <row r="2224" spans="2:2" x14ac:dyDescent="0.2">
      <c r="B2224" s="266"/>
    </row>
    <row r="2225" spans="2:2" x14ac:dyDescent="0.2">
      <c r="B2225" s="266"/>
    </row>
    <row r="2226" spans="2:2" x14ac:dyDescent="0.2">
      <c r="B2226" s="266"/>
    </row>
    <row r="2227" spans="2:2" x14ac:dyDescent="0.2">
      <c r="B2227" s="266"/>
    </row>
    <row r="2228" spans="2:2" x14ac:dyDescent="0.2">
      <c r="B2228" s="266"/>
    </row>
    <row r="2229" spans="2:2" x14ac:dyDescent="0.2">
      <c r="B2229" s="266"/>
    </row>
    <row r="2230" spans="2:2" x14ac:dyDescent="0.2">
      <c r="B2230" s="266"/>
    </row>
    <row r="2231" spans="2:2" x14ac:dyDescent="0.2">
      <c r="B2231" s="266"/>
    </row>
    <row r="2232" spans="2:2" x14ac:dyDescent="0.2">
      <c r="B2232" s="266"/>
    </row>
    <row r="2233" spans="2:2" x14ac:dyDescent="0.2">
      <c r="B2233" s="266"/>
    </row>
    <row r="2234" spans="2:2" x14ac:dyDescent="0.2">
      <c r="B2234" s="266"/>
    </row>
    <row r="2235" spans="2:2" x14ac:dyDescent="0.2">
      <c r="B2235" s="266"/>
    </row>
    <row r="2236" spans="2:2" x14ac:dyDescent="0.2">
      <c r="B2236" s="266"/>
    </row>
    <row r="2237" spans="2:2" x14ac:dyDescent="0.2">
      <c r="B2237" s="266"/>
    </row>
    <row r="2238" spans="2:2" x14ac:dyDescent="0.2">
      <c r="B2238" s="266"/>
    </row>
    <row r="2239" spans="2:2" x14ac:dyDescent="0.2">
      <c r="B2239" s="266"/>
    </row>
    <row r="2240" spans="2:2" x14ac:dyDescent="0.2">
      <c r="B2240" s="266"/>
    </row>
    <row r="2241" spans="2:2" x14ac:dyDescent="0.2">
      <c r="B2241" s="266"/>
    </row>
    <row r="2242" spans="2:2" x14ac:dyDescent="0.2">
      <c r="B2242" s="266"/>
    </row>
    <row r="2243" spans="2:2" x14ac:dyDescent="0.2">
      <c r="B2243" s="266"/>
    </row>
    <row r="2244" spans="2:2" x14ac:dyDescent="0.2">
      <c r="B2244" s="266"/>
    </row>
    <row r="2245" spans="2:2" x14ac:dyDescent="0.2">
      <c r="B2245" s="266"/>
    </row>
    <row r="2246" spans="2:2" x14ac:dyDescent="0.2">
      <c r="B2246" s="266"/>
    </row>
    <row r="2247" spans="2:2" x14ac:dyDescent="0.2">
      <c r="B2247" s="266"/>
    </row>
    <row r="2248" spans="2:2" x14ac:dyDescent="0.2">
      <c r="B2248" s="266"/>
    </row>
    <row r="2249" spans="2:2" x14ac:dyDescent="0.2">
      <c r="B2249" s="266"/>
    </row>
    <row r="2250" spans="2:2" x14ac:dyDescent="0.2">
      <c r="B2250" s="266"/>
    </row>
    <row r="2251" spans="2:2" x14ac:dyDescent="0.2">
      <c r="B2251" s="266"/>
    </row>
    <row r="2252" spans="2:2" x14ac:dyDescent="0.2">
      <c r="B2252" s="266"/>
    </row>
    <row r="2253" spans="2:2" x14ac:dyDescent="0.2">
      <c r="B2253" s="266"/>
    </row>
    <row r="2254" spans="2:2" x14ac:dyDescent="0.2">
      <c r="B2254" s="266"/>
    </row>
    <row r="2255" spans="2:2" x14ac:dyDescent="0.2">
      <c r="B2255" s="266"/>
    </row>
    <row r="2256" spans="2:2" x14ac:dyDescent="0.2">
      <c r="B2256" s="266"/>
    </row>
    <row r="2257" spans="2:2" x14ac:dyDescent="0.2">
      <c r="B2257" s="266"/>
    </row>
    <row r="2258" spans="2:2" x14ac:dyDescent="0.2">
      <c r="B2258" s="266"/>
    </row>
    <row r="2259" spans="2:2" x14ac:dyDescent="0.2">
      <c r="B2259" s="266"/>
    </row>
    <row r="2260" spans="2:2" x14ac:dyDescent="0.2">
      <c r="B2260" s="266"/>
    </row>
    <row r="2261" spans="2:2" x14ac:dyDescent="0.2">
      <c r="B2261" s="266"/>
    </row>
    <row r="2262" spans="2:2" x14ac:dyDescent="0.2">
      <c r="B2262" s="266"/>
    </row>
    <row r="2263" spans="2:2" x14ac:dyDescent="0.2">
      <c r="B2263" s="266"/>
    </row>
    <row r="2264" spans="2:2" x14ac:dyDescent="0.2">
      <c r="B2264" s="266"/>
    </row>
    <row r="2265" spans="2:2" x14ac:dyDescent="0.2">
      <c r="B2265" s="266"/>
    </row>
    <row r="2266" spans="2:2" x14ac:dyDescent="0.2">
      <c r="B2266" s="266"/>
    </row>
    <row r="2267" spans="2:2" x14ac:dyDescent="0.2">
      <c r="B2267" s="266"/>
    </row>
    <row r="2268" spans="2:2" x14ac:dyDescent="0.2">
      <c r="B2268" s="266"/>
    </row>
    <row r="2269" spans="2:2" x14ac:dyDescent="0.2">
      <c r="B2269" s="266"/>
    </row>
    <row r="2270" spans="2:2" x14ac:dyDescent="0.2">
      <c r="B2270" s="266"/>
    </row>
    <row r="2271" spans="2:2" x14ac:dyDescent="0.2">
      <c r="B2271" s="266"/>
    </row>
    <row r="2272" spans="2:2" x14ac:dyDescent="0.2">
      <c r="B2272" s="266"/>
    </row>
    <row r="2273" spans="2:2" x14ac:dyDescent="0.2">
      <c r="B2273" s="266"/>
    </row>
    <row r="2274" spans="2:2" x14ac:dyDescent="0.2">
      <c r="B2274" s="266"/>
    </row>
    <row r="2275" spans="2:2" x14ac:dyDescent="0.2">
      <c r="B2275" s="266"/>
    </row>
    <row r="2276" spans="2:2" x14ac:dyDescent="0.2">
      <c r="B2276" s="266"/>
    </row>
    <row r="2277" spans="2:2" x14ac:dyDescent="0.2">
      <c r="B2277" s="266"/>
    </row>
    <row r="2278" spans="2:2" x14ac:dyDescent="0.2">
      <c r="B2278" s="266"/>
    </row>
    <row r="2279" spans="2:2" x14ac:dyDescent="0.2">
      <c r="B2279" s="266"/>
    </row>
    <row r="2280" spans="2:2" x14ac:dyDescent="0.2">
      <c r="B2280" s="266"/>
    </row>
    <row r="2281" spans="2:2" x14ac:dyDescent="0.2">
      <c r="B2281" s="266"/>
    </row>
    <row r="2282" spans="2:2" x14ac:dyDescent="0.2">
      <c r="B2282" s="266"/>
    </row>
    <row r="2283" spans="2:2" x14ac:dyDescent="0.2">
      <c r="B2283" s="266"/>
    </row>
    <row r="2284" spans="2:2" x14ac:dyDescent="0.2">
      <c r="B2284" s="266"/>
    </row>
    <row r="2285" spans="2:2" x14ac:dyDescent="0.2">
      <c r="B2285" s="266"/>
    </row>
    <row r="2286" spans="2:2" x14ac:dyDescent="0.2">
      <c r="B2286" s="266"/>
    </row>
    <row r="2287" spans="2:2" x14ac:dyDescent="0.2">
      <c r="B2287" s="266"/>
    </row>
    <row r="2288" spans="2:2" x14ac:dyDescent="0.2">
      <c r="B2288" s="266"/>
    </row>
    <row r="2289" spans="2:2" x14ac:dyDescent="0.2">
      <c r="B2289" s="266"/>
    </row>
    <row r="2290" spans="2:2" x14ac:dyDescent="0.2">
      <c r="B2290" s="266"/>
    </row>
    <row r="2291" spans="2:2" x14ac:dyDescent="0.2">
      <c r="B2291" s="266"/>
    </row>
    <row r="2292" spans="2:2" x14ac:dyDescent="0.2">
      <c r="B2292" s="266"/>
    </row>
    <row r="2293" spans="2:2" x14ac:dyDescent="0.2">
      <c r="B2293" s="266"/>
    </row>
    <row r="2294" spans="2:2" x14ac:dyDescent="0.2">
      <c r="B2294" s="266"/>
    </row>
    <row r="2295" spans="2:2" x14ac:dyDescent="0.2">
      <c r="B2295" s="266"/>
    </row>
    <row r="2296" spans="2:2" x14ac:dyDescent="0.2">
      <c r="B2296" s="266"/>
    </row>
    <row r="2297" spans="2:2" x14ac:dyDescent="0.2">
      <c r="B2297" s="266"/>
    </row>
    <row r="2298" spans="2:2" x14ac:dyDescent="0.2">
      <c r="B2298" s="266"/>
    </row>
    <row r="2299" spans="2:2" x14ac:dyDescent="0.2">
      <c r="B2299" s="266"/>
    </row>
    <row r="2300" spans="2:2" x14ac:dyDescent="0.2">
      <c r="B2300" s="266"/>
    </row>
    <row r="2301" spans="2:2" x14ac:dyDescent="0.2">
      <c r="B2301" s="266"/>
    </row>
    <row r="2302" spans="2:2" x14ac:dyDescent="0.2">
      <c r="B2302" s="266"/>
    </row>
    <row r="2303" spans="2:2" x14ac:dyDescent="0.2">
      <c r="B2303" s="266"/>
    </row>
    <row r="2304" spans="2:2" x14ac:dyDescent="0.2">
      <c r="B2304" s="266"/>
    </row>
    <row r="2305" spans="2:2" x14ac:dyDescent="0.2">
      <c r="B2305" s="266"/>
    </row>
    <row r="2306" spans="2:2" x14ac:dyDescent="0.2">
      <c r="B2306" s="266"/>
    </row>
    <row r="2307" spans="2:2" x14ac:dyDescent="0.2">
      <c r="B2307" s="266"/>
    </row>
    <row r="2308" spans="2:2" x14ac:dyDescent="0.2">
      <c r="B2308" s="266"/>
    </row>
    <row r="2309" spans="2:2" x14ac:dyDescent="0.2">
      <c r="B2309" s="266"/>
    </row>
    <row r="2310" spans="2:2" x14ac:dyDescent="0.2">
      <c r="B2310" s="266"/>
    </row>
    <row r="2311" spans="2:2" x14ac:dyDescent="0.2">
      <c r="B2311" s="266"/>
    </row>
    <row r="2312" spans="2:2" x14ac:dyDescent="0.2">
      <c r="B2312" s="266"/>
    </row>
    <row r="2313" spans="2:2" x14ac:dyDescent="0.2">
      <c r="B2313" s="266"/>
    </row>
    <row r="2314" spans="2:2" x14ac:dyDescent="0.2">
      <c r="B2314" s="266"/>
    </row>
    <row r="2315" spans="2:2" x14ac:dyDescent="0.2">
      <c r="B2315" s="266"/>
    </row>
    <row r="2316" spans="2:2" x14ac:dyDescent="0.2">
      <c r="B2316" s="266"/>
    </row>
    <row r="2317" spans="2:2" x14ac:dyDescent="0.2">
      <c r="B2317" s="266"/>
    </row>
    <row r="2318" spans="2:2" x14ac:dyDescent="0.2">
      <c r="B2318" s="266"/>
    </row>
    <row r="2319" spans="2:2" x14ac:dyDescent="0.2">
      <c r="B2319" s="266"/>
    </row>
    <row r="2320" spans="2:2" x14ac:dyDescent="0.2">
      <c r="B2320" s="266"/>
    </row>
    <row r="2321" spans="2:2" x14ac:dyDescent="0.2">
      <c r="B2321" s="266"/>
    </row>
    <row r="2322" spans="2:2" x14ac:dyDescent="0.2">
      <c r="B2322" s="266"/>
    </row>
    <row r="2323" spans="2:2" x14ac:dyDescent="0.2">
      <c r="B2323" s="266"/>
    </row>
    <row r="2324" spans="2:2" x14ac:dyDescent="0.2">
      <c r="B2324" s="266"/>
    </row>
    <row r="2325" spans="2:2" x14ac:dyDescent="0.2">
      <c r="B2325" s="266"/>
    </row>
    <row r="2326" spans="2:2" x14ac:dyDescent="0.2">
      <c r="B2326" s="266"/>
    </row>
    <row r="2327" spans="2:2" x14ac:dyDescent="0.2">
      <c r="B2327" s="266"/>
    </row>
    <row r="2328" spans="2:2" x14ac:dyDescent="0.2">
      <c r="B2328" s="266"/>
    </row>
    <row r="2329" spans="2:2" x14ac:dyDescent="0.2">
      <c r="B2329" s="266"/>
    </row>
    <row r="2330" spans="2:2" x14ac:dyDescent="0.2">
      <c r="B2330" s="266"/>
    </row>
    <row r="2331" spans="2:2" x14ac:dyDescent="0.2">
      <c r="B2331" s="266"/>
    </row>
    <row r="2332" spans="2:2" x14ac:dyDescent="0.2">
      <c r="B2332" s="266"/>
    </row>
    <row r="2333" spans="2:2" x14ac:dyDescent="0.2">
      <c r="B2333" s="266"/>
    </row>
    <row r="2334" spans="2:2" x14ac:dyDescent="0.2">
      <c r="B2334" s="266"/>
    </row>
    <row r="2335" spans="2:2" x14ac:dyDescent="0.2">
      <c r="B2335" s="266"/>
    </row>
    <row r="2336" spans="2:2" x14ac:dyDescent="0.2">
      <c r="B2336" s="266"/>
    </row>
    <row r="2337" spans="2:2" x14ac:dyDescent="0.2">
      <c r="B2337" s="266"/>
    </row>
    <row r="2338" spans="2:2" x14ac:dyDescent="0.2">
      <c r="B2338" s="266"/>
    </row>
    <row r="2339" spans="2:2" x14ac:dyDescent="0.2">
      <c r="B2339" s="266"/>
    </row>
    <row r="2340" spans="2:2" x14ac:dyDescent="0.2">
      <c r="B2340" s="266"/>
    </row>
    <row r="2341" spans="2:2" x14ac:dyDescent="0.2">
      <c r="B2341" s="266"/>
    </row>
    <row r="2342" spans="2:2" x14ac:dyDescent="0.2">
      <c r="B2342" s="266"/>
    </row>
    <row r="2343" spans="2:2" x14ac:dyDescent="0.2">
      <c r="B2343" s="266"/>
    </row>
    <row r="2344" spans="2:2" x14ac:dyDescent="0.2">
      <c r="B2344" s="266"/>
    </row>
    <row r="2345" spans="2:2" x14ac:dyDescent="0.2">
      <c r="B2345" s="266"/>
    </row>
    <row r="2346" spans="2:2" x14ac:dyDescent="0.2">
      <c r="B2346" s="266"/>
    </row>
    <row r="2347" spans="2:2" x14ac:dyDescent="0.2">
      <c r="B2347" s="266"/>
    </row>
    <row r="2348" spans="2:2" x14ac:dyDescent="0.2">
      <c r="B2348" s="266"/>
    </row>
    <row r="2349" spans="2:2" x14ac:dyDescent="0.2">
      <c r="B2349" s="266"/>
    </row>
    <row r="2350" spans="2:2" x14ac:dyDescent="0.2">
      <c r="B2350" s="266"/>
    </row>
    <row r="2351" spans="2:2" x14ac:dyDescent="0.2">
      <c r="B2351" s="266"/>
    </row>
    <row r="2352" spans="2:2" x14ac:dyDescent="0.2">
      <c r="B2352" s="266"/>
    </row>
    <row r="2353" spans="2:2" x14ac:dyDescent="0.2">
      <c r="B2353" s="266"/>
    </row>
    <row r="2354" spans="2:2" x14ac:dyDescent="0.2">
      <c r="B2354" s="266"/>
    </row>
    <row r="2355" spans="2:2" x14ac:dyDescent="0.2">
      <c r="B2355" s="266"/>
    </row>
    <row r="2356" spans="2:2" x14ac:dyDescent="0.2">
      <c r="B2356" s="266"/>
    </row>
    <row r="2357" spans="2:2" x14ac:dyDescent="0.2">
      <c r="B2357" s="266"/>
    </row>
    <row r="2358" spans="2:2" x14ac:dyDescent="0.2">
      <c r="B2358" s="266"/>
    </row>
    <row r="2359" spans="2:2" x14ac:dyDescent="0.2">
      <c r="B2359" s="266"/>
    </row>
    <row r="2360" spans="2:2" x14ac:dyDescent="0.2">
      <c r="B2360" s="266"/>
    </row>
    <row r="2361" spans="2:2" x14ac:dyDescent="0.2">
      <c r="B2361" s="266"/>
    </row>
    <row r="2362" spans="2:2" x14ac:dyDescent="0.2">
      <c r="B2362" s="266"/>
    </row>
    <row r="2363" spans="2:2" x14ac:dyDescent="0.2">
      <c r="B2363" s="266"/>
    </row>
    <row r="2364" spans="2:2" x14ac:dyDescent="0.2">
      <c r="B2364" s="266"/>
    </row>
    <row r="2365" spans="2:2" x14ac:dyDescent="0.2">
      <c r="B2365" s="266"/>
    </row>
    <row r="2366" spans="2:2" x14ac:dyDescent="0.2">
      <c r="B2366" s="266"/>
    </row>
    <row r="2367" spans="2:2" x14ac:dyDescent="0.2">
      <c r="B2367" s="266"/>
    </row>
    <row r="2368" spans="2:2" x14ac:dyDescent="0.2">
      <c r="B2368" s="266"/>
    </row>
    <row r="2369" spans="2:2" x14ac:dyDescent="0.2">
      <c r="B2369" s="266"/>
    </row>
    <row r="2370" spans="2:2" x14ac:dyDescent="0.2">
      <c r="B2370" s="266"/>
    </row>
    <row r="2371" spans="2:2" x14ac:dyDescent="0.2">
      <c r="B2371" s="266"/>
    </row>
    <row r="2372" spans="2:2" x14ac:dyDescent="0.2">
      <c r="B2372" s="266"/>
    </row>
    <row r="2373" spans="2:2" x14ac:dyDescent="0.2">
      <c r="B2373" s="266"/>
    </row>
    <row r="2374" spans="2:2" x14ac:dyDescent="0.2">
      <c r="B2374" s="266"/>
    </row>
    <row r="2375" spans="2:2" x14ac:dyDescent="0.2">
      <c r="B2375" s="266"/>
    </row>
    <row r="2376" spans="2:2" x14ac:dyDescent="0.2">
      <c r="B2376" s="266"/>
    </row>
    <row r="2377" spans="2:2" x14ac:dyDescent="0.2">
      <c r="B2377" s="266"/>
    </row>
    <row r="2378" spans="2:2" x14ac:dyDescent="0.2">
      <c r="B2378" s="266"/>
    </row>
    <row r="2379" spans="2:2" x14ac:dyDescent="0.2">
      <c r="B2379" s="266"/>
    </row>
    <row r="2380" spans="2:2" x14ac:dyDescent="0.2">
      <c r="B2380" s="266"/>
    </row>
    <row r="2381" spans="2:2" x14ac:dyDescent="0.2">
      <c r="B2381" s="266"/>
    </row>
    <row r="2382" spans="2:2" x14ac:dyDescent="0.2">
      <c r="B2382" s="266"/>
    </row>
    <row r="2383" spans="2:2" x14ac:dyDescent="0.2">
      <c r="B2383" s="266"/>
    </row>
    <row r="2384" spans="2:2" x14ac:dyDescent="0.2">
      <c r="B2384" s="266"/>
    </row>
    <row r="2385" spans="2:2" x14ac:dyDescent="0.2">
      <c r="B2385" s="266"/>
    </row>
    <row r="2386" spans="2:2" x14ac:dyDescent="0.2">
      <c r="B2386" s="266"/>
    </row>
    <row r="2387" spans="2:2" x14ac:dyDescent="0.2">
      <c r="B2387" s="266"/>
    </row>
    <row r="2388" spans="2:2" x14ac:dyDescent="0.2">
      <c r="B2388" s="266"/>
    </row>
    <row r="2389" spans="2:2" x14ac:dyDescent="0.2">
      <c r="B2389" s="266"/>
    </row>
    <row r="2390" spans="2:2" x14ac:dyDescent="0.2">
      <c r="B2390" s="266"/>
    </row>
    <row r="2391" spans="2:2" x14ac:dyDescent="0.2">
      <c r="B2391" s="266"/>
    </row>
    <row r="2392" spans="2:2" x14ac:dyDescent="0.2">
      <c r="B2392" s="266"/>
    </row>
    <row r="2393" spans="2:2" x14ac:dyDescent="0.2">
      <c r="B2393" s="266"/>
    </row>
    <row r="2394" spans="2:2" x14ac:dyDescent="0.2">
      <c r="B2394" s="266"/>
    </row>
    <row r="2395" spans="2:2" x14ac:dyDescent="0.2">
      <c r="B2395" s="266"/>
    </row>
    <row r="2396" spans="2:2" x14ac:dyDescent="0.2">
      <c r="B2396" s="266"/>
    </row>
    <row r="2397" spans="2:2" x14ac:dyDescent="0.2">
      <c r="B2397" s="266"/>
    </row>
    <row r="2398" spans="2:2" x14ac:dyDescent="0.2">
      <c r="B2398" s="266"/>
    </row>
    <row r="2399" spans="2:2" x14ac:dyDescent="0.2">
      <c r="B2399" s="266"/>
    </row>
    <row r="2400" spans="2:2" x14ac:dyDescent="0.2">
      <c r="B2400" s="266"/>
    </row>
    <row r="2401" spans="2:2" x14ac:dyDescent="0.2">
      <c r="B2401" s="266"/>
    </row>
    <row r="2402" spans="2:2" x14ac:dyDescent="0.2">
      <c r="B2402" s="266"/>
    </row>
    <row r="2403" spans="2:2" x14ac:dyDescent="0.2">
      <c r="B2403" s="266"/>
    </row>
    <row r="2404" spans="2:2" x14ac:dyDescent="0.2">
      <c r="B2404" s="266"/>
    </row>
    <row r="2405" spans="2:2" x14ac:dyDescent="0.2">
      <c r="B2405" s="266"/>
    </row>
    <row r="2406" spans="2:2" x14ac:dyDescent="0.2">
      <c r="B2406" s="266"/>
    </row>
    <row r="2407" spans="2:2" x14ac:dyDescent="0.2">
      <c r="B2407" s="266"/>
    </row>
    <row r="2408" spans="2:2" x14ac:dyDescent="0.2">
      <c r="B2408" s="266"/>
    </row>
    <row r="2409" spans="2:2" x14ac:dyDescent="0.2">
      <c r="B2409" s="266"/>
    </row>
    <row r="2410" spans="2:2" x14ac:dyDescent="0.2">
      <c r="B2410" s="266"/>
    </row>
    <row r="2411" spans="2:2" x14ac:dyDescent="0.2">
      <c r="B2411" s="266"/>
    </row>
    <row r="2412" spans="2:2" x14ac:dyDescent="0.2">
      <c r="B2412" s="266"/>
    </row>
    <row r="2413" spans="2:2" x14ac:dyDescent="0.2">
      <c r="B2413" s="266"/>
    </row>
    <row r="2414" spans="2:2" x14ac:dyDescent="0.2">
      <c r="B2414" s="266"/>
    </row>
    <row r="2415" spans="2:2" x14ac:dyDescent="0.2">
      <c r="B2415" s="266"/>
    </row>
    <row r="2416" spans="2:2" x14ac:dyDescent="0.2">
      <c r="B2416" s="266"/>
    </row>
    <row r="2417" spans="2:2" x14ac:dyDescent="0.2">
      <c r="B2417" s="266"/>
    </row>
    <row r="2418" spans="2:2" x14ac:dyDescent="0.2">
      <c r="B2418" s="266"/>
    </row>
    <row r="2419" spans="2:2" x14ac:dyDescent="0.2">
      <c r="B2419" s="266"/>
    </row>
    <row r="2420" spans="2:2" x14ac:dyDescent="0.2">
      <c r="B2420" s="266"/>
    </row>
    <row r="2421" spans="2:2" x14ac:dyDescent="0.2">
      <c r="B2421" s="266"/>
    </row>
    <row r="2422" spans="2:2" x14ac:dyDescent="0.2">
      <c r="B2422" s="266"/>
    </row>
    <row r="2423" spans="2:2" x14ac:dyDescent="0.2">
      <c r="B2423" s="266"/>
    </row>
    <row r="2424" spans="2:2" x14ac:dyDescent="0.2">
      <c r="B2424" s="266"/>
    </row>
    <row r="2425" spans="2:2" x14ac:dyDescent="0.2">
      <c r="B2425" s="266"/>
    </row>
    <row r="2426" spans="2:2" x14ac:dyDescent="0.2">
      <c r="B2426" s="266"/>
    </row>
    <row r="2427" spans="2:2" x14ac:dyDescent="0.2">
      <c r="B2427" s="266"/>
    </row>
    <row r="2428" spans="2:2" x14ac:dyDescent="0.2">
      <c r="B2428" s="266"/>
    </row>
    <row r="2429" spans="2:2" x14ac:dyDescent="0.2">
      <c r="B2429" s="266"/>
    </row>
    <row r="2430" spans="2:2" x14ac:dyDescent="0.2">
      <c r="B2430" s="266"/>
    </row>
    <row r="2431" spans="2:2" x14ac:dyDescent="0.2">
      <c r="B2431" s="266"/>
    </row>
    <row r="2432" spans="2:2" x14ac:dyDescent="0.2">
      <c r="B2432" s="266"/>
    </row>
    <row r="2433" spans="2:2" x14ac:dyDescent="0.2">
      <c r="B2433" s="266"/>
    </row>
    <row r="2434" spans="2:2" x14ac:dyDescent="0.2">
      <c r="B2434" s="266"/>
    </row>
    <row r="2435" spans="2:2" x14ac:dyDescent="0.2">
      <c r="B2435" s="266"/>
    </row>
    <row r="2436" spans="2:2" x14ac:dyDescent="0.2">
      <c r="B2436" s="266"/>
    </row>
    <row r="2437" spans="2:2" x14ac:dyDescent="0.2">
      <c r="B2437" s="266"/>
    </row>
    <row r="2438" spans="2:2" x14ac:dyDescent="0.2">
      <c r="B2438" s="266"/>
    </row>
    <row r="2439" spans="2:2" x14ac:dyDescent="0.2">
      <c r="B2439" s="266"/>
    </row>
    <row r="2440" spans="2:2" x14ac:dyDescent="0.2">
      <c r="B2440" s="266"/>
    </row>
    <row r="2441" spans="2:2" x14ac:dyDescent="0.2">
      <c r="B2441" s="266"/>
    </row>
    <row r="2442" spans="2:2" x14ac:dyDescent="0.2">
      <c r="B2442" s="266"/>
    </row>
    <row r="2443" spans="2:2" x14ac:dyDescent="0.2">
      <c r="B2443" s="266"/>
    </row>
    <row r="2444" spans="2:2" x14ac:dyDescent="0.2">
      <c r="B2444" s="266"/>
    </row>
    <row r="2445" spans="2:2" x14ac:dyDescent="0.2">
      <c r="B2445" s="266"/>
    </row>
    <row r="2446" spans="2:2" x14ac:dyDescent="0.2">
      <c r="B2446" s="266"/>
    </row>
    <row r="2447" spans="2:2" x14ac:dyDescent="0.2">
      <c r="B2447" s="266"/>
    </row>
    <row r="2448" spans="2:2" x14ac:dyDescent="0.2">
      <c r="B2448" s="266"/>
    </row>
    <row r="2449" spans="2:2" x14ac:dyDescent="0.2">
      <c r="B2449" s="266"/>
    </row>
    <row r="2450" spans="2:2" x14ac:dyDescent="0.2">
      <c r="B2450" s="266"/>
    </row>
    <row r="2451" spans="2:2" x14ac:dyDescent="0.2">
      <c r="B2451" s="266"/>
    </row>
    <row r="2452" spans="2:2" x14ac:dyDescent="0.2">
      <c r="B2452" s="266"/>
    </row>
    <row r="2453" spans="2:2" x14ac:dyDescent="0.2">
      <c r="B2453" s="266"/>
    </row>
    <row r="2454" spans="2:2" x14ac:dyDescent="0.2">
      <c r="B2454" s="266"/>
    </row>
    <row r="2455" spans="2:2" x14ac:dyDescent="0.2">
      <c r="B2455" s="266"/>
    </row>
    <row r="2456" spans="2:2" x14ac:dyDescent="0.2">
      <c r="B2456" s="266"/>
    </row>
    <row r="2457" spans="2:2" x14ac:dyDescent="0.2">
      <c r="B2457" s="266"/>
    </row>
    <row r="2458" spans="2:2" x14ac:dyDescent="0.2">
      <c r="B2458" s="266"/>
    </row>
    <row r="2459" spans="2:2" x14ac:dyDescent="0.2">
      <c r="B2459" s="266"/>
    </row>
    <row r="2460" spans="2:2" x14ac:dyDescent="0.2">
      <c r="B2460" s="266"/>
    </row>
    <row r="2461" spans="2:2" x14ac:dyDescent="0.2">
      <c r="B2461" s="266"/>
    </row>
    <row r="2462" spans="2:2" x14ac:dyDescent="0.2">
      <c r="B2462" s="266"/>
    </row>
    <row r="2463" spans="2:2" x14ac:dyDescent="0.2">
      <c r="B2463" s="266"/>
    </row>
    <row r="2464" spans="2:2" x14ac:dyDescent="0.2">
      <c r="B2464" s="266"/>
    </row>
    <row r="2465" spans="2:2" x14ac:dyDescent="0.2">
      <c r="B2465" s="266"/>
    </row>
    <row r="2466" spans="2:2" x14ac:dyDescent="0.2">
      <c r="B2466" s="266"/>
    </row>
    <row r="2467" spans="2:2" x14ac:dyDescent="0.2">
      <c r="B2467" s="266"/>
    </row>
    <row r="2468" spans="2:2" x14ac:dyDescent="0.2">
      <c r="B2468" s="266"/>
    </row>
    <row r="2469" spans="2:2" x14ac:dyDescent="0.2">
      <c r="B2469" s="266"/>
    </row>
    <row r="2470" spans="2:2" x14ac:dyDescent="0.2">
      <c r="B2470" s="266"/>
    </row>
    <row r="2471" spans="2:2" x14ac:dyDescent="0.2">
      <c r="B2471" s="266"/>
    </row>
    <row r="2472" spans="2:2" x14ac:dyDescent="0.2">
      <c r="B2472" s="266"/>
    </row>
    <row r="2473" spans="2:2" x14ac:dyDescent="0.2">
      <c r="B2473" s="266"/>
    </row>
    <row r="2474" spans="2:2" x14ac:dyDescent="0.2">
      <c r="B2474" s="266"/>
    </row>
    <row r="2475" spans="2:2" x14ac:dyDescent="0.2">
      <c r="B2475" s="266"/>
    </row>
    <row r="2476" spans="2:2" x14ac:dyDescent="0.2">
      <c r="B2476" s="266"/>
    </row>
    <row r="2477" spans="2:2" x14ac:dyDescent="0.2">
      <c r="B2477" s="266"/>
    </row>
    <row r="2478" spans="2:2" x14ac:dyDescent="0.2">
      <c r="B2478" s="266"/>
    </row>
    <row r="2479" spans="2:2" x14ac:dyDescent="0.2">
      <c r="B2479" s="266"/>
    </row>
    <row r="2480" spans="2:2" x14ac:dyDescent="0.2">
      <c r="B2480" s="266"/>
    </row>
    <row r="2481" spans="2:2" x14ac:dyDescent="0.2">
      <c r="B2481" s="266"/>
    </row>
    <row r="2482" spans="2:2" x14ac:dyDescent="0.2">
      <c r="B2482" s="266"/>
    </row>
    <row r="2483" spans="2:2" x14ac:dyDescent="0.2">
      <c r="B2483" s="266"/>
    </row>
    <row r="2484" spans="2:2" x14ac:dyDescent="0.2">
      <c r="B2484" s="266"/>
    </row>
    <row r="2485" spans="2:2" x14ac:dyDescent="0.2">
      <c r="B2485" s="266"/>
    </row>
    <row r="2486" spans="2:2" x14ac:dyDescent="0.2">
      <c r="B2486" s="266"/>
    </row>
    <row r="2487" spans="2:2" x14ac:dyDescent="0.2">
      <c r="B2487" s="266"/>
    </row>
    <row r="2488" spans="2:2" x14ac:dyDescent="0.2">
      <c r="B2488" s="266"/>
    </row>
    <row r="2489" spans="2:2" x14ac:dyDescent="0.2">
      <c r="B2489" s="266"/>
    </row>
    <row r="2490" spans="2:2" x14ac:dyDescent="0.2">
      <c r="B2490" s="266"/>
    </row>
    <row r="2491" spans="2:2" x14ac:dyDescent="0.2">
      <c r="B2491" s="266"/>
    </row>
    <row r="2492" spans="2:2" x14ac:dyDescent="0.2">
      <c r="B2492" s="266"/>
    </row>
    <row r="2493" spans="2:2" x14ac:dyDescent="0.2">
      <c r="B2493" s="266"/>
    </row>
    <row r="2494" spans="2:2" x14ac:dyDescent="0.2">
      <c r="B2494" s="266"/>
    </row>
    <row r="2495" spans="2:2" x14ac:dyDescent="0.2">
      <c r="B2495" s="266"/>
    </row>
    <row r="2496" spans="2:2" x14ac:dyDescent="0.2">
      <c r="B2496" s="266"/>
    </row>
    <row r="2497" spans="2:2" x14ac:dyDescent="0.2">
      <c r="B2497" s="266"/>
    </row>
    <row r="2498" spans="2:2" x14ac:dyDescent="0.2">
      <c r="B2498" s="266"/>
    </row>
    <row r="2499" spans="2:2" x14ac:dyDescent="0.2">
      <c r="B2499" s="266"/>
    </row>
    <row r="2500" spans="2:2" x14ac:dyDescent="0.2">
      <c r="B2500" s="266"/>
    </row>
    <row r="2501" spans="2:2" x14ac:dyDescent="0.2">
      <c r="B2501" s="266"/>
    </row>
    <row r="2502" spans="2:2" x14ac:dyDescent="0.2">
      <c r="B2502" s="266"/>
    </row>
    <row r="2503" spans="2:2" x14ac:dyDescent="0.2">
      <c r="B2503" s="266"/>
    </row>
    <row r="2504" spans="2:2" x14ac:dyDescent="0.2">
      <c r="B2504" s="266"/>
    </row>
    <row r="2505" spans="2:2" x14ac:dyDescent="0.2">
      <c r="B2505" s="266"/>
    </row>
    <row r="2506" spans="2:2" x14ac:dyDescent="0.2">
      <c r="B2506" s="266"/>
    </row>
    <row r="2507" spans="2:2" x14ac:dyDescent="0.2">
      <c r="B2507" s="266"/>
    </row>
    <row r="2508" spans="2:2" x14ac:dyDescent="0.2">
      <c r="B2508" s="266"/>
    </row>
    <row r="2509" spans="2:2" x14ac:dyDescent="0.2">
      <c r="B2509" s="266"/>
    </row>
    <row r="2510" spans="2:2" x14ac:dyDescent="0.2">
      <c r="B2510" s="266"/>
    </row>
    <row r="2511" spans="2:2" x14ac:dyDescent="0.2">
      <c r="B2511" s="266"/>
    </row>
    <row r="2512" spans="2:2" x14ac:dyDescent="0.2">
      <c r="B2512" s="266"/>
    </row>
    <row r="2513" spans="2:2" x14ac:dyDescent="0.2">
      <c r="B2513" s="266"/>
    </row>
    <row r="2514" spans="2:2" x14ac:dyDescent="0.2">
      <c r="B2514" s="266"/>
    </row>
    <row r="2515" spans="2:2" x14ac:dyDescent="0.2">
      <c r="B2515" s="266"/>
    </row>
    <row r="2516" spans="2:2" x14ac:dyDescent="0.2">
      <c r="B2516" s="266"/>
    </row>
    <row r="2517" spans="2:2" x14ac:dyDescent="0.2">
      <c r="B2517" s="266"/>
    </row>
    <row r="2518" spans="2:2" x14ac:dyDescent="0.2">
      <c r="B2518" s="266"/>
    </row>
    <row r="2519" spans="2:2" x14ac:dyDescent="0.2">
      <c r="B2519" s="266"/>
    </row>
    <row r="2520" spans="2:2" x14ac:dyDescent="0.2">
      <c r="B2520" s="266"/>
    </row>
    <row r="2521" spans="2:2" x14ac:dyDescent="0.2">
      <c r="B2521" s="266"/>
    </row>
    <row r="2522" spans="2:2" x14ac:dyDescent="0.2">
      <c r="B2522" s="266"/>
    </row>
    <row r="2523" spans="2:2" x14ac:dyDescent="0.2">
      <c r="B2523" s="266"/>
    </row>
    <row r="2524" spans="2:2" x14ac:dyDescent="0.2">
      <c r="B2524" s="266"/>
    </row>
    <row r="2525" spans="2:2" x14ac:dyDescent="0.2">
      <c r="B2525" s="266"/>
    </row>
    <row r="2526" spans="2:2" x14ac:dyDescent="0.2">
      <c r="B2526" s="266"/>
    </row>
    <row r="2527" spans="2:2" x14ac:dyDescent="0.2">
      <c r="B2527" s="266"/>
    </row>
    <row r="2528" spans="2:2" x14ac:dyDescent="0.2">
      <c r="B2528" s="266"/>
    </row>
    <row r="2529" spans="2:2" x14ac:dyDescent="0.2">
      <c r="B2529" s="266"/>
    </row>
    <row r="2530" spans="2:2" x14ac:dyDescent="0.2">
      <c r="B2530" s="266"/>
    </row>
    <row r="2531" spans="2:2" x14ac:dyDescent="0.2">
      <c r="B2531" s="266"/>
    </row>
    <row r="2532" spans="2:2" x14ac:dyDescent="0.2">
      <c r="B2532" s="266"/>
    </row>
    <row r="2533" spans="2:2" x14ac:dyDescent="0.2">
      <c r="B2533" s="266"/>
    </row>
    <row r="2534" spans="2:2" x14ac:dyDescent="0.2">
      <c r="B2534" s="266"/>
    </row>
    <row r="2535" spans="2:2" x14ac:dyDescent="0.2">
      <c r="B2535" s="266"/>
    </row>
    <row r="2536" spans="2:2" x14ac:dyDescent="0.2">
      <c r="B2536" s="266"/>
    </row>
    <row r="2537" spans="2:2" x14ac:dyDescent="0.2">
      <c r="B2537" s="266"/>
    </row>
    <row r="2538" spans="2:2" x14ac:dyDescent="0.2">
      <c r="B2538" s="266"/>
    </row>
    <row r="2539" spans="2:2" x14ac:dyDescent="0.2">
      <c r="B2539" s="266"/>
    </row>
    <row r="2540" spans="2:2" x14ac:dyDescent="0.2">
      <c r="B2540" s="266"/>
    </row>
    <row r="2541" spans="2:2" x14ac:dyDescent="0.2">
      <c r="B2541" s="266"/>
    </row>
    <row r="2542" spans="2:2" x14ac:dyDescent="0.2">
      <c r="B2542" s="266"/>
    </row>
    <row r="2543" spans="2:2" x14ac:dyDescent="0.2">
      <c r="B2543" s="266"/>
    </row>
    <row r="2544" spans="2:2" x14ac:dyDescent="0.2">
      <c r="B2544" s="266"/>
    </row>
    <row r="2545" spans="2:2" x14ac:dyDescent="0.2">
      <c r="B2545" s="266"/>
    </row>
    <row r="2546" spans="2:2" x14ac:dyDescent="0.2">
      <c r="B2546" s="266"/>
    </row>
    <row r="2547" spans="2:2" x14ac:dyDescent="0.2">
      <c r="B2547" s="266"/>
    </row>
    <row r="2548" spans="2:2" x14ac:dyDescent="0.2">
      <c r="B2548" s="266"/>
    </row>
    <row r="2549" spans="2:2" x14ac:dyDescent="0.2">
      <c r="B2549" s="266"/>
    </row>
    <row r="2550" spans="2:2" x14ac:dyDescent="0.2">
      <c r="B2550" s="266"/>
    </row>
    <row r="2551" spans="2:2" x14ac:dyDescent="0.2">
      <c r="B2551" s="266"/>
    </row>
    <row r="2552" spans="2:2" x14ac:dyDescent="0.2">
      <c r="B2552" s="266"/>
    </row>
    <row r="2553" spans="2:2" x14ac:dyDescent="0.2">
      <c r="B2553" s="266"/>
    </row>
    <row r="2554" spans="2:2" x14ac:dyDescent="0.2">
      <c r="B2554" s="266"/>
    </row>
    <row r="2555" spans="2:2" x14ac:dyDescent="0.2">
      <c r="B2555" s="266"/>
    </row>
    <row r="2556" spans="2:2" x14ac:dyDescent="0.2">
      <c r="B2556" s="266"/>
    </row>
    <row r="2557" spans="2:2" x14ac:dyDescent="0.2">
      <c r="B2557" s="266"/>
    </row>
    <row r="2558" spans="2:2" x14ac:dyDescent="0.2">
      <c r="B2558" s="266"/>
    </row>
    <row r="2559" spans="2:2" x14ac:dyDescent="0.2">
      <c r="B2559" s="266"/>
    </row>
    <row r="2560" spans="2:2" x14ac:dyDescent="0.2">
      <c r="B2560" s="266"/>
    </row>
    <row r="2561" spans="2:2" x14ac:dyDescent="0.2">
      <c r="B2561" s="266"/>
    </row>
    <row r="2562" spans="2:2" x14ac:dyDescent="0.2">
      <c r="B2562" s="266"/>
    </row>
    <row r="2563" spans="2:2" x14ac:dyDescent="0.2">
      <c r="B2563" s="266"/>
    </row>
    <row r="2564" spans="2:2" x14ac:dyDescent="0.2">
      <c r="B2564" s="266"/>
    </row>
    <row r="2565" spans="2:2" x14ac:dyDescent="0.2">
      <c r="B2565" s="266"/>
    </row>
    <row r="2566" spans="2:2" x14ac:dyDescent="0.2">
      <c r="B2566" s="266"/>
    </row>
    <row r="2567" spans="2:2" x14ac:dyDescent="0.2">
      <c r="B2567" s="266"/>
    </row>
    <row r="2568" spans="2:2" x14ac:dyDescent="0.2">
      <c r="B2568" s="266"/>
    </row>
    <row r="2569" spans="2:2" x14ac:dyDescent="0.2">
      <c r="B2569" s="266"/>
    </row>
    <row r="2570" spans="2:2" x14ac:dyDescent="0.2">
      <c r="B2570" s="266"/>
    </row>
    <row r="2571" spans="2:2" x14ac:dyDescent="0.2">
      <c r="B2571" s="266"/>
    </row>
    <row r="2572" spans="2:2" x14ac:dyDescent="0.2">
      <c r="B2572" s="266"/>
    </row>
    <row r="2573" spans="2:2" x14ac:dyDescent="0.2">
      <c r="B2573" s="266"/>
    </row>
    <row r="2574" spans="2:2" x14ac:dyDescent="0.2">
      <c r="B2574" s="266"/>
    </row>
    <row r="2575" spans="2:2" x14ac:dyDescent="0.2">
      <c r="B2575" s="266"/>
    </row>
    <row r="2576" spans="2:2" x14ac:dyDescent="0.2">
      <c r="B2576" s="266"/>
    </row>
    <row r="2577" spans="2:2" x14ac:dyDescent="0.2">
      <c r="B2577" s="266"/>
    </row>
    <row r="2578" spans="2:2" x14ac:dyDescent="0.2">
      <c r="B2578" s="266"/>
    </row>
    <row r="2579" spans="2:2" x14ac:dyDescent="0.2">
      <c r="B2579" s="266"/>
    </row>
    <row r="2580" spans="2:2" x14ac:dyDescent="0.2">
      <c r="B2580" s="266"/>
    </row>
    <row r="2581" spans="2:2" x14ac:dyDescent="0.2">
      <c r="B2581" s="266"/>
    </row>
    <row r="2582" spans="2:2" x14ac:dyDescent="0.2">
      <c r="B2582" s="266"/>
    </row>
    <row r="2583" spans="2:2" x14ac:dyDescent="0.2">
      <c r="B2583" s="266"/>
    </row>
    <row r="2584" spans="2:2" x14ac:dyDescent="0.2">
      <c r="B2584" s="266"/>
    </row>
    <row r="2585" spans="2:2" x14ac:dyDescent="0.2">
      <c r="B2585" s="266"/>
    </row>
    <row r="2586" spans="2:2" x14ac:dyDescent="0.2">
      <c r="B2586" s="266"/>
    </row>
    <row r="2587" spans="2:2" x14ac:dyDescent="0.2">
      <c r="B2587" s="266"/>
    </row>
    <row r="2588" spans="2:2" x14ac:dyDescent="0.2">
      <c r="B2588" s="266"/>
    </row>
    <row r="2589" spans="2:2" x14ac:dyDescent="0.2">
      <c r="B2589" s="266"/>
    </row>
    <row r="2590" spans="2:2" x14ac:dyDescent="0.2">
      <c r="B2590" s="266"/>
    </row>
    <row r="2591" spans="2:2" x14ac:dyDescent="0.2">
      <c r="B2591" s="266"/>
    </row>
    <row r="2592" spans="2:2" x14ac:dyDescent="0.2">
      <c r="B2592" s="266"/>
    </row>
    <row r="2593" spans="2:2" x14ac:dyDescent="0.2">
      <c r="B2593" s="266"/>
    </row>
    <row r="2594" spans="2:2" x14ac:dyDescent="0.2">
      <c r="B2594" s="266"/>
    </row>
    <row r="2595" spans="2:2" x14ac:dyDescent="0.2">
      <c r="B2595" s="266"/>
    </row>
    <row r="2596" spans="2:2" x14ac:dyDescent="0.2">
      <c r="B2596" s="266"/>
    </row>
    <row r="2597" spans="2:2" x14ac:dyDescent="0.2">
      <c r="B2597" s="266"/>
    </row>
    <row r="2598" spans="2:2" x14ac:dyDescent="0.2">
      <c r="B2598" s="266"/>
    </row>
    <row r="2599" spans="2:2" x14ac:dyDescent="0.2">
      <c r="B2599" s="266"/>
    </row>
    <row r="2600" spans="2:2" x14ac:dyDescent="0.2">
      <c r="B2600" s="266"/>
    </row>
    <row r="2601" spans="2:2" x14ac:dyDescent="0.2">
      <c r="B2601" s="266"/>
    </row>
    <row r="2602" spans="2:2" x14ac:dyDescent="0.2">
      <c r="B2602" s="266"/>
    </row>
    <row r="2603" spans="2:2" x14ac:dyDescent="0.2">
      <c r="B2603" s="266"/>
    </row>
    <row r="2604" spans="2:2" x14ac:dyDescent="0.2">
      <c r="B2604" s="266"/>
    </row>
    <row r="2605" spans="2:2" x14ac:dyDescent="0.2">
      <c r="B2605" s="266"/>
    </row>
    <row r="2606" spans="2:2" x14ac:dyDescent="0.2">
      <c r="B2606" s="266"/>
    </row>
    <row r="2607" spans="2:2" x14ac:dyDescent="0.2">
      <c r="B2607" s="266"/>
    </row>
    <row r="2608" spans="2:2" x14ac:dyDescent="0.2">
      <c r="B2608" s="266"/>
    </row>
    <row r="2609" spans="2:2" x14ac:dyDescent="0.2">
      <c r="B2609" s="266"/>
    </row>
    <row r="2610" spans="2:2" x14ac:dyDescent="0.2">
      <c r="B2610" s="266"/>
    </row>
    <row r="2611" spans="2:2" x14ac:dyDescent="0.2">
      <c r="B2611" s="266"/>
    </row>
    <row r="2612" spans="2:2" x14ac:dyDescent="0.2">
      <c r="B2612" s="266"/>
    </row>
    <row r="2613" spans="2:2" x14ac:dyDescent="0.2">
      <c r="B2613" s="266"/>
    </row>
    <row r="2614" spans="2:2" x14ac:dyDescent="0.2">
      <c r="B2614" s="266"/>
    </row>
    <row r="2615" spans="2:2" x14ac:dyDescent="0.2">
      <c r="B2615" s="266"/>
    </row>
    <row r="2616" spans="2:2" x14ac:dyDescent="0.2">
      <c r="B2616" s="266"/>
    </row>
    <row r="2617" spans="2:2" x14ac:dyDescent="0.2">
      <c r="B2617" s="266"/>
    </row>
    <row r="2618" spans="2:2" x14ac:dyDescent="0.2">
      <c r="B2618" s="266"/>
    </row>
    <row r="2619" spans="2:2" x14ac:dyDescent="0.2">
      <c r="B2619" s="266"/>
    </row>
    <row r="2620" spans="2:2" x14ac:dyDescent="0.2">
      <c r="B2620" s="266"/>
    </row>
    <row r="2621" spans="2:2" x14ac:dyDescent="0.2">
      <c r="B2621" s="266"/>
    </row>
    <row r="2622" spans="2:2" x14ac:dyDescent="0.2">
      <c r="B2622" s="266"/>
    </row>
    <row r="2623" spans="2:2" x14ac:dyDescent="0.2">
      <c r="B2623" s="266"/>
    </row>
    <row r="2624" spans="2:2" x14ac:dyDescent="0.2">
      <c r="B2624" s="266"/>
    </row>
    <row r="2625" spans="2:2" x14ac:dyDescent="0.2">
      <c r="B2625" s="266"/>
    </row>
    <row r="2626" spans="2:2" x14ac:dyDescent="0.2">
      <c r="B2626" s="266"/>
    </row>
    <row r="2627" spans="2:2" x14ac:dyDescent="0.2">
      <c r="B2627" s="266"/>
    </row>
    <row r="2628" spans="2:2" x14ac:dyDescent="0.2">
      <c r="B2628" s="266"/>
    </row>
    <row r="2629" spans="2:2" x14ac:dyDescent="0.2">
      <c r="B2629" s="266"/>
    </row>
    <row r="2630" spans="2:2" x14ac:dyDescent="0.2">
      <c r="B2630" s="266"/>
    </row>
    <row r="2631" spans="2:2" x14ac:dyDescent="0.2">
      <c r="B2631" s="266"/>
    </row>
    <row r="2632" spans="2:2" x14ac:dyDescent="0.2">
      <c r="B2632" s="266"/>
    </row>
    <row r="2633" spans="2:2" x14ac:dyDescent="0.2">
      <c r="B2633" s="266"/>
    </row>
    <row r="2634" spans="2:2" x14ac:dyDescent="0.2">
      <c r="B2634" s="266"/>
    </row>
    <row r="2635" spans="2:2" x14ac:dyDescent="0.2">
      <c r="B2635" s="266"/>
    </row>
    <row r="2636" spans="2:2" x14ac:dyDescent="0.2">
      <c r="B2636" s="266"/>
    </row>
    <row r="2637" spans="2:2" x14ac:dyDescent="0.2">
      <c r="B2637" s="266"/>
    </row>
    <row r="2638" spans="2:2" x14ac:dyDescent="0.2">
      <c r="B2638" s="266"/>
    </row>
    <row r="2639" spans="2:2" x14ac:dyDescent="0.2">
      <c r="B2639" s="266"/>
    </row>
    <row r="2640" spans="2:2" x14ac:dyDescent="0.2">
      <c r="B2640" s="266"/>
    </row>
    <row r="2641" spans="2:2" x14ac:dyDescent="0.2">
      <c r="B2641" s="266"/>
    </row>
    <row r="2642" spans="2:2" x14ac:dyDescent="0.2">
      <c r="B2642" s="266"/>
    </row>
    <row r="2643" spans="2:2" x14ac:dyDescent="0.2">
      <c r="B2643" s="266"/>
    </row>
    <row r="2644" spans="2:2" x14ac:dyDescent="0.2">
      <c r="B2644" s="266"/>
    </row>
    <row r="2645" spans="2:2" x14ac:dyDescent="0.2">
      <c r="B2645" s="266"/>
    </row>
    <row r="2646" spans="2:2" x14ac:dyDescent="0.2">
      <c r="B2646" s="266"/>
    </row>
    <row r="2647" spans="2:2" x14ac:dyDescent="0.2">
      <c r="B2647" s="266"/>
    </row>
    <row r="2648" spans="2:2" x14ac:dyDescent="0.2">
      <c r="B2648" s="266"/>
    </row>
    <row r="2649" spans="2:2" x14ac:dyDescent="0.2">
      <c r="B2649" s="266"/>
    </row>
    <row r="2650" spans="2:2" x14ac:dyDescent="0.2">
      <c r="B2650" s="266"/>
    </row>
    <row r="2651" spans="2:2" x14ac:dyDescent="0.2">
      <c r="B2651" s="266"/>
    </row>
    <row r="2652" spans="2:2" x14ac:dyDescent="0.2">
      <c r="B2652" s="266"/>
    </row>
    <row r="2653" spans="2:2" x14ac:dyDescent="0.2">
      <c r="B2653" s="266"/>
    </row>
    <row r="2654" spans="2:2" x14ac:dyDescent="0.2">
      <c r="B2654" s="266"/>
    </row>
    <row r="2655" spans="2:2" x14ac:dyDescent="0.2">
      <c r="B2655" s="266"/>
    </row>
    <row r="2656" spans="2:2" x14ac:dyDescent="0.2">
      <c r="B2656" s="266"/>
    </row>
    <row r="2657" spans="2:2" x14ac:dyDescent="0.2">
      <c r="B2657" s="266"/>
    </row>
    <row r="2658" spans="2:2" x14ac:dyDescent="0.2">
      <c r="B2658" s="266"/>
    </row>
    <row r="2659" spans="2:2" x14ac:dyDescent="0.2">
      <c r="B2659" s="266"/>
    </row>
    <row r="2660" spans="2:2" x14ac:dyDescent="0.2">
      <c r="B2660" s="266"/>
    </row>
    <row r="2661" spans="2:2" x14ac:dyDescent="0.2">
      <c r="B2661" s="266"/>
    </row>
    <row r="2662" spans="2:2" x14ac:dyDescent="0.2">
      <c r="B2662" s="266"/>
    </row>
    <row r="2663" spans="2:2" x14ac:dyDescent="0.2">
      <c r="B2663" s="266"/>
    </row>
    <row r="2664" spans="2:2" x14ac:dyDescent="0.2">
      <c r="B2664" s="266"/>
    </row>
    <row r="2665" spans="2:2" x14ac:dyDescent="0.2">
      <c r="B2665" s="266"/>
    </row>
    <row r="2666" spans="2:2" x14ac:dyDescent="0.2">
      <c r="B2666" s="266"/>
    </row>
    <row r="2667" spans="2:2" x14ac:dyDescent="0.2">
      <c r="B2667" s="266"/>
    </row>
    <row r="2668" spans="2:2" x14ac:dyDescent="0.2">
      <c r="B2668" s="266"/>
    </row>
    <row r="2669" spans="2:2" x14ac:dyDescent="0.2">
      <c r="B2669" s="266"/>
    </row>
    <row r="2670" spans="2:2" x14ac:dyDescent="0.2">
      <c r="B2670" s="266"/>
    </row>
    <row r="2671" spans="2:2" x14ac:dyDescent="0.2">
      <c r="B2671" s="266"/>
    </row>
    <row r="2672" spans="2:2" x14ac:dyDescent="0.2">
      <c r="B2672" s="266"/>
    </row>
    <row r="2673" spans="2:2" x14ac:dyDescent="0.2">
      <c r="B2673" s="266"/>
    </row>
    <row r="2674" spans="2:2" x14ac:dyDescent="0.2">
      <c r="B2674" s="266"/>
    </row>
    <row r="2675" spans="2:2" x14ac:dyDescent="0.2">
      <c r="B2675" s="266"/>
    </row>
    <row r="2676" spans="2:2" x14ac:dyDescent="0.2">
      <c r="B2676" s="266"/>
    </row>
    <row r="2677" spans="2:2" x14ac:dyDescent="0.2">
      <c r="B2677" s="266"/>
    </row>
    <row r="2678" spans="2:2" x14ac:dyDescent="0.2">
      <c r="B2678" s="266"/>
    </row>
    <row r="2679" spans="2:2" x14ac:dyDescent="0.2">
      <c r="B2679" s="266"/>
    </row>
    <row r="2680" spans="2:2" x14ac:dyDescent="0.2">
      <c r="B2680" s="266"/>
    </row>
    <row r="2681" spans="2:2" x14ac:dyDescent="0.2">
      <c r="B2681" s="266"/>
    </row>
    <row r="2682" spans="2:2" x14ac:dyDescent="0.2">
      <c r="B2682" s="266"/>
    </row>
    <row r="2683" spans="2:2" x14ac:dyDescent="0.2">
      <c r="B2683" s="266"/>
    </row>
    <row r="2684" spans="2:2" x14ac:dyDescent="0.2">
      <c r="B2684" s="266"/>
    </row>
    <row r="2685" spans="2:2" x14ac:dyDescent="0.2">
      <c r="B2685" s="266"/>
    </row>
    <row r="2686" spans="2:2" x14ac:dyDescent="0.2">
      <c r="B2686" s="266"/>
    </row>
    <row r="2687" spans="2:2" x14ac:dyDescent="0.2">
      <c r="B2687" s="266"/>
    </row>
    <row r="2688" spans="2:2" x14ac:dyDescent="0.2">
      <c r="B2688" s="266"/>
    </row>
    <row r="2689" spans="2:2" x14ac:dyDescent="0.2">
      <c r="B2689" s="266"/>
    </row>
    <row r="2690" spans="2:2" x14ac:dyDescent="0.2">
      <c r="B2690" s="266"/>
    </row>
    <row r="2691" spans="2:2" x14ac:dyDescent="0.2">
      <c r="B2691" s="266"/>
    </row>
    <row r="2692" spans="2:2" x14ac:dyDescent="0.2">
      <c r="B2692" s="266"/>
    </row>
    <row r="2693" spans="2:2" x14ac:dyDescent="0.2">
      <c r="B2693" s="266"/>
    </row>
    <row r="2694" spans="2:2" x14ac:dyDescent="0.2">
      <c r="B2694" s="266"/>
    </row>
    <row r="2695" spans="2:2" x14ac:dyDescent="0.2">
      <c r="B2695" s="266"/>
    </row>
    <row r="2696" spans="2:2" x14ac:dyDescent="0.2">
      <c r="B2696" s="266"/>
    </row>
    <row r="2697" spans="2:2" x14ac:dyDescent="0.2">
      <c r="B2697" s="266"/>
    </row>
    <row r="2698" spans="2:2" x14ac:dyDescent="0.2">
      <c r="B2698" s="266"/>
    </row>
    <row r="2699" spans="2:2" x14ac:dyDescent="0.2">
      <c r="B2699" s="266"/>
    </row>
    <row r="2700" spans="2:2" x14ac:dyDescent="0.2">
      <c r="B2700" s="266"/>
    </row>
    <row r="2701" spans="2:2" x14ac:dyDescent="0.2">
      <c r="B2701" s="266"/>
    </row>
    <row r="2702" spans="2:2" x14ac:dyDescent="0.2">
      <c r="B2702" s="266"/>
    </row>
    <row r="2703" spans="2:2" x14ac:dyDescent="0.2">
      <c r="B2703" s="266"/>
    </row>
    <row r="2704" spans="2:2" x14ac:dyDescent="0.2">
      <c r="B2704" s="266"/>
    </row>
    <row r="2705" spans="2:2" x14ac:dyDescent="0.2">
      <c r="B2705" s="266"/>
    </row>
    <row r="2706" spans="2:2" x14ac:dyDescent="0.2">
      <c r="B2706" s="266"/>
    </row>
    <row r="2707" spans="2:2" x14ac:dyDescent="0.2">
      <c r="B2707" s="266"/>
    </row>
    <row r="2708" spans="2:2" x14ac:dyDescent="0.2">
      <c r="B2708" s="266"/>
    </row>
    <row r="2709" spans="2:2" x14ac:dyDescent="0.2">
      <c r="B2709" s="266"/>
    </row>
    <row r="2710" spans="2:2" x14ac:dyDescent="0.2">
      <c r="B2710" s="266"/>
    </row>
    <row r="2711" spans="2:2" x14ac:dyDescent="0.2">
      <c r="B2711" s="266"/>
    </row>
    <row r="2712" spans="2:2" x14ac:dyDescent="0.2">
      <c r="B2712" s="266"/>
    </row>
    <row r="2713" spans="2:2" x14ac:dyDescent="0.2">
      <c r="B2713" s="266"/>
    </row>
    <row r="2714" spans="2:2" x14ac:dyDescent="0.2">
      <c r="B2714" s="266"/>
    </row>
    <row r="2715" spans="2:2" x14ac:dyDescent="0.2">
      <c r="B2715" s="266"/>
    </row>
    <row r="2716" spans="2:2" x14ac:dyDescent="0.2">
      <c r="B2716" s="266"/>
    </row>
    <row r="2717" spans="2:2" x14ac:dyDescent="0.2">
      <c r="B2717" s="266"/>
    </row>
    <row r="2718" spans="2:2" x14ac:dyDescent="0.2">
      <c r="B2718" s="266"/>
    </row>
    <row r="2719" spans="2:2" x14ac:dyDescent="0.2">
      <c r="B2719" s="266"/>
    </row>
    <row r="2720" spans="2:2" x14ac:dyDescent="0.2">
      <c r="B2720" s="266"/>
    </row>
    <row r="2721" spans="2:2" x14ac:dyDescent="0.2">
      <c r="B2721" s="266"/>
    </row>
    <row r="2722" spans="2:2" x14ac:dyDescent="0.2">
      <c r="B2722" s="266"/>
    </row>
    <row r="2723" spans="2:2" x14ac:dyDescent="0.2">
      <c r="B2723" s="266"/>
    </row>
    <row r="2724" spans="2:2" x14ac:dyDescent="0.2">
      <c r="B2724" s="266"/>
    </row>
    <row r="2725" spans="2:2" x14ac:dyDescent="0.2">
      <c r="B2725" s="266"/>
    </row>
    <row r="2726" spans="2:2" x14ac:dyDescent="0.2">
      <c r="B2726" s="266"/>
    </row>
    <row r="2727" spans="2:2" x14ac:dyDescent="0.2">
      <c r="B2727" s="266"/>
    </row>
    <row r="2728" spans="2:2" x14ac:dyDescent="0.2">
      <c r="B2728" s="266"/>
    </row>
    <row r="2729" spans="2:2" x14ac:dyDescent="0.2">
      <c r="B2729" s="266"/>
    </row>
    <row r="2730" spans="2:2" x14ac:dyDescent="0.2">
      <c r="B2730" s="266"/>
    </row>
    <row r="2731" spans="2:2" x14ac:dyDescent="0.2">
      <c r="B2731" s="266"/>
    </row>
    <row r="2732" spans="2:2" x14ac:dyDescent="0.2">
      <c r="B2732" s="266"/>
    </row>
    <row r="2733" spans="2:2" x14ac:dyDescent="0.2">
      <c r="B2733" s="266"/>
    </row>
    <row r="2734" spans="2:2" x14ac:dyDescent="0.2">
      <c r="B2734" s="266"/>
    </row>
    <row r="2735" spans="2:2" x14ac:dyDescent="0.2">
      <c r="B2735" s="266"/>
    </row>
    <row r="2736" spans="2:2" x14ac:dyDescent="0.2">
      <c r="B2736" s="266"/>
    </row>
    <row r="2737" spans="2:2" x14ac:dyDescent="0.2">
      <c r="B2737" s="266"/>
    </row>
    <row r="2738" spans="2:2" x14ac:dyDescent="0.2">
      <c r="B2738" s="266"/>
    </row>
    <row r="2739" spans="2:2" x14ac:dyDescent="0.2">
      <c r="B2739" s="266"/>
    </row>
    <row r="2740" spans="2:2" x14ac:dyDescent="0.2">
      <c r="B2740" s="266"/>
    </row>
    <row r="2741" spans="2:2" x14ac:dyDescent="0.2">
      <c r="B2741" s="266"/>
    </row>
    <row r="2742" spans="2:2" x14ac:dyDescent="0.2">
      <c r="B2742" s="266"/>
    </row>
    <row r="2743" spans="2:2" x14ac:dyDescent="0.2">
      <c r="B2743" s="266"/>
    </row>
    <row r="2744" spans="2:2" x14ac:dyDescent="0.2">
      <c r="B2744" s="266"/>
    </row>
    <row r="2745" spans="2:2" x14ac:dyDescent="0.2">
      <c r="B2745" s="266"/>
    </row>
    <row r="2746" spans="2:2" x14ac:dyDescent="0.2">
      <c r="B2746" s="266"/>
    </row>
    <row r="2747" spans="2:2" x14ac:dyDescent="0.2">
      <c r="B2747" s="266"/>
    </row>
    <row r="2748" spans="2:2" x14ac:dyDescent="0.2">
      <c r="B2748" s="266"/>
    </row>
    <row r="2749" spans="2:2" x14ac:dyDescent="0.2">
      <c r="B2749" s="266"/>
    </row>
    <row r="2750" spans="2:2" x14ac:dyDescent="0.2">
      <c r="B2750" s="266"/>
    </row>
    <row r="2751" spans="2:2" x14ac:dyDescent="0.2">
      <c r="B2751" s="266"/>
    </row>
    <row r="2752" spans="2:2" x14ac:dyDescent="0.2">
      <c r="B2752" s="266"/>
    </row>
    <row r="2753" spans="2:2" x14ac:dyDescent="0.2">
      <c r="B2753" s="266"/>
    </row>
    <row r="2754" spans="2:2" x14ac:dyDescent="0.2">
      <c r="B2754" s="266"/>
    </row>
    <row r="2755" spans="2:2" x14ac:dyDescent="0.2">
      <c r="B2755" s="266"/>
    </row>
    <row r="2756" spans="2:2" x14ac:dyDescent="0.2">
      <c r="B2756" s="266"/>
    </row>
    <row r="2757" spans="2:2" x14ac:dyDescent="0.2">
      <c r="B2757" s="266"/>
    </row>
    <row r="2758" spans="2:2" x14ac:dyDescent="0.2">
      <c r="B2758" s="266"/>
    </row>
    <row r="2759" spans="2:2" x14ac:dyDescent="0.2">
      <c r="B2759" s="266"/>
    </row>
    <row r="2760" spans="2:2" x14ac:dyDescent="0.2">
      <c r="B2760" s="266"/>
    </row>
    <row r="2761" spans="2:2" x14ac:dyDescent="0.2">
      <c r="B2761" s="266"/>
    </row>
    <row r="2762" spans="2:2" x14ac:dyDescent="0.2">
      <c r="B2762" s="266"/>
    </row>
    <row r="2763" spans="2:2" x14ac:dyDescent="0.2">
      <c r="B2763" s="266"/>
    </row>
    <row r="2764" spans="2:2" x14ac:dyDescent="0.2">
      <c r="B2764" s="266"/>
    </row>
    <row r="2765" spans="2:2" x14ac:dyDescent="0.2">
      <c r="B2765" s="266"/>
    </row>
    <row r="2766" spans="2:2" x14ac:dyDescent="0.2">
      <c r="B2766" s="266"/>
    </row>
    <row r="2767" spans="2:2" x14ac:dyDescent="0.2">
      <c r="B2767" s="266"/>
    </row>
    <row r="2768" spans="2:2" x14ac:dyDescent="0.2">
      <c r="B2768" s="266"/>
    </row>
    <row r="2769" spans="2:2" x14ac:dyDescent="0.2">
      <c r="B2769" s="266"/>
    </row>
    <row r="2770" spans="2:2" x14ac:dyDescent="0.2">
      <c r="B2770" s="266"/>
    </row>
    <row r="2771" spans="2:2" x14ac:dyDescent="0.2">
      <c r="B2771" s="266"/>
    </row>
    <row r="2772" spans="2:2" x14ac:dyDescent="0.2">
      <c r="B2772" s="266"/>
    </row>
    <row r="2773" spans="2:2" x14ac:dyDescent="0.2">
      <c r="B2773" s="266"/>
    </row>
    <row r="2774" spans="2:2" x14ac:dyDescent="0.2">
      <c r="B2774" s="266"/>
    </row>
    <row r="2775" spans="2:2" x14ac:dyDescent="0.2">
      <c r="B2775" s="266"/>
    </row>
    <row r="2776" spans="2:2" x14ac:dyDescent="0.2">
      <c r="B2776" s="266"/>
    </row>
    <row r="2777" spans="2:2" x14ac:dyDescent="0.2">
      <c r="B2777" s="266"/>
    </row>
    <row r="2778" spans="2:2" x14ac:dyDescent="0.2">
      <c r="B2778" s="266"/>
    </row>
    <row r="2779" spans="2:2" x14ac:dyDescent="0.2">
      <c r="B2779" s="266"/>
    </row>
    <row r="2780" spans="2:2" x14ac:dyDescent="0.2">
      <c r="B2780" s="266"/>
    </row>
    <row r="2781" spans="2:2" x14ac:dyDescent="0.2">
      <c r="B2781" s="266"/>
    </row>
    <row r="2782" spans="2:2" x14ac:dyDescent="0.2">
      <c r="B2782" s="266"/>
    </row>
    <row r="2783" spans="2:2" x14ac:dyDescent="0.2">
      <c r="B2783" s="266"/>
    </row>
    <row r="2784" spans="2:2" x14ac:dyDescent="0.2">
      <c r="B2784" s="266"/>
    </row>
    <row r="2785" spans="2:2" x14ac:dyDescent="0.2">
      <c r="B2785" s="266"/>
    </row>
    <row r="2786" spans="2:2" x14ac:dyDescent="0.2">
      <c r="B2786" s="266"/>
    </row>
    <row r="2787" spans="2:2" x14ac:dyDescent="0.2">
      <c r="B2787" s="266"/>
    </row>
    <row r="2788" spans="2:2" x14ac:dyDescent="0.2">
      <c r="B2788" s="266"/>
    </row>
    <row r="2789" spans="2:2" x14ac:dyDescent="0.2">
      <c r="B2789" s="266"/>
    </row>
    <row r="2790" spans="2:2" x14ac:dyDescent="0.2">
      <c r="B2790" s="266"/>
    </row>
    <row r="2791" spans="2:2" x14ac:dyDescent="0.2">
      <c r="B2791" s="266"/>
    </row>
    <row r="2792" spans="2:2" x14ac:dyDescent="0.2">
      <c r="B2792" s="266"/>
    </row>
    <row r="2793" spans="2:2" x14ac:dyDescent="0.2">
      <c r="B2793" s="266"/>
    </row>
    <row r="2794" spans="2:2" x14ac:dyDescent="0.2">
      <c r="B2794" s="266"/>
    </row>
    <row r="2795" spans="2:2" x14ac:dyDescent="0.2">
      <c r="B2795" s="266"/>
    </row>
    <row r="2796" spans="2:2" x14ac:dyDescent="0.2">
      <c r="B2796" s="266"/>
    </row>
    <row r="2797" spans="2:2" x14ac:dyDescent="0.2">
      <c r="B2797" s="266"/>
    </row>
    <row r="2798" spans="2:2" x14ac:dyDescent="0.2">
      <c r="B2798" s="266"/>
    </row>
    <row r="2799" spans="2:2" x14ac:dyDescent="0.2">
      <c r="B2799" s="266"/>
    </row>
    <row r="2800" spans="2:2" x14ac:dyDescent="0.2">
      <c r="B2800" s="266"/>
    </row>
    <row r="2801" spans="2:2" x14ac:dyDescent="0.2">
      <c r="B2801" s="266"/>
    </row>
    <row r="2802" spans="2:2" x14ac:dyDescent="0.2">
      <c r="B2802" s="266"/>
    </row>
    <row r="2803" spans="2:2" x14ac:dyDescent="0.2">
      <c r="B2803" s="266"/>
    </row>
    <row r="2804" spans="2:2" x14ac:dyDescent="0.2">
      <c r="B2804" s="266"/>
    </row>
    <row r="2805" spans="2:2" x14ac:dyDescent="0.2">
      <c r="B2805" s="266"/>
    </row>
    <row r="2806" spans="2:2" x14ac:dyDescent="0.2">
      <c r="B2806" s="266"/>
    </row>
    <row r="2807" spans="2:2" x14ac:dyDescent="0.2">
      <c r="B2807" s="266"/>
    </row>
    <row r="2808" spans="2:2" x14ac:dyDescent="0.2">
      <c r="B2808" s="266"/>
    </row>
    <row r="2809" spans="2:2" x14ac:dyDescent="0.2">
      <c r="B2809" s="266"/>
    </row>
    <row r="2810" spans="2:2" x14ac:dyDescent="0.2">
      <c r="B2810" s="266"/>
    </row>
    <row r="2811" spans="2:2" x14ac:dyDescent="0.2">
      <c r="B2811" s="266"/>
    </row>
    <row r="2812" spans="2:2" x14ac:dyDescent="0.2">
      <c r="B2812" s="266"/>
    </row>
    <row r="2813" spans="2:2" x14ac:dyDescent="0.2">
      <c r="B2813" s="266"/>
    </row>
    <row r="2814" spans="2:2" x14ac:dyDescent="0.2">
      <c r="B2814" s="266"/>
    </row>
    <row r="2815" spans="2:2" x14ac:dyDescent="0.2">
      <c r="B2815" s="266"/>
    </row>
    <row r="2816" spans="2:2" x14ac:dyDescent="0.2">
      <c r="B2816" s="266"/>
    </row>
    <row r="2817" spans="2:2" x14ac:dyDescent="0.2">
      <c r="B2817" s="266"/>
    </row>
    <row r="2818" spans="2:2" x14ac:dyDescent="0.2">
      <c r="B2818" s="266"/>
    </row>
    <row r="2819" spans="2:2" x14ac:dyDescent="0.2">
      <c r="B2819" s="266"/>
    </row>
    <row r="2820" spans="2:2" x14ac:dyDescent="0.2">
      <c r="B2820" s="266"/>
    </row>
    <row r="2821" spans="2:2" x14ac:dyDescent="0.2">
      <c r="B2821" s="266"/>
    </row>
    <row r="2822" spans="2:2" x14ac:dyDescent="0.2">
      <c r="B2822" s="266"/>
    </row>
    <row r="2823" spans="2:2" x14ac:dyDescent="0.2">
      <c r="B2823" s="266"/>
    </row>
    <row r="2824" spans="2:2" x14ac:dyDescent="0.2">
      <c r="B2824" s="266"/>
    </row>
    <row r="2825" spans="2:2" x14ac:dyDescent="0.2">
      <c r="B2825" s="266"/>
    </row>
    <row r="2826" spans="2:2" x14ac:dyDescent="0.2">
      <c r="B2826" s="266"/>
    </row>
    <row r="2827" spans="2:2" x14ac:dyDescent="0.2">
      <c r="B2827" s="266"/>
    </row>
    <row r="2828" spans="2:2" x14ac:dyDescent="0.2">
      <c r="B2828" s="266"/>
    </row>
    <row r="2829" spans="2:2" x14ac:dyDescent="0.2">
      <c r="B2829" s="266"/>
    </row>
    <row r="2830" spans="2:2" x14ac:dyDescent="0.2">
      <c r="B2830" s="266"/>
    </row>
    <row r="2831" spans="2:2" x14ac:dyDescent="0.2">
      <c r="B2831" s="266"/>
    </row>
    <row r="2832" spans="2:2" x14ac:dyDescent="0.2">
      <c r="B2832" s="266"/>
    </row>
    <row r="2833" spans="2:2" x14ac:dyDescent="0.2">
      <c r="B2833" s="266"/>
    </row>
    <row r="2834" spans="2:2" x14ac:dyDescent="0.2">
      <c r="B2834" s="266"/>
    </row>
    <row r="2835" spans="2:2" x14ac:dyDescent="0.2">
      <c r="B2835" s="266"/>
    </row>
    <row r="2836" spans="2:2" x14ac:dyDescent="0.2">
      <c r="B2836" s="266"/>
    </row>
    <row r="2837" spans="2:2" x14ac:dyDescent="0.2">
      <c r="B2837" s="266"/>
    </row>
    <row r="2838" spans="2:2" x14ac:dyDescent="0.2">
      <c r="B2838" s="266"/>
    </row>
    <row r="2839" spans="2:2" x14ac:dyDescent="0.2">
      <c r="B2839" s="266"/>
    </row>
    <row r="2840" spans="2:2" x14ac:dyDescent="0.2">
      <c r="B2840" s="266"/>
    </row>
    <row r="2841" spans="2:2" x14ac:dyDescent="0.2">
      <c r="B2841" s="266"/>
    </row>
    <row r="2842" spans="2:2" x14ac:dyDescent="0.2">
      <c r="B2842" s="266"/>
    </row>
    <row r="2843" spans="2:2" x14ac:dyDescent="0.2">
      <c r="B2843" s="266"/>
    </row>
    <row r="2844" spans="2:2" x14ac:dyDescent="0.2">
      <c r="B2844" s="266"/>
    </row>
    <row r="2845" spans="2:2" x14ac:dyDescent="0.2">
      <c r="B2845" s="266"/>
    </row>
    <row r="2846" spans="2:2" x14ac:dyDescent="0.2">
      <c r="B2846" s="266"/>
    </row>
    <row r="2847" spans="2:2" x14ac:dyDescent="0.2">
      <c r="B2847" s="266"/>
    </row>
    <row r="2848" spans="2:2" x14ac:dyDescent="0.2">
      <c r="B2848" s="266"/>
    </row>
    <row r="2849" spans="2:2" x14ac:dyDescent="0.2">
      <c r="B2849" s="266"/>
    </row>
    <row r="2850" spans="2:2" x14ac:dyDescent="0.2">
      <c r="B2850" s="266"/>
    </row>
    <row r="2851" spans="2:2" x14ac:dyDescent="0.2">
      <c r="B2851" s="266"/>
    </row>
    <row r="2852" spans="2:2" x14ac:dyDescent="0.2">
      <c r="B2852" s="266"/>
    </row>
    <row r="2853" spans="2:2" x14ac:dyDescent="0.2">
      <c r="B2853" s="266"/>
    </row>
    <row r="2854" spans="2:2" x14ac:dyDescent="0.2">
      <c r="B2854" s="266"/>
    </row>
    <row r="2855" spans="2:2" x14ac:dyDescent="0.2">
      <c r="B2855" s="266"/>
    </row>
    <row r="2856" spans="2:2" x14ac:dyDescent="0.2">
      <c r="B2856" s="266"/>
    </row>
    <row r="2857" spans="2:2" x14ac:dyDescent="0.2">
      <c r="B2857" s="266"/>
    </row>
    <row r="2858" spans="2:2" x14ac:dyDescent="0.2">
      <c r="B2858" s="266"/>
    </row>
    <row r="2859" spans="2:2" x14ac:dyDescent="0.2">
      <c r="B2859" s="266"/>
    </row>
    <row r="2860" spans="2:2" x14ac:dyDescent="0.2">
      <c r="B2860" s="266"/>
    </row>
    <row r="2861" spans="2:2" x14ac:dyDescent="0.2">
      <c r="B2861" s="266"/>
    </row>
    <row r="2862" spans="2:2" x14ac:dyDescent="0.2">
      <c r="B2862" s="266"/>
    </row>
    <row r="2863" spans="2:2" x14ac:dyDescent="0.2">
      <c r="B2863" s="266"/>
    </row>
    <row r="2864" spans="2:2" x14ac:dyDescent="0.2">
      <c r="B2864" s="266"/>
    </row>
    <row r="2865" spans="2:2" x14ac:dyDescent="0.2">
      <c r="B2865" s="266"/>
    </row>
    <row r="2866" spans="2:2" x14ac:dyDescent="0.2">
      <c r="B2866" s="266"/>
    </row>
    <row r="2867" spans="2:2" x14ac:dyDescent="0.2">
      <c r="B2867" s="266"/>
    </row>
    <row r="2868" spans="2:2" x14ac:dyDescent="0.2">
      <c r="B2868" s="266"/>
    </row>
    <row r="2869" spans="2:2" x14ac:dyDescent="0.2">
      <c r="B2869" s="266"/>
    </row>
    <row r="2870" spans="2:2" x14ac:dyDescent="0.2">
      <c r="B2870" s="266"/>
    </row>
    <row r="2871" spans="2:2" x14ac:dyDescent="0.2">
      <c r="B2871" s="266"/>
    </row>
    <row r="2872" spans="2:2" x14ac:dyDescent="0.2">
      <c r="B2872" s="266"/>
    </row>
    <row r="2873" spans="2:2" x14ac:dyDescent="0.2">
      <c r="B2873" s="266"/>
    </row>
    <row r="2874" spans="2:2" x14ac:dyDescent="0.2">
      <c r="B2874" s="266"/>
    </row>
    <row r="2875" spans="2:2" x14ac:dyDescent="0.2">
      <c r="B2875" s="266"/>
    </row>
    <row r="2876" spans="2:2" x14ac:dyDescent="0.2">
      <c r="B2876" s="266"/>
    </row>
    <row r="2877" spans="2:2" x14ac:dyDescent="0.2">
      <c r="B2877" s="266"/>
    </row>
    <row r="2878" spans="2:2" x14ac:dyDescent="0.2">
      <c r="B2878" s="266"/>
    </row>
    <row r="2879" spans="2:2" x14ac:dyDescent="0.2">
      <c r="B2879" s="266"/>
    </row>
    <row r="2880" spans="2:2" x14ac:dyDescent="0.2">
      <c r="B2880" s="266"/>
    </row>
    <row r="2881" spans="2:2" x14ac:dyDescent="0.2">
      <c r="B2881" s="266"/>
    </row>
    <row r="2882" spans="2:2" x14ac:dyDescent="0.2">
      <c r="B2882" s="266"/>
    </row>
    <row r="2883" spans="2:2" x14ac:dyDescent="0.2">
      <c r="B2883" s="266"/>
    </row>
    <row r="2884" spans="2:2" x14ac:dyDescent="0.2">
      <c r="B2884" s="266"/>
    </row>
    <row r="2885" spans="2:2" x14ac:dyDescent="0.2">
      <c r="B2885" s="266"/>
    </row>
    <row r="2886" spans="2:2" x14ac:dyDescent="0.2">
      <c r="B2886" s="266"/>
    </row>
    <row r="2887" spans="2:2" x14ac:dyDescent="0.2">
      <c r="B2887" s="266"/>
    </row>
    <row r="2888" spans="2:2" x14ac:dyDescent="0.2">
      <c r="B2888" s="266"/>
    </row>
    <row r="2889" spans="2:2" x14ac:dyDescent="0.2">
      <c r="B2889" s="266"/>
    </row>
    <row r="2890" spans="2:2" x14ac:dyDescent="0.2">
      <c r="B2890" s="266"/>
    </row>
    <row r="2891" spans="2:2" x14ac:dyDescent="0.2">
      <c r="B2891" s="266"/>
    </row>
    <row r="2892" spans="2:2" x14ac:dyDescent="0.2">
      <c r="B2892" s="266"/>
    </row>
    <row r="2893" spans="2:2" x14ac:dyDescent="0.2">
      <c r="B2893" s="266"/>
    </row>
    <row r="2894" spans="2:2" x14ac:dyDescent="0.2">
      <c r="B2894" s="266"/>
    </row>
    <row r="2895" spans="2:2" x14ac:dyDescent="0.2">
      <c r="B2895" s="266"/>
    </row>
    <row r="2896" spans="2:2" x14ac:dyDescent="0.2">
      <c r="B2896" s="266"/>
    </row>
    <row r="2897" spans="2:2" x14ac:dyDescent="0.2">
      <c r="B2897" s="266"/>
    </row>
    <row r="2898" spans="2:2" x14ac:dyDescent="0.2">
      <c r="B2898" s="266"/>
    </row>
    <row r="2899" spans="2:2" x14ac:dyDescent="0.2">
      <c r="B2899" s="266"/>
    </row>
    <row r="2900" spans="2:2" x14ac:dyDescent="0.2">
      <c r="B2900" s="266"/>
    </row>
    <row r="2901" spans="2:2" x14ac:dyDescent="0.2">
      <c r="B2901" s="266"/>
    </row>
    <row r="2902" spans="2:2" x14ac:dyDescent="0.2">
      <c r="B2902" s="266"/>
    </row>
    <row r="2903" spans="2:2" x14ac:dyDescent="0.2">
      <c r="B2903" s="266"/>
    </row>
    <row r="2904" spans="2:2" x14ac:dyDescent="0.2">
      <c r="B2904" s="266"/>
    </row>
    <row r="2905" spans="2:2" x14ac:dyDescent="0.2">
      <c r="B2905" s="266"/>
    </row>
    <row r="2906" spans="2:2" x14ac:dyDescent="0.2">
      <c r="B2906" s="266"/>
    </row>
    <row r="2907" spans="2:2" x14ac:dyDescent="0.2">
      <c r="B2907" s="266"/>
    </row>
    <row r="2908" spans="2:2" x14ac:dyDescent="0.2">
      <c r="B2908" s="266"/>
    </row>
    <row r="2909" spans="2:2" x14ac:dyDescent="0.2">
      <c r="B2909" s="266"/>
    </row>
    <row r="2910" spans="2:2" x14ac:dyDescent="0.2">
      <c r="B2910" s="266"/>
    </row>
    <row r="2911" spans="2:2" x14ac:dyDescent="0.2">
      <c r="B2911" s="266"/>
    </row>
    <row r="2912" spans="2:2" x14ac:dyDescent="0.2">
      <c r="B2912" s="266"/>
    </row>
    <row r="2913" spans="2:2" x14ac:dyDescent="0.2">
      <c r="B2913" s="266"/>
    </row>
    <row r="2914" spans="2:2" x14ac:dyDescent="0.2">
      <c r="B2914" s="266"/>
    </row>
    <row r="2915" spans="2:2" x14ac:dyDescent="0.2">
      <c r="B2915" s="266"/>
    </row>
    <row r="2916" spans="2:2" x14ac:dyDescent="0.2">
      <c r="B2916" s="266"/>
    </row>
    <row r="2917" spans="2:2" x14ac:dyDescent="0.2">
      <c r="B2917" s="266"/>
    </row>
    <row r="2918" spans="2:2" x14ac:dyDescent="0.2">
      <c r="B2918" s="266"/>
    </row>
    <row r="2919" spans="2:2" x14ac:dyDescent="0.2">
      <c r="B2919" s="266"/>
    </row>
    <row r="2920" spans="2:2" x14ac:dyDescent="0.2">
      <c r="B2920" s="266"/>
    </row>
    <row r="2921" spans="2:2" x14ac:dyDescent="0.2">
      <c r="B2921" s="266"/>
    </row>
    <row r="2922" spans="2:2" x14ac:dyDescent="0.2">
      <c r="B2922" s="266"/>
    </row>
    <row r="2923" spans="2:2" x14ac:dyDescent="0.2">
      <c r="B2923" s="266"/>
    </row>
    <row r="2924" spans="2:2" x14ac:dyDescent="0.2">
      <c r="B2924" s="266"/>
    </row>
    <row r="2925" spans="2:2" x14ac:dyDescent="0.2">
      <c r="B2925" s="266"/>
    </row>
    <row r="2926" spans="2:2" x14ac:dyDescent="0.2">
      <c r="B2926" s="266"/>
    </row>
    <row r="2927" spans="2:2" x14ac:dyDescent="0.2">
      <c r="B2927" s="266"/>
    </row>
    <row r="2928" spans="2:2" x14ac:dyDescent="0.2">
      <c r="B2928" s="266"/>
    </row>
    <row r="2929" spans="2:2" x14ac:dyDescent="0.2">
      <c r="B2929" s="266"/>
    </row>
    <row r="2930" spans="2:2" x14ac:dyDescent="0.2">
      <c r="B2930" s="266"/>
    </row>
    <row r="2931" spans="2:2" x14ac:dyDescent="0.2">
      <c r="B2931" s="266"/>
    </row>
    <row r="2932" spans="2:2" x14ac:dyDescent="0.2">
      <c r="B2932" s="266"/>
    </row>
    <row r="2933" spans="2:2" x14ac:dyDescent="0.2">
      <c r="B2933" s="266"/>
    </row>
    <row r="2934" spans="2:2" x14ac:dyDescent="0.2">
      <c r="B2934" s="266"/>
    </row>
    <row r="2935" spans="2:2" x14ac:dyDescent="0.2">
      <c r="B2935" s="266"/>
    </row>
    <row r="2936" spans="2:2" x14ac:dyDescent="0.2">
      <c r="B2936" s="266"/>
    </row>
    <row r="2937" spans="2:2" x14ac:dyDescent="0.2">
      <c r="B2937" s="266"/>
    </row>
    <row r="2938" spans="2:2" x14ac:dyDescent="0.2">
      <c r="B2938" s="266"/>
    </row>
    <row r="2939" spans="2:2" x14ac:dyDescent="0.2">
      <c r="B2939" s="266"/>
    </row>
    <row r="2940" spans="2:2" x14ac:dyDescent="0.2">
      <c r="B2940" s="266"/>
    </row>
    <row r="2941" spans="2:2" x14ac:dyDescent="0.2">
      <c r="B2941" s="266"/>
    </row>
    <row r="2942" spans="2:2" x14ac:dyDescent="0.2">
      <c r="B2942" s="266"/>
    </row>
    <row r="2943" spans="2:2" x14ac:dyDescent="0.2">
      <c r="B2943" s="266"/>
    </row>
    <row r="2944" spans="2:2" x14ac:dyDescent="0.2">
      <c r="B2944" s="266"/>
    </row>
    <row r="2945" spans="2:2" x14ac:dyDescent="0.2">
      <c r="B2945" s="266"/>
    </row>
    <row r="2946" spans="2:2" x14ac:dyDescent="0.2">
      <c r="B2946" s="266"/>
    </row>
    <row r="2947" spans="2:2" x14ac:dyDescent="0.2">
      <c r="B2947" s="266"/>
    </row>
    <row r="2948" spans="2:2" x14ac:dyDescent="0.2">
      <c r="B2948" s="266"/>
    </row>
    <row r="2949" spans="2:2" x14ac:dyDescent="0.2">
      <c r="B2949" s="266"/>
    </row>
    <row r="2950" spans="2:2" x14ac:dyDescent="0.2">
      <c r="B2950" s="266"/>
    </row>
    <row r="2951" spans="2:2" x14ac:dyDescent="0.2">
      <c r="B2951" s="266"/>
    </row>
    <row r="2952" spans="2:2" x14ac:dyDescent="0.2">
      <c r="B2952" s="266"/>
    </row>
    <row r="2953" spans="2:2" x14ac:dyDescent="0.2">
      <c r="B2953" s="266"/>
    </row>
    <row r="2954" spans="2:2" x14ac:dyDescent="0.2">
      <c r="B2954" s="266"/>
    </row>
    <row r="2955" spans="2:2" x14ac:dyDescent="0.2">
      <c r="B2955" s="266"/>
    </row>
    <row r="2956" spans="2:2" x14ac:dyDescent="0.2">
      <c r="B2956" s="266"/>
    </row>
    <row r="2957" spans="2:2" x14ac:dyDescent="0.2">
      <c r="B2957" s="266"/>
    </row>
    <row r="2958" spans="2:2" x14ac:dyDescent="0.2">
      <c r="B2958" s="266"/>
    </row>
    <row r="2959" spans="2:2" x14ac:dyDescent="0.2">
      <c r="B2959" s="266"/>
    </row>
    <row r="2960" spans="2:2" x14ac:dyDescent="0.2">
      <c r="B2960" s="266"/>
    </row>
    <row r="2961" spans="2:2" x14ac:dyDescent="0.2">
      <c r="B2961" s="266"/>
    </row>
    <row r="2962" spans="2:2" x14ac:dyDescent="0.2">
      <c r="B2962" s="266"/>
    </row>
    <row r="2963" spans="2:2" x14ac:dyDescent="0.2">
      <c r="B2963" s="266"/>
    </row>
    <row r="2964" spans="2:2" x14ac:dyDescent="0.2">
      <c r="B2964" s="266"/>
    </row>
    <row r="2965" spans="2:2" x14ac:dyDescent="0.2">
      <c r="B2965" s="266"/>
    </row>
    <row r="2966" spans="2:2" x14ac:dyDescent="0.2">
      <c r="B2966" s="266"/>
    </row>
    <row r="2967" spans="2:2" x14ac:dyDescent="0.2">
      <c r="B2967" s="266"/>
    </row>
    <row r="2968" spans="2:2" x14ac:dyDescent="0.2">
      <c r="B2968" s="266"/>
    </row>
    <row r="2969" spans="2:2" x14ac:dyDescent="0.2">
      <c r="B2969" s="266"/>
    </row>
    <row r="2970" spans="2:2" x14ac:dyDescent="0.2">
      <c r="B2970" s="266"/>
    </row>
    <row r="2971" spans="2:2" x14ac:dyDescent="0.2">
      <c r="B2971" s="266"/>
    </row>
    <row r="2972" spans="2:2" x14ac:dyDescent="0.2">
      <c r="B2972" s="266"/>
    </row>
    <row r="2973" spans="2:2" x14ac:dyDescent="0.2">
      <c r="B2973" s="266"/>
    </row>
    <row r="2974" spans="2:2" x14ac:dyDescent="0.2">
      <c r="B2974" s="266"/>
    </row>
    <row r="2975" spans="2:2" x14ac:dyDescent="0.2">
      <c r="B2975" s="266"/>
    </row>
    <row r="2976" spans="2:2" x14ac:dyDescent="0.2">
      <c r="B2976" s="266"/>
    </row>
    <row r="2977" spans="2:2" x14ac:dyDescent="0.2">
      <c r="B2977" s="266"/>
    </row>
    <row r="2978" spans="2:2" x14ac:dyDescent="0.2">
      <c r="B2978" s="266"/>
    </row>
    <row r="2979" spans="2:2" x14ac:dyDescent="0.2">
      <c r="B2979" s="266"/>
    </row>
    <row r="2980" spans="2:2" x14ac:dyDescent="0.2">
      <c r="B2980" s="266"/>
    </row>
    <row r="2981" spans="2:2" x14ac:dyDescent="0.2">
      <c r="B2981" s="266"/>
    </row>
    <row r="2982" spans="2:2" x14ac:dyDescent="0.2">
      <c r="B2982" s="266"/>
    </row>
    <row r="2983" spans="2:2" x14ac:dyDescent="0.2">
      <c r="B2983" s="266"/>
    </row>
    <row r="2984" spans="2:2" x14ac:dyDescent="0.2">
      <c r="B2984" s="266"/>
    </row>
    <row r="2985" spans="2:2" x14ac:dyDescent="0.2">
      <c r="B2985" s="266"/>
    </row>
    <row r="2986" spans="2:2" x14ac:dyDescent="0.2">
      <c r="B2986" s="266"/>
    </row>
    <row r="2987" spans="2:2" x14ac:dyDescent="0.2">
      <c r="B2987" s="266"/>
    </row>
    <row r="2988" spans="2:2" x14ac:dyDescent="0.2">
      <c r="B2988" s="266"/>
    </row>
    <row r="2989" spans="2:2" x14ac:dyDescent="0.2">
      <c r="B2989" s="266"/>
    </row>
    <row r="2990" spans="2:2" x14ac:dyDescent="0.2">
      <c r="B2990" s="266"/>
    </row>
    <row r="2991" spans="2:2" x14ac:dyDescent="0.2">
      <c r="B2991" s="266"/>
    </row>
    <row r="2992" spans="2:2" x14ac:dyDescent="0.2">
      <c r="B2992" s="266"/>
    </row>
    <row r="2993" spans="2:2" x14ac:dyDescent="0.2">
      <c r="B2993" s="266"/>
    </row>
    <row r="2994" spans="2:2" x14ac:dyDescent="0.2">
      <c r="B2994" s="266"/>
    </row>
    <row r="2995" spans="2:2" x14ac:dyDescent="0.2">
      <c r="B2995" s="266"/>
    </row>
    <row r="2996" spans="2:2" x14ac:dyDescent="0.2">
      <c r="B2996" s="266"/>
    </row>
    <row r="2997" spans="2:2" x14ac:dyDescent="0.2">
      <c r="B2997" s="266"/>
    </row>
    <row r="2998" spans="2:2" x14ac:dyDescent="0.2">
      <c r="B2998" s="266"/>
    </row>
    <row r="2999" spans="2:2" x14ac:dyDescent="0.2">
      <c r="B2999" s="266"/>
    </row>
    <row r="3000" spans="2:2" x14ac:dyDescent="0.2">
      <c r="B3000" s="266"/>
    </row>
    <row r="3001" spans="2:2" x14ac:dyDescent="0.2">
      <c r="B3001" s="266"/>
    </row>
    <row r="3002" spans="2:2" x14ac:dyDescent="0.2">
      <c r="B3002" s="266"/>
    </row>
    <row r="3003" spans="2:2" x14ac:dyDescent="0.2">
      <c r="B3003" s="266"/>
    </row>
    <row r="3004" spans="2:2" x14ac:dyDescent="0.2">
      <c r="B3004" s="266"/>
    </row>
    <row r="3005" spans="2:2" x14ac:dyDescent="0.2">
      <c r="B3005" s="266"/>
    </row>
    <row r="3006" spans="2:2" x14ac:dyDescent="0.2">
      <c r="B3006" s="266"/>
    </row>
    <row r="3007" spans="2:2" x14ac:dyDescent="0.2">
      <c r="B3007" s="266"/>
    </row>
    <row r="3008" spans="2:2" x14ac:dyDescent="0.2">
      <c r="B3008" s="266"/>
    </row>
    <row r="3009" spans="2:2" x14ac:dyDescent="0.2">
      <c r="B3009" s="266"/>
    </row>
    <row r="3010" spans="2:2" x14ac:dyDescent="0.2">
      <c r="B3010" s="266"/>
    </row>
    <row r="3011" spans="2:2" x14ac:dyDescent="0.2">
      <c r="B3011" s="266"/>
    </row>
    <row r="3012" spans="2:2" x14ac:dyDescent="0.2">
      <c r="B3012" s="266"/>
    </row>
    <row r="3013" spans="2:2" x14ac:dyDescent="0.2">
      <c r="B3013" s="266"/>
    </row>
    <row r="3014" spans="2:2" x14ac:dyDescent="0.2">
      <c r="B3014" s="266"/>
    </row>
    <row r="3015" spans="2:2" x14ac:dyDescent="0.2">
      <c r="B3015" s="266"/>
    </row>
    <row r="3016" spans="2:2" x14ac:dyDescent="0.2">
      <c r="B3016" s="266"/>
    </row>
    <row r="3017" spans="2:2" x14ac:dyDescent="0.2">
      <c r="B3017" s="266"/>
    </row>
    <row r="3018" spans="2:2" x14ac:dyDescent="0.2">
      <c r="B3018" s="266"/>
    </row>
    <row r="3019" spans="2:2" x14ac:dyDescent="0.2">
      <c r="B3019" s="266"/>
    </row>
    <row r="3020" spans="2:2" x14ac:dyDescent="0.2">
      <c r="B3020" s="266"/>
    </row>
    <row r="3021" spans="2:2" x14ac:dyDescent="0.2">
      <c r="B3021" s="266"/>
    </row>
    <row r="3022" spans="2:2" x14ac:dyDescent="0.2">
      <c r="B3022" s="266"/>
    </row>
    <row r="3023" spans="2:2" x14ac:dyDescent="0.2">
      <c r="B3023" s="266"/>
    </row>
    <row r="3024" spans="2:2" x14ac:dyDescent="0.2">
      <c r="B3024" s="266"/>
    </row>
    <row r="3025" spans="2:2" x14ac:dyDescent="0.2">
      <c r="B3025" s="266"/>
    </row>
    <row r="3026" spans="2:2" x14ac:dyDescent="0.2">
      <c r="B3026" s="266"/>
    </row>
    <row r="3027" spans="2:2" x14ac:dyDescent="0.2">
      <c r="B3027" s="266"/>
    </row>
    <row r="3028" spans="2:2" x14ac:dyDescent="0.2">
      <c r="B3028" s="266"/>
    </row>
    <row r="3029" spans="2:2" x14ac:dyDescent="0.2">
      <c r="B3029" s="266"/>
    </row>
    <row r="3030" spans="2:2" x14ac:dyDescent="0.2">
      <c r="B3030" s="266"/>
    </row>
    <row r="3031" spans="2:2" x14ac:dyDescent="0.2">
      <c r="B3031" s="266"/>
    </row>
    <row r="3032" spans="2:2" x14ac:dyDescent="0.2">
      <c r="B3032" s="266"/>
    </row>
    <row r="3033" spans="2:2" x14ac:dyDescent="0.2">
      <c r="B3033" s="266"/>
    </row>
    <row r="3034" spans="2:2" x14ac:dyDescent="0.2">
      <c r="B3034" s="266"/>
    </row>
    <row r="3035" spans="2:2" x14ac:dyDescent="0.2">
      <c r="B3035" s="266"/>
    </row>
    <row r="3036" spans="2:2" x14ac:dyDescent="0.2">
      <c r="B3036" s="266"/>
    </row>
    <row r="3037" spans="2:2" x14ac:dyDescent="0.2">
      <c r="B3037" s="266"/>
    </row>
    <row r="3038" spans="2:2" x14ac:dyDescent="0.2">
      <c r="B3038" s="266"/>
    </row>
    <row r="3039" spans="2:2" x14ac:dyDescent="0.2">
      <c r="B3039" s="266"/>
    </row>
    <row r="3040" spans="2:2" x14ac:dyDescent="0.2">
      <c r="B3040" s="266"/>
    </row>
    <row r="3041" spans="2:2" x14ac:dyDescent="0.2">
      <c r="B3041" s="266"/>
    </row>
    <row r="3042" spans="2:2" x14ac:dyDescent="0.2">
      <c r="B3042" s="266"/>
    </row>
    <row r="3043" spans="2:2" x14ac:dyDescent="0.2">
      <c r="B3043" s="266"/>
    </row>
    <row r="3044" spans="2:2" x14ac:dyDescent="0.2">
      <c r="B3044" s="266"/>
    </row>
    <row r="3045" spans="2:2" x14ac:dyDescent="0.2">
      <c r="B3045" s="266"/>
    </row>
    <row r="3046" spans="2:2" x14ac:dyDescent="0.2">
      <c r="B3046" s="266"/>
    </row>
    <row r="3047" spans="2:2" x14ac:dyDescent="0.2">
      <c r="B3047" s="266"/>
    </row>
    <row r="3048" spans="2:2" x14ac:dyDescent="0.2">
      <c r="B3048" s="266"/>
    </row>
    <row r="3049" spans="2:2" x14ac:dyDescent="0.2">
      <c r="B3049" s="266"/>
    </row>
    <row r="3050" spans="2:2" x14ac:dyDescent="0.2">
      <c r="B3050" s="266"/>
    </row>
    <row r="3051" spans="2:2" x14ac:dyDescent="0.2">
      <c r="B3051" s="266"/>
    </row>
    <row r="3052" spans="2:2" x14ac:dyDescent="0.2">
      <c r="B3052" s="266"/>
    </row>
    <row r="3053" spans="2:2" x14ac:dyDescent="0.2">
      <c r="B3053" s="266"/>
    </row>
    <row r="3054" spans="2:2" x14ac:dyDescent="0.2">
      <c r="B3054" s="266"/>
    </row>
    <row r="3055" spans="2:2" x14ac:dyDescent="0.2">
      <c r="B3055" s="266"/>
    </row>
    <row r="3056" spans="2:2" x14ac:dyDescent="0.2">
      <c r="B3056" s="266"/>
    </row>
    <row r="3057" spans="2:2" x14ac:dyDescent="0.2">
      <c r="B3057" s="266"/>
    </row>
    <row r="3058" spans="2:2" x14ac:dyDescent="0.2">
      <c r="B3058" s="266"/>
    </row>
    <row r="3059" spans="2:2" x14ac:dyDescent="0.2">
      <c r="B3059" s="266"/>
    </row>
    <row r="3060" spans="2:2" x14ac:dyDescent="0.2">
      <c r="B3060" s="266"/>
    </row>
    <row r="3061" spans="2:2" x14ac:dyDescent="0.2">
      <c r="B3061" s="266"/>
    </row>
    <row r="3062" spans="2:2" x14ac:dyDescent="0.2">
      <c r="B3062" s="266"/>
    </row>
    <row r="3063" spans="2:2" x14ac:dyDescent="0.2">
      <c r="B3063" s="266"/>
    </row>
    <row r="3064" spans="2:2" x14ac:dyDescent="0.2">
      <c r="B3064" s="266"/>
    </row>
    <row r="3065" spans="2:2" x14ac:dyDescent="0.2">
      <c r="B3065" s="266"/>
    </row>
    <row r="3066" spans="2:2" x14ac:dyDescent="0.2">
      <c r="B3066" s="266"/>
    </row>
    <row r="3067" spans="2:2" x14ac:dyDescent="0.2">
      <c r="B3067" s="266"/>
    </row>
    <row r="3068" spans="2:2" x14ac:dyDescent="0.2">
      <c r="B3068" s="266"/>
    </row>
    <row r="3069" spans="2:2" x14ac:dyDescent="0.2">
      <c r="B3069" s="266"/>
    </row>
    <row r="3070" spans="2:2" x14ac:dyDescent="0.2">
      <c r="B3070" s="266"/>
    </row>
    <row r="3071" spans="2:2" x14ac:dyDescent="0.2">
      <c r="B3071" s="266"/>
    </row>
    <row r="3072" spans="2:2" x14ac:dyDescent="0.2">
      <c r="B3072" s="266"/>
    </row>
    <row r="3073" spans="2:2" x14ac:dyDescent="0.2">
      <c r="B3073" s="266"/>
    </row>
    <row r="3074" spans="2:2" x14ac:dyDescent="0.2">
      <c r="B3074" s="266"/>
    </row>
    <row r="3075" spans="2:2" x14ac:dyDescent="0.2">
      <c r="B3075" s="266"/>
    </row>
    <row r="3076" spans="2:2" x14ac:dyDescent="0.2">
      <c r="B3076" s="266"/>
    </row>
    <row r="3077" spans="2:2" x14ac:dyDescent="0.2">
      <c r="B3077" s="266"/>
    </row>
    <row r="3078" spans="2:2" x14ac:dyDescent="0.2">
      <c r="B3078" s="266"/>
    </row>
    <row r="3079" spans="2:2" x14ac:dyDescent="0.2">
      <c r="B3079" s="266"/>
    </row>
    <row r="3080" spans="2:2" x14ac:dyDescent="0.2">
      <c r="B3080" s="266"/>
    </row>
    <row r="3081" spans="2:2" x14ac:dyDescent="0.2">
      <c r="B3081" s="266"/>
    </row>
    <row r="3082" spans="2:2" x14ac:dyDescent="0.2">
      <c r="B3082" s="266"/>
    </row>
    <row r="3083" spans="2:2" x14ac:dyDescent="0.2">
      <c r="B3083" s="266"/>
    </row>
    <row r="3084" spans="2:2" x14ac:dyDescent="0.2">
      <c r="B3084" s="266"/>
    </row>
    <row r="3085" spans="2:2" x14ac:dyDescent="0.2">
      <c r="B3085" s="266"/>
    </row>
    <row r="3086" spans="2:2" x14ac:dyDescent="0.2">
      <c r="B3086" s="266"/>
    </row>
    <row r="3087" spans="2:2" x14ac:dyDescent="0.2">
      <c r="B3087" s="266"/>
    </row>
    <row r="3088" spans="2:2" x14ac:dyDescent="0.2">
      <c r="B3088" s="266"/>
    </row>
    <row r="3089" spans="2:2" x14ac:dyDescent="0.2">
      <c r="B3089" s="266"/>
    </row>
    <row r="3090" spans="2:2" x14ac:dyDescent="0.2">
      <c r="B3090" s="266"/>
    </row>
    <row r="3091" spans="2:2" x14ac:dyDescent="0.2">
      <c r="B3091" s="266"/>
    </row>
    <row r="3092" spans="2:2" x14ac:dyDescent="0.2">
      <c r="B3092" s="266"/>
    </row>
    <row r="3093" spans="2:2" x14ac:dyDescent="0.2">
      <c r="B3093" s="266"/>
    </row>
    <row r="3094" spans="2:2" x14ac:dyDescent="0.2">
      <c r="B3094" s="266"/>
    </row>
    <row r="3095" spans="2:2" x14ac:dyDescent="0.2">
      <c r="B3095" s="266"/>
    </row>
    <row r="3096" spans="2:2" x14ac:dyDescent="0.2">
      <c r="B3096" s="266"/>
    </row>
    <row r="3097" spans="2:2" x14ac:dyDescent="0.2">
      <c r="B3097" s="266"/>
    </row>
    <row r="3098" spans="2:2" x14ac:dyDescent="0.2">
      <c r="B3098" s="266"/>
    </row>
    <row r="3099" spans="2:2" x14ac:dyDescent="0.2">
      <c r="B3099" s="266"/>
    </row>
    <row r="3100" spans="2:2" x14ac:dyDescent="0.2">
      <c r="B3100" s="266"/>
    </row>
    <row r="3101" spans="2:2" x14ac:dyDescent="0.2">
      <c r="B3101" s="266"/>
    </row>
    <row r="3102" spans="2:2" x14ac:dyDescent="0.2">
      <c r="B3102" s="266"/>
    </row>
    <row r="3103" spans="2:2" x14ac:dyDescent="0.2">
      <c r="B3103" s="266"/>
    </row>
    <row r="3104" spans="2:2" x14ac:dyDescent="0.2">
      <c r="B3104" s="266"/>
    </row>
    <row r="3105" spans="2:2" x14ac:dyDescent="0.2">
      <c r="B3105" s="266"/>
    </row>
    <row r="3106" spans="2:2" x14ac:dyDescent="0.2">
      <c r="B3106" s="266"/>
    </row>
    <row r="3107" spans="2:2" x14ac:dyDescent="0.2">
      <c r="B3107" s="266"/>
    </row>
    <row r="3108" spans="2:2" x14ac:dyDescent="0.2">
      <c r="B3108" s="266"/>
    </row>
    <row r="3109" spans="2:2" x14ac:dyDescent="0.2">
      <c r="B3109" s="266"/>
    </row>
    <row r="3110" spans="2:2" x14ac:dyDescent="0.2">
      <c r="B3110" s="266"/>
    </row>
    <row r="3111" spans="2:2" x14ac:dyDescent="0.2">
      <c r="B3111" s="266"/>
    </row>
    <row r="3112" spans="2:2" x14ac:dyDescent="0.2">
      <c r="B3112" s="266"/>
    </row>
    <row r="3113" spans="2:2" x14ac:dyDescent="0.2">
      <c r="B3113" s="266"/>
    </row>
    <row r="3114" spans="2:2" x14ac:dyDescent="0.2">
      <c r="B3114" s="266"/>
    </row>
    <row r="3115" spans="2:2" x14ac:dyDescent="0.2">
      <c r="B3115" s="266"/>
    </row>
    <row r="3116" spans="2:2" x14ac:dyDescent="0.2">
      <c r="B3116" s="266"/>
    </row>
    <row r="3117" spans="2:2" x14ac:dyDescent="0.2">
      <c r="B3117" s="266"/>
    </row>
    <row r="3118" spans="2:2" x14ac:dyDescent="0.2">
      <c r="B3118" s="266"/>
    </row>
    <row r="3119" spans="2:2" x14ac:dyDescent="0.2">
      <c r="B3119" s="266"/>
    </row>
    <row r="3120" spans="2:2" x14ac:dyDescent="0.2">
      <c r="B3120" s="266"/>
    </row>
    <row r="3121" spans="2:2" x14ac:dyDescent="0.2">
      <c r="B3121" s="266"/>
    </row>
    <row r="3122" spans="2:2" x14ac:dyDescent="0.2">
      <c r="B3122" s="266"/>
    </row>
    <row r="3123" spans="2:2" x14ac:dyDescent="0.2">
      <c r="B3123" s="266"/>
    </row>
    <row r="3124" spans="2:2" x14ac:dyDescent="0.2">
      <c r="B3124" s="266"/>
    </row>
    <row r="3125" spans="2:2" x14ac:dyDescent="0.2">
      <c r="B3125" s="266"/>
    </row>
    <row r="3126" spans="2:2" x14ac:dyDescent="0.2">
      <c r="B3126" s="266"/>
    </row>
    <row r="3127" spans="2:2" x14ac:dyDescent="0.2">
      <c r="B3127" s="266"/>
    </row>
    <row r="3128" spans="2:2" x14ac:dyDescent="0.2">
      <c r="B3128" s="266"/>
    </row>
    <row r="3129" spans="2:2" x14ac:dyDescent="0.2">
      <c r="B3129" s="266"/>
    </row>
    <row r="3130" spans="2:2" x14ac:dyDescent="0.2">
      <c r="B3130" s="266"/>
    </row>
    <row r="3131" spans="2:2" x14ac:dyDescent="0.2">
      <c r="B3131" s="266"/>
    </row>
    <row r="3132" spans="2:2" x14ac:dyDescent="0.2">
      <c r="B3132" s="266"/>
    </row>
    <row r="3133" spans="2:2" x14ac:dyDescent="0.2">
      <c r="B3133" s="266"/>
    </row>
    <row r="3134" spans="2:2" x14ac:dyDescent="0.2">
      <c r="B3134" s="266"/>
    </row>
    <row r="3135" spans="2:2" x14ac:dyDescent="0.2">
      <c r="B3135" s="266"/>
    </row>
    <row r="3136" spans="2:2" x14ac:dyDescent="0.2">
      <c r="B3136" s="266"/>
    </row>
    <row r="3137" spans="2:2" x14ac:dyDescent="0.2">
      <c r="B3137" s="266"/>
    </row>
    <row r="3138" spans="2:2" x14ac:dyDescent="0.2">
      <c r="B3138" s="266"/>
    </row>
    <row r="3139" spans="2:2" x14ac:dyDescent="0.2">
      <c r="B3139" s="266"/>
    </row>
    <row r="3140" spans="2:2" x14ac:dyDescent="0.2">
      <c r="B3140" s="266"/>
    </row>
    <row r="3141" spans="2:2" x14ac:dyDescent="0.2">
      <c r="B3141" s="266"/>
    </row>
    <row r="3142" spans="2:2" x14ac:dyDescent="0.2">
      <c r="B3142" s="266"/>
    </row>
    <row r="3143" spans="2:2" x14ac:dyDescent="0.2">
      <c r="B3143" s="266"/>
    </row>
    <row r="3144" spans="2:2" x14ac:dyDescent="0.2">
      <c r="B3144" s="266"/>
    </row>
    <row r="3145" spans="2:2" x14ac:dyDescent="0.2">
      <c r="B3145" s="266"/>
    </row>
    <row r="3146" spans="2:2" x14ac:dyDescent="0.2">
      <c r="B3146" s="266"/>
    </row>
    <row r="3147" spans="2:2" x14ac:dyDescent="0.2">
      <c r="B3147" s="266"/>
    </row>
    <row r="3148" spans="2:2" x14ac:dyDescent="0.2">
      <c r="B3148" s="266"/>
    </row>
    <row r="3149" spans="2:2" x14ac:dyDescent="0.2">
      <c r="B3149" s="266"/>
    </row>
    <row r="3150" spans="2:2" x14ac:dyDescent="0.2">
      <c r="B3150" s="266"/>
    </row>
    <row r="3151" spans="2:2" x14ac:dyDescent="0.2">
      <c r="B3151" s="266"/>
    </row>
    <row r="3152" spans="2:2" x14ac:dyDescent="0.2">
      <c r="B3152" s="266"/>
    </row>
    <row r="3153" spans="2:2" x14ac:dyDescent="0.2">
      <c r="B3153" s="266"/>
    </row>
    <row r="3154" spans="2:2" x14ac:dyDescent="0.2">
      <c r="B3154" s="266"/>
    </row>
    <row r="3155" spans="2:2" x14ac:dyDescent="0.2">
      <c r="B3155" s="266"/>
    </row>
    <row r="3156" spans="2:2" x14ac:dyDescent="0.2">
      <c r="B3156" s="266"/>
    </row>
    <row r="3157" spans="2:2" x14ac:dyDescent="0.2">
      <c r="B3157" s="266"/>
    </row>
    <row r="3158" spans="2:2" x14ac:dyDescent="0.2">
      <c r="B3158" s="266"/>
    </row>
    <row r="3159" spans="2:2" x14ac:dyDescent="0.2">
      <c r="B3159" s="266"/>
    </row>
    <row r="3160" spans="2:2" x14ac:dyDescent="0.2">
      <c r="B3160" s="266"/>
    </row>
    <row r="3161" spans="2:2" x14ac:dyDescent="0.2">
      <c r="B3161" s="266"/>
    </row>
    <row r="3162" spans="2:2" x14ac:dyDescent="0.2">
      <c r="B3162" s="266"/>
    </row>
    <row r="3163" spans="2:2" x14ac:dyDescent="0.2">
      <c r="B3163" s="266"/>
    </row>
    <row r="3164" spans="2:2" x14ac:dyDescent="0.2">
      <c r="B3164" s="266"/>
    </row>
    <row r="3165" spans="2:2" x14ac:dyDescent="0.2">
      <c r="B3165" s="266"/>
    </row>
    <row r="3166" spans="2:2" x14ac:dyDescent="0.2">
      <c r="B3166" s="266"/>
    </row>
    <row r="3167" spans="2:2" x14ac:dyDescent="0.2">
      <c r="B3167" s="266"/>
    </row>
    <row r="3168" spans="2:2" x14ac:dyDescent="0.2">
      <c r="B3168" s="266"/>
    </row>
    <row r="3169" spans="2:2" x14ac:dyDescent="0.2">
      <c r="B3169" s="266"/>
    </row>
    <row r="3170" spans="2:2" x14ac:dyDescent="0.2">
      <c r="B3170" s="266"/>
    </row>
    <row r="3171" spans="2:2" x14ac:dyDescent="0.2">
      <c r="B3171" s="266"/>
    </row>
    <row r="3172" spans="2:2" x14ac:dyDescent="0.2">
      <c r="B3172" s="266"/>
    </row>
    <row r="3173" spans="2:2" x14ac:dyDescent="0.2">
      <c r="B3173" s="266"/>
    </row>
    <row r="3174" spans="2:2" x14ac:dyDescent="0.2">
      <c r="B3174" s="266"/>
    </row>
    <row r="3175" spans="2:2" x14ac:dyDescent="0.2">
      <c r="B3175" s="266"/>
    </row>
    <row r="3176" spans="2:2" x14ac:dyDescent="0.2">
      <c r="B3176" s="266"/>
    </row>
    <row r="3177" spans="2:2" x14ac:dyDescent="0.2">
      <c r="B3177" s="266"/>
    </row>
    <row r="3178" spans="2:2" x14ac:dyDescent="0.2">
      <c r="B3178" s="266"/>
    </row>
    <row r="3179" spans="2:2" x14ac:dyDescent="0.2">
      <c r="B3179" s="266"/>
    </row>
    <row r="3180" spans="2:2" x14ac:dyDescent="0.2">
      <c r="B3180" s="266"/>
    </row>
    <row r="3181" spans="2:2" x14ac:dyDescent="0.2">
      <c r="B3181" s="266"/>
    </row>
    <row r="3182" spans="2:2" x14ac:dyDescent="0.2">
      <c r="B3182" s="266"/>
    </row>
    <row r="3183" spans="2:2" x14ac:dyDescent="0.2">
      <c r="B3183" s="266"/>
    </row>
    <row r="3184" spans="2:2" x14ac:dyDescent="0.2">
      <c r="B3184" s="266"/>
    </row>
    <row r="3185" spans="2:2" x14ac:dyDescent="0.2">
      <c r="B3185" s="266"/>
    </row>
    <row r="3186" spans="2:2" x14ac:dyDescent="0.2">
      <c r="B3186" s="266"/>
    </row>
    <row r="3187" spans="2:2" x14ac:dyDescent="0.2">
      <c r="B3187" s="266"/>
    </row>
    <row r="3188" spans="2:2" x14ac:dyDescent="0.2">
      <c r="B3188" s="266"/>
    </row>
    <row r="3189" spans="2:2" x14ac:dyDescent="0.2">
      <c r="B3189" s="266"/>
    </row>
    <row r="3190" spans="2:2" x14ac:dyDescent="0.2">
      <c r="B3190" s="266"/>
    </row>
    <row r="3191" spans="2:2" x14ac:dyDescent="0.2">
      <c r="B3191" s="266"/>
    </row>
    <row r="3192" spans="2:2" x14ac:dyDescent="0.2">
      <c r="B3192" s="266"/>
    </row>
    <row r="3193" spans="2:2" x14ac:dyDescent="0.2">
      <c r="B3193" s="266"/>
    </row>
    <row r="3194" spans="2:2" x14ac:dyDescent="0.2">
      <c r="B3194" s="266"/>
    </row>
    <row r="3195" spans="2:2" x14ac:dyDescent="0.2">
      <c r="B3195" s="266"/>
    </row>
    <row r="3196" spans="2:2" x14ac:dyDescent="0.2">
      <c r="B3196" s="266"/>
    </row>
    <row r="3197" spans="2:2" x14ac:dyDescent="0.2">
      <c r="B3197" s="266"/>
    </row>
    <row r="3198" spans="2:2" x14ac:dyDescent="0.2">
      <c r="B3198" s="266"/>
    </row>
    <row r="3199" spans="2:2" x14ac:dyDescent="0.2">
      <c r="B3199" s="266"/>
    </row>
    <row r="3200" spans="2:2" x14ac:dyDescent="0.2">
      <c r="B3200" s="266"/>
    </row>
    <row r="3201" spans="2:2" x14ac:dyDescent="0.2">
      <c r="B3201" s="266"/>
    </row>
    <row r="3202" spans="2:2" x14ac:dyDescent="0.2">
      <c r="B3202" s="266"/>
    </row>
    <row r="3203" spans="2:2" x14ac:dyDescent="0.2">
      <c r="B3203" s="266"/>
    </row>
    <row r="3204" spans="2:2" x14ac:dyDescent="0.2">
      <c r="B3204" s="266"/>
    </row>
    <row r="3205" spans="2:2" x14ac:dyDescent="0.2">
      <c r="B3205" s="266"/>
    </row>
    <row r="3206" spans="2:2" x14ac:dyDescent="0.2">
      <c r="B3206" s="266"/>
    </row>
    <row r="3207" spans="2:2" x14ac:dyDescent="0.2">
      <c r="B3207" s="266"/>
    </row>
    <row r="3208" spans="2:2" x14ac:dyDescent="0.2">
      <c r="B3208" s="266"/>
    </row>
    <row r="3209" spans="2:2" x14ac:dyDescent="0.2">
      <c r="B3209" s="266"/>
    </row>
    <row r="3210" spans="2:2" x14ac:dyDescent="0.2">
      <c r="B3210" s="266"/>
    </row>
    <row r="3211" spans="2:2" x14ac:dyDescent="0.2">
      <c r="B3211" s="266"/>
    </row>
    <row r="3212" spans="2:2" x14ac:dyDescent="0.2">
      <c r="B3212" s="266"/>
    </row>
    <row r="3213" spans="2:2" x14ac:dyDescent="0.2">
      <c r="B3213" s="266"/>
    </row>
    <row r="3214" spans="2:2" x14ac:dyDescent="0.2">
      <c r="B3214" s="266"/>
    </row>
    <row r="3215" spans="2:2" x14ac:dyDescent="0.2">
      <c r="B3215" s="266"/>
    </row>
    <row r="3216" spans="2:2" x14ac:dyDescent="0.2">
      <c r="B3216" s="266"/>
    </row>
    <row r="3217" spans="2:2" x14ac:dyDescent="0.2">
      <c r="B3217" s="266"/>
    </row>
    <row r="3218" spans="2:2" x14ac:dyDescent="0.2">
      <c r="B3218" s="266"/>
    </row>
    <row r="3219" spans="2:2" x14ac:dyDescent="0.2">
      <c r="B3219" s="266"/>
    </row>
    <row r="3220" spans="2:2" x14ac:dyDescent="0.2">
      <c r="B3220" s="266"/>
    </row>
    <row r="3221" spans="2:2" x14ac:dyDescent="0.2">
      <c r="B3221" s="266"/>
    </row>
    <row r="3222" spans="2:2" x14ac:dyDescent="0.2">
      <c r="B3222" s="266"/>
    </row>
    <row r="3223" spans="2:2" x14ac:dyDescent="0.2">
      <c r="B3223" s="266"/>
    </row>
    <row r="3224" spans="2:2" x14ac:dyDescent="0.2">
      <c r="B3224" s="266"/>
    </row>
    <row r="3225" spans="2:2" x14ac:dyDescent="0.2">
      <c r="B3225" s="266"/>
    </row>
    <row r="3226" spans="2:2" x14ac:dyDescent="0.2">
      <c r="B3226" s="266"/>
    </row>
    <row r="3227" spans="2:2" x14ac:dyDescent="0.2">
      <c r="B3227" s="266"/>
    </row>
    <row r="3228" spans="2:2" x14ac:dyDescent="0.2">
      <c r="B3228" s="266"/>
    </row>
    <row r="3229" spans="2:2" x14ac:dyDescent="0.2">
      <c r="B3229" s="266"/>
    </row>
    <row r="3230" spans="2:2" x14ac:dyDescent="0.2">
      <c r="B3230" s="266"/>
    </row>
    <row r="3231" spans="2:2" x14ac:dyDescent="0.2">
      <c r="B3231" s="266"/>
    </row>
    <row r="3232" spans="2:2" x14ac:dyDescent="0.2">
      <c r="B3232" s="266"/>
    </row>
    <row r="3233" spans="2:2" x14ac:dyDescent="0.2">
      <c r="B3233" s="266"/>
    </row>
    <row r="3234" spans="2:2" x14ac:dyDescent="0.2">
      <c r="B3234" s="266"/>
    </row>
    <row r="3235" spans="2:2" x14ac:dyDescent="0.2">
      <c r="B3235" s="266"/>
    </row>
    <row r="3236" spans="2:2" x14ac:dyDescent="0.2">
      <c r="B3236" s="266"/>
    </row>
    <row r="3237" spans="2:2" x14ac:dyDescent="0.2">
      <c r="B3237" s="266"/>
    </row>
    <row r="3238" spans="2:2" x14ac:dyDescent="0.2">
      <c r="B3238" s="266"/>
    </row>
    <row r="3239" spans="2:2" x14ac:dyDescent="0.2">
      <c r="B3239" s="266"/>
    </row>
    <row r="3240" spans="2:2" x14ac:dyDescent="0.2">
      <c r="B3240" s="266"/>
    </row>
    <row r="3241" spans="2:2" x14ac:dyDescent="0.2">
      <c r="B3241" s="266"/>
    </row>
    <row r="3242" spans="2:2" x14ac:dyDescent="0.2">
      <c r="B3242" s="266"/>
    </row>
    <row r="3243" spans="2:2" x14ac:dyDescent="0.2">
      <c r="B3243" s="266"/>
    </row>
    <row r="3244" spans="2:2" x14ac:dyDescent="0.2">
      <c r="B3244" s="266"/>
    </row>
    <row r="3245" spans="2:2" x14ac:dyDescent="0.2">
      <c r="B3245" s="266"/>
    </row>
    <row r="3246" spans="2:2" x14ac:dyDescent="0.2">
      <c r="B3246" s="266"/>
    </row>
    <row r="3247" spans="2:2" x14ac:dyDescent="0.2">
      <c r="B3247" s="266"/>
    </row>
    <row r="3248" spans="2:2" x14ac:dyDescent="0.2">
      <c r="B3248" s="266"/>
    </row>
    <row r="3249" spans="2:2" x14ac:dyDescent="0.2">
      <c r="B3249" s="266"/>
    </row>
    <row r="3250" spans="2:2" x14ac:dyDescent="0.2">
      <c r="B3250" s="266"/>
    </row>
    <row r="3251" spans="2:2" x14ac:dyDescent="0.2">
      <c r="B3251" s="266"/>
    </row>
    <row r="3252" spans="2:2" x14ac:dyDescent="0.2">
      <c r="B3252" s="266"/>
    </row>
    <row r="3253" spans="2:2" x14ac:dyDescent="0.2">
      <c r="B3253" s="266"/>
    </row>
    <row r="3254" spans="2:2" x14ac:dyDescent="0.2">
      <c r="B3254" s="266"/>
    </row>
    <row r="3255" spans="2:2" x14ac:dyDescent="0.2">
      <c r="B3255" s="266"/>
    </row>
    <row r="3256" spans="2:2" x14ac:dyDescent="0.2">
      <c r="B3256" s="266"/>
    </row>
    <row r="3257" spans="2:2" x14ac:dyDescent="0.2">
      <c r="B3257" s="266"/>
    </row>
    <row r="3258" spans="2:2" x14ac:dyDescent="0.2">
      <c r="B3258" s="266"/>
    </row>
    <row r="3259" spans="2:2" x14ac:dyDescent="0.2">
      <c r="B3259" s="266"/>
    </row>
    <row r="3260" spans="2:2" x14ac:dyDescent="0.2">
      <c r="B3260" s="266"/>
    </row>
    <row r="3261" spans="2:2" x14ac:dyDescent="0.2">
      <c r="B3261" s="266"/>
    </row>
    <row r="3262" spans="2:2" x14ac:dyDescent="0.2">
      <c r="B3262" s="266"/>
    </row>
    <row r="3263" spans="2:2" x14ac:dyDescent="0.2">
      <c r="B3263" s="266"/>
    </row>
    <row r="3264" spans="2:2" x14ac:dyDescent="0.2">
      <c r="B3264" s="266"/>
    </row>
    <row r="3265" spans="2:2" x14ac:dyDescent="0.2">
      <c r="B3265" s="266"/>
    </row>
    <row r="3266" spans="2:2" x14ac:dyDescent="0.2">
      <c r="B3266" s="266"/>
    </row>
    <row r="3267" spans="2:2" x14ac:dyDescent="0.2">
      <c r="B3267" s="266"/>
    </row>
    <row r="3268" spans="2:2" x14ac:dyDescent="0.2">
      <c r="B3268" s="266"/>
    </row>
    <row r="3269" spans="2:2" x14ac:dyDescent="0.2">
      <c r="B3269" s="266"/>
    </row>
    <row r="3270" spans="2:2" x14ac:dyDescent="0.2">
      <c r="B3270" s="266"/>
    </row>
    <row r="3271" spans="2:2" x14ac:dyDescent="0.2">
      <c r="B3271" s="266"/>
    </row>
    <row r="3272" spans="2:2" x14ac:dyDescent="0.2">
      <c r="B3272" s="266"/>
    </row>
    <row r="3273" spans="2:2" x14ac:dyDescent="0.2">
      <c r="B3273" s="266"/>
    </row>
    <row r="3274" spans="2:2" x14ac:dyDescent="0.2">
      <c r="B3274" s="266"/>
    </row>
    <row r="3275" spans="2:2" x14ac:dyDescent="0.2">
      <c r="B3275" s="266"/>
    </row>
    <row r="3276" spans="2:2" x14ac:dyDescent="0.2">
      <c r="B3276" s="266"/>
    </row>
    <row r="3277" spans="2:2" x14ac:dyDescent="0.2">
      <c r="B3277" s="266"/>
    </row>
    <row r="3278" spans="2:2" x14ac:dyDescent="0.2">
      <c r="B3278" s="266"/>
    </row>
    <row r="3279" spans="2:2" x14ac:dyDescent="0.2">
      <c r="B3279" s="266"/>
    </row>
    <row r="3280" spans="2:2" x14ac:dyDescent="0.2">
      <c r="B3280" s="266"/>
    </row>
    <row r="3281" spans="2:2" x14ac:dyDescent="0.2">
      <c r="B3281" s="266"/>
    </row>
    <row r="3282" spans="2:2" x14ac:dyDescent="0.2">
      <c r="B3282" s="266"/>
    </row>
    <row r="3283" spans="2:2" x14ac:dyDescent="0.2">
      <c r="B3283" s="266"/>
    </row>
    <row r="3284" spans="2:2" x14ac:dyDescent="0.2">
      <c r="B3284" s="266"/>
    </row>
    <row r="3285" spans="2:2" x14ac:dyDescent="0.2">
      <c r="B3285" s="266"/>
    </row>
    <row r="3286" spans="2:2" x14ac:dyDescent="0.2">
      <c r="B3286" s="266"/>
    </row>
    <row r="3287" spans="2:2" x14ac:dyDescent="0.2">
      <c r="B3287" s="266"/>
    </row>
    <row r="3288" spans="2:2" x14ac:dyDescent="0.2">
      <c r="B3288" s="266"/>
    </row>
    <row r="3289" spans="2:2" x14ac:dyDescent="0.2">
      <c r="B3289" s="266"/>
    </row>
    <row r="3290" spans="2:2" x14ac:dyDescent="0.2">
      <c r="B3290" s="266"/>
    </row>
    <row r="3291" spans="2:2" x14ac:dyDescent="0.2">
      <c r="B3291" s="266"/>
    </row>
    <row r="3292" spans="2:2" x14ac:dyDescent="0.2">
      <c r="B3292" s="266"/>
    </row>
    <row r="3293" spans="2:2" x14ac:dyDescent="0.2">
      <c r="B3293" s="266"/>
    </row>
    <row r="3294" spans="2:2" x14ac:dyDescent="0.2">
      <c r="B3294" s="266"/>
    </row>
    <row r="3295" spans="2:2" x14ac:dyDescent="0.2">
      <c r="B3295" s="266"/>
    </row>
    <row r="3296" spans="2:2" x14ac:dyDescent="0.2">
      <c r="B3296" s="266"/>
    </row>
    <row r="3297" spans="2:2" x14ac:dyDescent="0.2">
      <c r="B3297" s="266"/>
    </row>
    <row r="3298" spans="2:2" x14ac:dyDescent="0.2">
      <c r="B3298" s="266"/>
    </row>
    <row r="3299" spans="2:2" x14ac:dyDescent="0.2">
      <c r="B3299" s="266"/>
    </row>
    <row r="3300" spans="2:2" x14ac:dyDescent="0.2">
      <c r="B3300" s="266"/>
    </row>
    <row r="3301" spans="2:2" x14ac:dyDescent="0.2">
      <c r="B3301" s="266"/>
    </row>
    <row r="3302" spans="2:2" x14ac:dyDescent="0.2">
      <c r="B3302" s="266"/>
    </row>
    <row r="3303" spans="2:2" x14ac:dyDescent="0.2">
      <c r="B3303" s="266"/>
    </row>
    <row r="3304" spans="2:2" x14ac:dyDescent="0.2">
      <c r="B3304" s="266"/>
    </row>
    <row r="3305" spans="2:2" x14ac:dyDescent="0.2">
      <c r="B3305" s="266"/>
    </row>
    <row r="3306" spans="2:2" x14ac:dyDescent="0.2">
      <c r="B3306" s="266"/>
    </row>
    <row r="3307" spans="2:2" x14ac:dyDescent="0.2">
      <c r="B3307" s="266"/>
    </row>
    <row r="3308" spans="2:2" x14ac:dyDescent="0.2">
      <c r="B3308" s="266"/>
    </row>
    <row r="3309" spans="2:2" x14ac:dyDescent="0.2">
      <c r="B3309" s="266"/>
    </row>
    <row r="3310" spans="2:2" x14ac:dyDescent="0.2">
      <c r="B3310" s="266"/>
    </row>
    <row r="3311" spans="2:2" x14ac:dyDescent="0.2">
      <c r="B3311" s="266"/>
    </row>
    <row r="3312" spans="2:2" x14ac:dyDescent="0.2">
      <c r="B3312" s="266"/>
    </row>
    <row r="3313" spans="2:2" x14ac:dyDescent="0.2">
      <c r="B3313" s="266"/>
    </row>
    <row r="3314" spans="2:2" x14ac:dyDescent="0.2">
      <c r="B3314" s="266"/>
    </row>
    <row r="3315" spans="2:2" x14ac:dyDescent="0.2">
      <c r="B3315" s="266"/>
    </row>
    <row r="3316" spans="2:2" x14ac:dyDescent="0.2">
      <c r="B3316" s="266"/>
    </row>
    <row r="3317" spans="2:2" x14ac:dyDescent="0.2">
      <c r="B3317" s="266"/>
    </row>
    <row r="3318" spans="2:2" x14ac:dyDescent="0.2">
      <c r="B3318" s="266"/>
    </row>
    <row r="3319" spans="2:2" x14ac:dyDescent="0.2">
      <c r="B3319" s="266"/>
    </row>
    <row r="3320" spans="2:2" x14ac:dyDescent="0.2">
      <c r="B3320" s="266"/>
    </row>
    <row r="3321" spans="2:2" x14ac:dyDescent="0.2">
      <c r="B3321" s="266"/>
    </row>
    <row r="3322" spans="2:2" x14ac:dyDescent="0.2">
      <c r="B3322" s="266"/>
    </row>
    <row r="3323" spans="2:2" x14ac:dyDescent="0.2">
      <c r="B3323" s="266"/>
    </row>
    <row r="3324" spans="2:2" x14ac:dyDescent="0.2">
      <c r="B3324" s="266"/>
    </row>
    <row r="3325" spans="2:2" x14ac:dyDescent="0.2">
      <c r="B3325" s="266"/>
    </row>
    <row r="3326" spans="2:2" x14ac:dyDescent="0.2">
      <c r="B3326" s="266"/>
    </row>
    <row r="3327" spans="2:2" x14ac:dyDescent="0.2">
      <c r="B3327" s="266"/>
    </row>
    <row r="3328" spans="2:2" x14ac:dyDescent="0.2">
      <c r="B3328" s="266"/>
    </row>
    <row r="3329" spans="2:2" x14ac:dyDescent="0.2">
      <c r="B3329" s="266"/>
    </row>
    <row r="3330" spans="2:2" x14ac:dyDescent="0.2">
      <c r="B3330" s="266"/>
    </row>
    <row r="3331" spans="2:2" x14ac:dyDescent="0.2">
      <c r="B3331" s="266"/>
    </row>
    <row r="3332" spans="2:2" x14ac:dyDescent="0.2">
      <c r="B3332" s="266"/>
    </row>
    <row r="3333" spans="2:2" x14ac:dyDescent="0.2">
      <c r="B3333" s="266"/>
    </row>
    <row r="3334" spans="2:2" x14ac:dyDescent="0.2">
      <c r="B3334" s="266"/>
    </row>
    <row r="3335" spans="2:2" x14ac:dyDescent="0.2">
      <c r="B3335" s="266"/>
    </row>
    <row r="3336" spans="2:2" x14ac:dyDescent="0.2">
      <c r="B3336" s="266"/>
    </row>
    <row r="3337" spans="2:2" x14ac:dyDescent="0.2">
      <c r="B3337" s="266"/>
    </row>
    <row r="3338" spans="2:2" x14ac:dyDescent="0.2">
      <c r="B3338" s="266"/>
    </row>
    <row r="3339" spans="2:2" x14ac:dyDescent="0.2">
      <c r="B3339" s="266"/>
    </row>
    <row r="3340" spans="2:2" x14ac:dyDescent="0.2">
      <c r="B3340" s="266"/>
    </row>
    <row r="3341" spans="2:2" x14ac:dyDescent="0.2">
      <c r="B3341" s="266"/>
    </row>
    <row r="3342" spans="2:2" x14ac:dyDescent="0.2">
      <c r="B3342" s="266"/>
    </row>
    <row r="3343" spans="2:2" x14ac:dyDescent="0.2">
      <c r="B3343" s="266"/>
    </row>
    <row r="3344" spans="2:2" x14ac:dyDescent="0.2">
      <c r="B3344" s="266"/>
    </row>
    <row r="3345" spans="2:2" x14ac:dyDescent="0.2">
      <c r="B3345" s="266"/>
    </row>
    <row r="3346" spans="2:2" x14ac:dyDescent="0.2">
      <c r="B3346" s="266"/>
    </row>
    <row r="3347" spans="2:2" x14ac:dyDescent="0.2">
      <c r="B3347" s="266"/>
    </row>
    <row r="3348" spans="2:2" x14ac:dyDescent="0.2">
      <c r="B3348" s="266"/>
    </row>
    <row r="3349" spans="2:2" x14ac:dyDescent="0.2">
      <c r="B3349" s="266"/>
    </row>
    <row r="3350" spans="2:2" x14ac:dyDescent="0.2">
      <c r="B3350" s="266"/>
    </row>
    <row r="3351" spans="2:2" x14ac:dyDescent="0.2">
      <c r="B3351" s="266"/>
    </row>
    <row r="3352" spans="2:2" x14ac:dyDescent="0.2">
      <c r="B3352" s="266"/>
    </row>
    <row r="3353" spans="2:2" x14ac:dyDescent="0.2">
      <c r="B3353" s="266"/>
    </row>
    <row r="3354" spans="2:2" x14ac:dyDescent="0.2">
      <c r="B3354" s="266"/>
    </row>
    <row r="3355" spans="2:2" x14ac:dyDescent="0.2">
      <c r="B3355" s="266"/>
    </row>
    <row r="3356" spans="2:2" x14ac:dyDescent="0.2">
      <c r="B3356" s="266"/>
    </row>
    <row r="3357" spans="2:2" x14ac:dyDescent="0.2">
      <c r="B3357" s="266"/>
    </row>
    <row r="3358" spans="2:2" x14ac:dyDescent="0.2">
      <c r="B3358" s="266"/>
    </row>
    <row r="3359" spans="2:2" x14ac:dyDescent="0.2">
      <c r="B3359" s="266"/>
    </row>
    <row r="3360" spans="2:2" x14ac:dyDescent="0.2">
      <c r="B3360" s="266"/>
    </row>
    <row r="3361" spans="2:2" x14ac:dyDescent="0.2">
      <c r="B3361" s="266"/>
    </row>
    <row r="3362" spans="2:2" x14ac:dyDescent="0.2">
      <c r="B3362" s="266"/>
    </row>
    <row r="3363" spans="2:2" x14ac:dyDescent="0.2">
      <c r="B3363" s="266"/>
    </row>
    <row r="3364" spans="2:2" x14ac:dyDescent="0.2">
      <c r="B3364" s="266"/>
    </row>
    <row r="3365" spans="2:2" x14ac:dyDescent="0.2">
      <c r="B3365" s="266"/>
    </row>
    <row r="3366" spans="2:2" x14ac:dyDescent="0.2">
      <c r="B3366" s="266"/>
    </row>
    <row r="3367" spans="2:2" x14ac:dyDescent="0.2">
      <c r="B3367" s="266"/>
    </row>
    <row r="3368" spans="2:2" x14ac:dyDescent="0.2">
      <c r="B3368" s="266"/>
    </row>
    <row r="3369" spans="2:2" x14ac:dyDescent="0.2">
      <c r="B3369" s="266"/>
    </row>
    <row r="3370" spans="2:2" x14ac:dyDescent="0.2">
      <c r="B3370" s="266"/>
    </row>
    <row r="3371" spans="2:2" x14ac:dyDescent="0.2">
      <c r="B3371" s="266"/>
    </row>
    <row r="3372" spans="2:2" x14ac:dyDescent="0.2">
      <c r="B3372" s="266"/>
    </row>
    <row r="3373" spans="2:2" x14ac:dyDescent="0.2">
      <c r="B3373" s="266"/>
    </row>
    <row r="3374" spans="2:2" x14ac:dyDescent="0.2">
      <c r="B3374" s="266"/>
    </row>
    <row r="3375" spans="2:2" x14ac:dyDescent="0.2">
      <c r="B3375" s="266"/>
    </row>
    <row r="3376" spans="2:2" x14ac:dyDescent="0.2">
      <c r="B3376" s="266"/>
    </row>
    <row r="3377" spans="2:2" x14ac:dyDescent="0.2">
      <c r="B3377" s="266"/>
    </row>
    <row r="3378" spans="2:2" x14ac:dyDescent="0.2">
      <c r="B3378" s="266"/>
    </row>
    <row r="3379" spans="2:2" x14ac:dyDescent="0.2">
      <c r="B3379" s="266"/>
    </row>
    <row r="3380" spans="2:2" x14ac:dyDescent="0.2">
      <c r="B3380" s="266"/>
    </row>
    <row r="3381" spans="2:2" x14ac:dyDescent="0.2">
      <c r="B3381" s="266"/>
    </row>
    <row r="3382" spans="2:2" x14ac:dyDescent="0.2">
      <c r="B3382" s="266"/>
    </row>
    <row r="3383" spans="2:2" x14ac:dyDescent="0.2">
      <c r="B3383" s="266"/>
    </row>
    <row r="3384" spans="2:2" x14ac:dyDescent="0.2">
      <c r="B3384" s="266"/>
    </row>
    <row r="3385" spans="2:2" x14ac:dyDescent="0.2">
      <c r="B3385" s="266"/>
    </row>
    <row r="3386" spans="2:2" x14ac:dyDescent="0.2">
      <c r="B3386" s="266"/>
    </row>
    <row r="3387" spans="2:2" x14ac:dyDescent="0.2">
      <c r="B3387" s="266"/>
    </row>
    <row r="3388" spans="2:2" x14ac:dyDescent="0.2">
      <c r="B3388" s="266"/>
    </row>
    <row r="3389" spans="2:2" x14ac:dyDescent="0.2">
      <c r="B3389" s="266"/>
    </row>
    <row r="3390" spans="2:2" x14ac:dyDescent="0.2">
      <c r="B3390" s="266"/>
    </row>
    <row r="3391" spans="2:2" x14ac:dyDescent="0.2">
      <c r="B3391" s="266"/>
    </row>
    <row r="3392" spans="2:2" x14ac:dyDescent="0.2">
      <c r="B3392" s="266"/>
    </row>
    <row r="3393" spans="2:2" x14ac:dyDescent="0.2">
      <c r="B3393" s="266"/>
    </row>
    <row r="3394" spans="2:2" x14ac:dyDescent="0.2">
      <c r="B3394" s="266"/>
    </row>
    <row r="3395" spans="2:2" x14ac:dyDescent="0.2">
      <c r="B3395" s="266"/>
    </row>
    <row r="3396" spans="2:2" x14ac:dyDescent="0.2">
      <c r="B3396" s="266"/>
    </row>
    <row r="3397" spans="2:2" x14ac:dyDescent="0.2">
      <c r="B3397" s="266"/>
    </row>
    <row r="3398" spans="2:2" x14ac:dyDescent="0.2">
      <c r="B3398" s="266"/>
    </row>
    <row r="3399" spans="2:2" x14ac:dyDescent="0.2">
      <c r="B3399" s="266"/>
    </row>
    <row r="3400" spans="2:2" x14ac:dyDescent="0.2">
      <c r="B3400" s="266"/>
    </row>
    <row r="3401" spans="2:2" x14ac:dyDescent="0.2">
      <c r="B3401" s="266"/>
    </row>
    <row r="3402" spans="2:2" x14ac:dyDescent="0.2">
      <c r="B3402" s="266"/>
    </row>
    <row r="3403" spans="2:2" x14ac:dyDescent="0.2">
      <c r="B3403" s="266"/>
    </row>
    <row r="3404" spans="2:2" x14ac:dyDescent="0.2">
      <c r="B3404" s="266"/>
    </row>
    <row r="3405" spans="2:2" x14ac:dyDescent="0.2">
      <c r="B3405" s="266"/>
    </row>
    <row r="3406" spans="2:2" x14ac:dyDescent="0.2">
      <c r="B3406" s="266"/>
    </row>
    <row r="3407" spans="2:2" x14ac:dyDescent="0.2">
      <c r="B3407" s="266"/>
    </row>
    <row r="3408" spans="2:2" x14ac:dyDescent="0.2">
      <c r="B3408" s="266"/>
    </row>
    <row r="3409" spans="2:2" x14ac:dyDescent="0.2">
      <c r="B3409" s="266"/>
    </row>
    <row r="3410" spans="2:2" x14ac:dyDescent="0.2">
      <c r="B3410" s="266"/>
    </row>
    <row r="3411" spans="2:2" x14ac:dyDescent="0.2">
      <c r="B3411" s="266"/>
    </row>
    <row r="3412" spans="2:2" x14ac:dyDescent="0.2">
      <c r="B3412" s="266"/>
    </row>
    <row r="3413" spans="2:2" x14ac:dyDescent="0.2">
      <c r="B3413" s="266"/>
    </row>
    <row r="3414" spans="2:2" x14ac:dyDescent="0.2">
      <c r="B3414" s="266"/>
    </row>
    <row r="3415" spans="2:2" x14ac:dyDescent="0.2">
      <c r="B3415" s="266"/>
    </row>
    <row r="3416" spans="2:2" x14ac:dyDescent="0.2">
      <c r="B3416" s="266"/>
    </row>
    <row r="3417" spans="2:2" x14ac:dyDescent="0.2">
      <c r="B3417" s="266"/>
    </row>
    <row r="3418" spans="2:2" x14ac:dyDescent="0.2">
      <c r="B3418" s="266"/>
    </row>
    <row r="3419" spans="2:2" x14ac:dyDescent="0.2">
      <c r="B3419" s="266"/>
    </row>
    <row r="3420" spans="2:2" x14ac:dyDescent="0.2">
      <c r="B3420" s="266"/>
    </row>
    <row r="3421" spans="2:2" x14ac:dyDescent="0.2">
      <c r="B3421" s="266"/>
    </row>
    <row r="3422" spans="2:2" x14ac:dyDescent="0.2">
      <c r="B3422" s="266"/>
    </row>
    <row r="3423" spans="2:2" x14ac:dyDescent="0.2">
      <c r="B3423" s="266"/>
    </row>
    <row r="3424" spans="2:2" x14ac:dyDescent="0.2">
      <c r="B3424" s="266"/>
    </row>
    <row r="3425" spans="2:2" x14ac:dyDescent="0.2">
      <c r="B3425" s="266"/>
    </row>
    <row r="3426" spans="2:2" x14ac:dyDescent="0.2">
      <c r="B3426" s="266"/>
    </row>
    <row r="3427" spans="2:2" x14ac:dyDescent="0.2">
      <c r="B3427" s="266"/>
    </row>
    <row r="3428" spans="2:2" x14ac:dyDescent="0.2">
      <c r="B3428" s="266"/>
    </row>
    <row r="3429" spans="2:2" x14ac:dyDescent="0.2">
      <c r="B3429" s="266"/>
    </row>
    <row r="3430" spans="2:2" x14ac:dyDescent="0.2">
      <c r="B3430" s="266"/>
    </row>
    <row r="3431" spans="2:2" x14ac:dyDescent="0.2">
      <c r="B3431" s="266"/>
    </row>
    <row r="3432" spans="2:2" x14ac:dyDescent="0.2">
      <c r="B3432" s="266"/>
    </row>
    <row r="3433" spans="2:2" x14ac:dyDescent="0.2">
      <c r="B3433" s="266"/>
    </row>
    <row r="3434" spans="2:2" x14ac:dyDescent="0.2">
      <c r="B3434" s="266"/>
    </row>
    <row r="3435" spans="2:2" x14ac:dyDescent="0.2">
      <c r="B3435" s="266"/>
    </row>
    <row r="3436" spans="2:2" x14ac:dyDescent="0.2">
      <c r="B3436" s="266"/>
    </row>
    <row r="3437" spans="2:2" x14ac:dyDescent="0.2">
      <c r="B3437" s="266"/>
    </row>
    <row r="3438" spans="2:2" x14ac:dyDescent="0.2">
      <c r="B3438" s="266"/>
    </row>
    <row r="3439" spans="2:2" x14ac:dyDescent="0.2">
      <c r="B3439" s="266"/>
    </row>
    <row r="3440" spans="2:2" x14ac:dyDescent="0.2">
      <c r="B3440" s="266"/>
    </row>
    <row r="3441" spans="2:2" x14ac:dyDescent="0.2">
      <c r="B3441" s="266"/>
    </row>
    <row r="3442" spans="2:2" x14ac:dyDescent="0.2">
      <c r="B3442" s="266"/>
    </row>
    <row r="3443" spans="2:2" x14ac:dyDescent="0.2">
      <c r="B3443" s="266"/>
    </row>
    <row r="3444" spans="2:2" x14ac:dyDescent="0.2">
      <c r="B3444" s="266"/>
    </row>
    <row r="3445" spans="2:2" x14ac:dyDescent="0.2">
      <c r="B3445" s="266"/>
    </row>
    <row r="3446" spans="2:2" x14ac:dyDescent="0.2">
      <c r="B3446" s="266"/>
    </row>
    <row r="3447" spans="2:2" x14ac:dyDescent="0.2">
      <c r="B3447" s="266"/>
    </row>
    <row r="3448" spans="2:2" x14ac:dyDescent="0.2">
      <c r="B3448" s="266"/>
    </row>
    <row r="3449" spans="2:2" x14ac:dyDescent="0.2">
      <c r="B3449" s="266"/>
    </row>
    <row r="3450" spans="2:2" x14ac:dyDescent="0.2">
      <c r="B3450" s="266"/>
    </row>
    <row r="3451" spans="2:2" x14ac:dyDescent="0.2">
      <c r="B3451" s="266"/>
    </row>
    <row r="3452" spans="2:2" x14ac:dyDescent="0.2">
      <c r="B3452" s="266"/>
    </row>
    <row r="3453" spans="2:2" x14ac:dyDescent="0.2">
      <c r="B3453" s="266"/>
    </row>
    <row r="3454" spans="2:2" x14ac:dyDescent="0.2">
      <c r="B3454" s="266"/>
    </row>
    <row r="3455" spans="2:2" x14ac:dyDescent="0.2">
      <c r="B3455" s="266"/>
    </row>
    <row r="3456" spans="2:2" x14ac:dyDescent="0.2">
      <c r="B3456" s="266"/>
    </row>
    <row r="3457" spans="2:2" x14ac:dyDescent="0.2">
      <c r="B3457" s="266"/>
    </row>
    <row r="3458" spans="2:2" x14ac:dyDescent="0.2">
      <c r="B3458" s="266"/>
    </row>
    <row r="3459" spans="2:2" x14ac:dyDescent="0.2">
      <c r="B3459" s="266"/>
    </row>
    <row r="3460" spans="2:2" x14ac:dyDescent="0.2">
      <c r="B3460" s="266"/>
    </row>
    <row r="3461" spans="2:2" x14ac:dyDescent="0.2">
      <c r="B3461" s="266"/>
    </row>
    <row r="3462" spans="2:2" x14ac:dyDescent="0.2">
      <c r="B3462" s="266"/>
    </row>
    <row r="3463" spans="2:2" x14ac:dyDescent="0.2">
      <c r="B3463" s="266"/>
    </row>
    <row r="3464" spans="2:2" x14ac:dyDescent="0.2">
      <c r="B3464" s="266"/>
    </row>
    <row r="3465" spans="2:2" x14ac:dyDescent="0.2">
      <c r="B3465" s="266"/>
    </row>
    <row r="3466" spans="2:2" x14ac:dyDescent="0.2">
      <c r="B3466" s="266"/>
    </row>
    <row r="3467" spans="2:2" x14ac:dyDescent="0.2">
      <c r="B3467" s="266"/>
    </row>
    <row r="3468" spans="2:2" x14ac:dyDescent="0.2">
      <c r="B3468" s="266"/>
    </row>
    <row r="3469" spans="2:2" x14ac:dyDescent="0.2">
      <c r="B3469" s="266"/>
    </row>
    <row r="3470" spans="2:2" x14ac:dyDescent="0.2">
      <c r="B3470" s="266"/>
    </row>
    <row r="3471" spans="2:2" x14ac:dyDescent="0.2">
      <c r="B3471" s="266"/>
    </row>
    <row r="3472" spans="2:2" x14ac:dyDescent="0.2">
      <c r="B3472" s="266"/>
    </row>
    <row r="3473" spans="2:2" x14ac:dyDescent="0.2">
      <c r="B3473" s="266"/>
    </row>
    <row r="3474" spans="2:2" x14ac:dyDescent="0.2">
      <c r="B3474" s="266"/>
    </row>
    <row r="3475" spans="2:2" x14ac:dyDescent="0.2">
      <c r="B3475" s="266"/>
    </row>
    <row r="3476" spans="2:2" x14ac:dyDescent="0.2">
      <c r="B3476" s="266"/>
    </row>
    <row r="3477" spans="2:2" x14ac:dyDescent="0.2">
      <c r="B3477" s="266"/>
    </row>
    <row r="3478" spans="2:2" x14ac:dyDescent="0.2">
      <c r="B3478" s="266"/>
    </row>
    <row r="3479" spans="2:2" x14ac:dyDescent="0.2">
      <c r="B3479" s="266"/>
    </row>
    <row r="3480" spans="2:2" x14ac:dyDescent="0.2">
      <c r="B3480" s="266"/>
    </row>
    <row r="3481" spans="2:2" x14ac:dyDescent="0.2">
      <c r="B3481" s="266"/>
    </row>
    <row r="3482" spans="2:2" x14ac:dyDescent="0.2">
      <c r="B3482" s="266"/>
    </row>
    <row r="3483" spans="2:2" x14ac:dyDescent="0.2">
      <c r="B3483" s="266"/>
    </row>
    <row r="3484" spans="2:2" x14ac:dyDescent="0.2">
      <c r="B3484" s="266"/>
    </row>
    <row r="3485" spans="2:2" x14ac:dyDescent="0.2">
      <c r="B3485" s="266"/>
    </row>
    <row r="3486" spans="2:2" x14ac:dyDescent="0.2">
      <c r="B3486" s="266"/>
    </row>
    <row r="3487" spans="2:2" x14ac:dyDescent="0.2">
      <c r="B3487" s="266"/>
    </row>
    <row r="3488" spans="2:2" x14ac:dyDescent="0.2">
      <c r="B3488" s="266"/>
    </row>
    <row r="3489" spans="2:2" x14ac:dyDescent="0.2">
      <c r="B3489" s="266"/>
    </row>
    <row r="3490" spans="2:2" x14ac:dyDescent="0.2">
      <c r="B3490" s="266"/>
    </row>
    <row r="3491" spans="2:2" x14ac:dyDescent="0.2">
      <c r="B3491" s="266"/>
    </row>
    <row r="3492" spans="2:2" x14ac:dyDescent="0.2">
      <c r="B3492" s="266"/>
    </row>
    <row r="3493" spans="2:2" x14ac:dyDescent="0.2">
      <c r="B3493" s="266"/>
    </row>
    <row r="3494" spans="2:2" x14ac:dyDescent="0.2">
      <c r="B3494" s="266"/>
    </row>
    <row r="3495" spans="2:2" x14ac:dyDescent="0.2">
      <c r="B3495" s="266"/>
    </row>
    <row r="3496" spans="2:2" x14ac:dyDescent="0.2">
      <c r="B3496" s="266"/>
    </row>
    <row r="3497" spans="2:2" x14ac:dyDescent="0.2">
      <c r="B3497" s="266"/>
    </row>
    <row r="3498" spans="2:2" x14ac:dyDescent="0.2">
      <c r="B3498" s="266"/>
    </row>
    <row r="3499" spans="2:2" x14ac:dyDescent="0.2">
      <c r="B3499" s="266"/>
    </row>
    <row r="3500" spans="2:2" x14ac:dyDescent="0.2">
      <c r="B3500" s="266"/>
    </row>
    <row r="3501" spans="2:2" x14ac:dyDescent="0.2">
      <c r="B3501" s="266"/>
    </row>
    <row r="3502" spans="2:2" x14ac:dyDescent="0.2">
      <c r="B3502" s="266"/>
    </row>
    <row r="3503" spans="2:2" x14ac:dyDescent="0.2">
      <c r="B3503" s="266"/>
    </row>
    <row r="3504" spans="2:2" x14ac:dyDescent="0.2">
      <c r="B3504" s="266"/>
    </row>
    <row r="3505" spans="2:2" x14ac:dyDescent="0.2">
      <c r="B3505" s="266"/>
    </row>
    <row r="3506" spans="2:2" x14ac:dyDescent="0.2">
      <c r="B3506" s="266"/>
    </row>
    <row r="3507" spans="2:2" x14ac:dyDescent="0.2">
      <c r="B3507" s="266"/>
    </row>
    <row r="3508" spans="2:2" x14ac:dyDescent="0.2">
      <c r="B3508" s="266"/>
    </row>
    <row r="3509" spans="2:2" x14ac:dyDescent="0.2">
      <c r="B3509" s="266"/>
    </row>
    <row r="3510" spans="2:2" x14ac:dyDescent="0.2">
      <c r="B3510" s="266"/>
    </row>
    <row r="3511" spans="2:2" x14ac:dyDescent="0.2">
      <c r="B3511" s="266"/>
    </row>
    <row r="3512" spans="2:2" x14ac:dyDescent="0.2">
      <c r="B3512" s="266"/>
    </row>
    <row r="3513" spans="2:2" x14ac:dyDescent="0.2">
      <c r="B3513" s="266"/>
    </row>
    <row r="3514" spans="2:2" x14ac:dyDescent="0.2">
      <c r="B3514" s="266"/>
    </row>
    <row r="3515" spans="2:2" x14ac:dyDescent="0.2">
      <c r="B3515" s="266"/>
    </row>
    <row r="3516" spans="2:2" x14ac:dyDescent="0.2">
      <c r="B3516" s="266"/>
    </row>
    <row r="3517" spans="2:2" x14ac:dyDescent="0.2">
      <c r="B3517" s="266"/>
    </row>
    <row r="3518" spans="2:2" x14ac:dyDescent="0.2">
      <c r="B3518" s="266"/>
    </row>
    <row r="3519" spans="2:2" x14ac:dyDescent="0.2">
      <c r="B3519" s="266"/>
    </row>
    <row r="3520" spans="2:2" x14ac:dyDescent="0.2">
      <c r="B3520" s="266"/>
    </row>
    <row r="3521" spans="2:2" x14ac:dyDescent="0.2">
      <c r="B3521" s="266"/>
    </row>
    <row r="3522" spans="2:2" x14ac:dyDescent="0.2">
      <c r="B3522" s="266"/>
    </row>
    <row r="3523" spans="2:2" x14ac:dyDescent="0.2">
      <c r="B3523" s="266"/>
    </row>
    <row r="3524" spans="2:2" x14ac:dyDescent="0.2">
      <c r="B3524" s="266"/>
    </row>
    <row r="3525" spans="2:2" x14ac:dyDescent="0.2">
      <c r="B3525" s="266"/>
    </row>
    <row r="3526" spans="2:2" x14ac:dyDescent="0.2">
      <c r="B3526" s="266"/>
    </row>
    <row r="3527" spans="2:2" x14ac:dyDescent="0.2">
      <c r="B3527" s="266"/>
    </row>
    <row r="3528" spans="2:2" x14ac:dyDescent="0.2">
      <c r="B3528" s="266"/>
    </row>
    <row r="3529" spans="2:2" x14ac:dyDescent="0.2">
      <c r="B3529" s="266"/>
    </row>
    <row r="3530" spans="2:2" x14ac:dyDescent="0.2">
      <c r="B3530" s="266"/>
    </row>
    <row r="3531" spans="2:2" x14ac:dyDescent="0.2">
      <c r="B3531" s="266"/>
    </row>
    <row r="3532" spans="2:2" x14ac:dyDescent="0.2">
      <c r="B3532" s="266"/>
    </row>
    <row r="3533" spans="2:2" x14ac:dyDescent="0.2">
      <c r="B3533" s="266"/>
    </row>
    <row r="3534" spans="2:2" x14ac:dyDescent="0.2">
      <c r="B3534" s="266"/>
    </row>
    <row r="3535" spans="2:2" x14ac:dyDescent="0.2">
      <c r="B3535" s="266"/>
    </row>
    <row r="3536" spans="2:2" x14ac:dyDescent="0.2">
      <c r="B3536" s="266"/>
    </row>
    <row r="3537" spans="2:2" x14ac:dyDescent="0.2">
      <c r="B3537" s="266"/>
    </row>
    <row r="3538" spans="2:2" x14ac:dyDescent="0.2">
      <c r="B3538" s="266"/>
    </row>
    <row r="3539" spans="2:2" x14ac:dyDescent="0.2">
      <c r="B3539" s="266"/>
    </row>
    <row r="3540" spans="2:2" x14ac:dyDescent="0.2">
      <c r="B3540" s="266"/>
    </row>
    <row r="3541" spans="2:2" x14ac:dyDescent="0.2">
      <c r="B3541" s="266"/>
    </row>
    <row r="3542" spans="2:2" x14ac:dyDescent="0.2">
      <c r="B3542" s="266"/>
    </row>
    <row r="3543" spans="2:2" x14ac:dyDescent="0.2">
      <c r="B3543" s="266"/>
    </row>
    <row r="3544" spans="2:2" x14ac:dyDescent="0.2">
      <c r="B3544" s="266"/>
    </row>
    <row r="3545" spans="2:2" x14ac:dyDescent="0.2">
      <c r="B3545" s="266"/>
    </row>
    <row r="3546" spans="2:2" x14ac:dyDescent="0.2">
      <c r="B3546" s="266"/>
    </row>
    <row r="3547" spans="2:2" x14ac:dyDescent="0.2">
      <c r="B3547" s="266"/>
    </row>
    <row r="3548" spans="2:2" x14ac:dyDescent="0.2">
      <c r="B3548" s="266"/>
    </row>
    <row r="3549" spans="2:2" x14ac:dyDescent="0.2">
      <c r="B3549" s="266"/>
    </row>
    <row r="3550" spans="2:2" x14ac:dyDescent="0.2">
      <c r="B3550" s="266"/>
    </row>
    <row r="3551" spans="2:2" x14ac:dyDescent="0.2">
      <c r="B3551" s="266"/>
    </row>
    <row r="3552" spans="2:2" x14ac:dyDescent="0.2">
      <c r="B3552" s="266"/>
    </row>
    <row r="3553" spans="2:2" x14ac:dyDescent="0.2">
      <c r="B3553" s="266"/>
    </row>
    <row r="3554" spans="2:2" x14ac:dyDescent="0.2">
      <c r="B3554" s="266"/>
    </row>
    <row r="3555" spans="2:2" x14ac:dyDescent="0.2">
      <c r="B3555" s="266"/>
    </row>
    <row r="3556" spans="2:2" x14ac:dyDescent="0.2">
      <c r="B3556" s="266"/>
    </row>
    <row r="3557" spans="2:2" x14ac:dyDescent="0.2">
      <c r="B3557" s="266"/>
    </row>
    <row r="3558" spans="2:2" x14ac:dyDescent="0.2">
      <c r="B3558" s="266"/>
    </row>
    <row r="3559" spans="2:2" x14ac:dyDescent="0.2">
      <c r="B3559" s="266"/>
    </row>
    <row r="3560" spans="2:2" x14ac:dyDescent="0.2">
      <c r="B3560" s="266"/>
    </row>
    <row r="3561" spans="2:2" x14ac:dyDescent="0.2">
      <c r="B3561" s="266"/>
    </row>
    <row r="3562" spans="2:2" x14ac:dyDescent="0.2">
      <c r="B3562" s="266"/>
    </row>
    <row r="3563" spans="2:2" x14ac:dyDescent="0.2">
      <c r="B3563" s="266"/>
    </row>
    <row r="3564" spans="2:2" x14ac:dyDescent="0.2">
      <c r="B3564" s="266"/>
    </row>
    <row r="3565" spans="2:2" x14ac:dyDescent="0.2">
      <c r="B3565" s="266"/>
    </row>
    <row r="3566" spans="2:2" x14ac:dyDescent="0.2">
      <c r="B3566" s="266"/>
    </row>
    <row r="3567" spans="2:2" x14ac:dyDescent="0.2">
      <c r="B3567" s="266"/>
    </row>
    <row r="3568" spans="2:2" x14ac:dyDescent="0.2">
      <c r="B3568" s="266"/>
    </row>
    <row r="3569" spans="2:2" x14ac:dyDescent="0.2">
      <c r="B3569" s="266"/>
    </row>
    <row r="3570" spans="2:2" x14ac:dyDescent="0.2">
      <c r="B3570" s="266"/>
    </row>
    <row r="3571" spans="2:2" x14ac:dyDescent="0.2">
      <c r="B3571" s="266"/>
    </row>
    <row r="3572" spans="2:2" x14ac:dyDescent="0.2">
      <c r="B3572" s="266"/>
    </row>
    <row r="3573" spans="2:2" x14ac:dyDescent="0.2">
      <c r="B3573" s="266"/>
    </row>
    <row r="3574" spans="2:2" x14ac:dyDescent="0.2">
      <c r="B3574" s="266"/>
    </row>
    <row r="3575" spans="2:2" x14ac:dyDescent="0.2">
      <c r="B3575" s="266"/>
    </row>
    <row r="3576" spans="2:2" x14ac:dyDescent="0.2">
      <c r="B3576" s="266"/>
    </row>
    <row r="3577" spans="2:2" x14ac:dyDescent="0.2">
      <c r="B3577" s="266"/>
    </row>
    <row r="3578" spans="2:2" x14ac:dyDescent="0.2">
      <c r="B3578" s="266"/>
    </row>
    <row r="3579" spans="2:2" x14ac:dyDescent="0.2">
      <c r="B3579" s="266"/>
    </row>
    <row r="3580" spans="2:2" x14ac:dyDescent="0.2">
      <c r="B3580" s="266"/>
    </row>
    <row r="3581" spans="2:2" x14ac:dyDescent="0.2">
      <c r="B3581" s="266"/>
    </row>
    <row r="3582" spans="2:2" x14ac:dyDescent="0.2">
      <c r="B3582" s="266"/>
    </row>
    <row r="3583" spans="2:2" x14ac:dyDescent="0.2">
      <c r="B3583" s="266"/>
    </row>
    <row r="3584" spans="2:2" x14ac:dyDescent="0.2">
      <c r="B3584" s="266"/>
    </row>
    <row r="3585" spans="2:2" x14ac:dyDescent="0.2">
      <c r="B3585" s="266"/>
    </row>
    <row r="3586" spans="2:2" x14ac:dyDescent="0.2">
      <c r="B3586" s="266"/>
    </row>
    <row r="3587" spans="2:2" x14ac:dyDescent="0.2">
      <c r="B3587" s="266"/>
    </row>
    <row r="3588" spans="2:2" x14ac:dyDescent="0.2">
      <c r="B3588" s="266"/>
    </row>
    <row r="3589" spans="2:2" x14ac:dyDescent="0.2">
      <c r="B3589" s="266"/>
    </row>
    <row r="3590" spans="2:2" x14ac:dyDescent="0.2">
      <c r="B3590" s="266"/>
    </row>
    <row r="3591" spans="2:2" x14ac:dyDescent="0.2">
      <c r="B3591" s="266"/>
    </row>
    <row r="3592" spans="2:2" x14ac:dyDescent="0.2">
      <c r="B3592" s="266"/>
    </row>
    <row r="3593" spans="2:2" x14ac:dyDescent="0.2">
      <c r="B3593" s="266"/>
    </row>
    <row r="3594" spans="2:2" x14ac:dyDescent="0.2">
      <c r="B3594" s="266"/>
    </row>
    <row r="3595" spans="2:2" x14ac:dyDescent="0.2">
      <c r="B3595" s="266"/>
    </row>
    <row r="3596" spans="2:2" x14ac:dyDescent="0.2">
      <c r="B3596" s="266"/>
    </row>
    <row r="3597" spans="2:2" x14ac:dyDescent="0.2">
      <c r="B3597" s="266"/>
    </row>
    <row r="3598" spans="2:2" x14ac:dyDescent="0.2">
      <c r="B3598" s="266"/>
    </row>
    <row r="3599" spans="2:2" x14ac:dyDescent="0.2">
      <c r="B3599" s="266"/>
    </row>
    <row r="3600" spans="2:2" x14ac:dyDescent="0.2">
      <c r="B3600" s="266"/>
    </row>
    <row r="3601" spans="2:2" x14ac:dyDescent="0.2">
      <c r="B3601" s="266"/>
    </row>
    <row r="3602" spans="2:2" x14ac:dyDescent="0.2">
      <c r="B3602" s="266"/>
    </row>
    <row r="3603" spans="2:2" x14ac:dyDescent="0.2">
      <c r="B3603" s="266"/>
    </row>
    <row r="3604" spans="2:2" x14ac:dyDescent="0.2">
      <c r="B3604" s="266"/>
    </row>
    <row r="3605" spans="2:2" x14ac:dyDescent="0.2">
      <c r="B3605" s="266"/>
    </row>
    <row r="3606" spans="2:2" x14ac:dyDescent="0.2">
      <c r="B3606" s="266"/>
    </row>
    <row r="3607" spans="2:2" x14ac:dyDescent="0.2">
      <c r="B3607" s="266"/>
    </row>
    <row r="3608" spans="2:2" x14ac:dyDescent="0.2">
      <c r="B3608" s="266"/>
    </row>
    <row r="3609" spans="2:2" x14ac:dyDescent="0.2">
      <c r="B3609" s="266"/>
    </row>
    <row r="3610" spans="2:2" x14ac:dyDescent="0.2">
      <c r="B3610" s="266"/>
    </row>
    <row r="3611" spans="2:2" x14ac:dyDescent="0.2">
      <c r="B3611" s="266"/>
    </row>
    <row r="3612" spans="2:2" x14ac:dyDescent="0.2">
      <c r="B3612" s="266"/>
    </row>
    <row r="3613" spans="2:2" x14ac:dyDescent="0.2">
      <c r="B3613" s="266"/>
    </row>
    <row r="3614" spans="2:2" x14ac:dyDescent="0.2">
      <c r="B3614" s="266"/>
    </row>
    <row r="3615" spans="2:2" x14ac:dyDescent="0.2">
      <c r="B3615" s="266"/>
    </row>
    <row r="3616" spans="2:2" x14ac:dyDescent="0.2">
      <c r="B3616" s="266"/>
    </row>
    <row r="3617" spans="2:2" x14ac:dyDescent="0.2">
      <c r="B3617" s="266"/>
    </row>
    <row r="3618" spans="2:2" x14ac:dyDescent="0.2">
      <c r="B3618" s="266"/>
    </row>
    <row r="3619" spans="2:2" x14ac:dyDescent="0.2">
      <c r="B3619" s="266"/>
    </row>
    <row r="3620" spans="2:2" x14ac:dyDescent="0.2">
      <c r="B3620" s="266"/>
    </row>
    <row r="3621" spans="2:2" x14ac:dyDescent="0.2">
      <c r="B3621" s="266"/>
    </row>
    <row r="3622" spans="2:2" x14ac:dyDescent="0.2">
      <c r="B3622" s="266"/>
    </row>
    <row r="3623" spans="2:2" x14ac:dyDescent="0.2">
      <c r="B3623" s="266"/>
    </row>
    <row r="3624" spans="2:2" x14ac:dyDescent="0.2">
      <c r="B3624" s="266"/>
    </row>
    <row r="3625" spans="2:2" x14ac:dyDescent="0.2">
      <c r="B3625" s="266"/>
    </row>
    <row r="3626" spans="2:2" x14ac:dyDescent="0.2">
      <c r="B3626" s="266"/>
    </row>
    <row r="3627" spans="2:2" x14ac:dyDescent="0.2">
      <c r="B3627" s="266"/>
    </row>
    <row r="3628" spans="2:2" x14ac:dyDescent="0.2">
      <c r="B3628" s="266"/>
    </row>
    <row r="3629" spans="2:2" x14ac:dyDescent="0.2">
      <c r="B3629" s="266"/>
    </row>
    <row r="3630" spans="2:2" x14ac:dyDescent="0.2">
      <c r="B3630" s="266"/>
    </row>
    <row r="3631" spans="2:2" x14ac:dyDescent="0.2">
      <c r="B3631" s="266"/>
    </row>
    <row r="3632" spans="2:2" x14ac:dyDescent="0.2">
      <c r="B3632" s="266"/>
    </row>
    <row r="3633" spans="2:2" x14ac:dyDescent="0.2">
      <c r="B3633" s="266"/>
    </row>
    <row r="3634" spans="2:2" x14ac:dyDescent="0.2">
      <c r="B3634" s="266"/>
    </row>
    <row r="3635" spans="2:2" x14ac:dyDescent="0.2">
      <c r="B3635" s="266"/>
    </row>
    <row r="3636" spans="2:2" x14ac:dyDescent="0.2">
      <c r="B3636" s="266"/>
    </row>
    <row r="3637" spans="2:2" x14ac:dyDescent="0.2">
      <c r="B3637" s="266"/>
    </row>
    <row r="3638" spans="2:2" x14ac:dyDescent="0.2">
      <c r="B3638" s="266"/>
    </row>
    <row r="3639" spans="2:2" x14ac:dyDescent="0.2">
      <c r="B3639" s="266"/>
    </row>
    <row r="3640" spans="2:2" x14ac:dyDescent="0.2">
      <c r="B3640" s="266"/>
    </row>
    <row r="3641" spans="2:2" x14ac:dyDescent="0.2">
      <c r="B3641" s="266"/>
    </row>
    <row r="3642" spans="2:2" x14ac:dyDescent="0.2">
      <c r="B3642" s="266"/>
    </row>
    <row r="3643" spans="2:2" x14ac:dyDescent="0.2">
      <c r="B3643" s="266"/>
    </row>
    <row r="3644" spans="2:2" x14ac:dyDescent="0.2">
      <c r="B3644" s="266"/>
    </row>
    <row r="3645" spans="2:2" x14ac:dyDescent="0.2">
      <c r="B3645" s="266"/>
    </row>
    <row r="3646" spans="2:2" x14ac:dyDescent="0.2">
      <c r="B3646" s="266"/>
    </row>
    <row r="3647" spans="2:2" x14ac:dyDescent="0.2">
      <c r="B3647" s="266"/>
    </row>
    <row r="3648" spans="2:2" x14ac:dyDescent="0.2">
      <c r="B3648" s="266"/>
    </row>
    <row r="3649" spans="2:2" x14ac:dyDescent="0.2">
      <c r="B3649" s="266"/>
    </row>
    <row r="3650" spans="2:2" x14ac:dyDescent="0.2">
      <c r="B3650" s="266"/>
    </row>
    <row r="3651" spans="2:2" x14ac:dyDescent="0.2">
      <c r="B3651" s="266"/>
    </row>
    <row r="3652" spans="2:2" x14ac:dyDescent="0.2">
      <c r="B3652" s="266"/>
    </row>
    <row r="3653" spans="2:2" x14ac:dyDescent="0.2">
      <c r="B3653" s="266"/>
    </row>
    <row r="3654" spans="2:2" x14ac:dyDescent="0.2">
      <c r="B3654" s="266"/>
    </row>
    <row r="3655" spans="2:2" x14ac:dyDescent="0.2">
      <c r="B3655" s="266"/>
    </row>
    <row r="3656" spans="2:2" x14ac:dyDescent="0.2">
      <c r="B3656" s="266"/>
    </row>
    <row r="3657" spans="2:2" x14ac:dyDescent="0.2">
      <c r="B3657" s="266"/>
    </row>
    <row r="3658" spans="2:2" x14ac:dyDescent="0.2">
      <c r="B3658" s="266"/>
    </row>
    <row r="3659" spans="2:2" x14ac:dyDescent="0.2">
      <c r="B3659" s="266"/>
    </row>
    <row r="3660" spans="2:2" x14ac:dyDescent="0.2">
      <c r="B3660" s="266"/>
    </row>
    <row r="3661" spans="2:2" x14ac:dyDescent="0.2">
      <c r="B3661" s="266"/>
    </row>
    <row r="3662" spans="2:2" x14ac:dyDescent="0.2">
      <c r="B3662" s="266"/>
    </row>
    <row r="3663" spans="2:2" x14ac:dyDescent="0.2">
      <c r="B3663" s="266"/>
    </row>
    <row r="3664" spans="2:2" x14ac:dyDescent="0.2">
      <c r="B3664" s="266"/>
    </row>
    <row r="3665" spans="2:2" x14ac:dyDescent="0.2">
      <c r="B3665" s="266"/>
    </row>
    <row r="3666" spans="2:2" x14ac:dyDescent="0.2">
      <c r="B3666" s="266"/>
    </row>
    <row r="3667" spans="2:2" x14ac:dyDescent="0.2">
      <c r="B3667" s="266"/>
    </row>
    <row r="3668" spans="2:2" x14ac:dyDescent="0.2">
      <c r="B3668" s="266"/>
    </row>
    <row r="3669" spans="2:2" x14ac:dyDescent="0.2">
      <c r="B3669" s="266"/>
    </row>
    <row r="3670" spans="2:2" x14ac:dyDescent="0.2">
      <c r="B3670" s="266"/>
    </row>
    <row r="3671" spans="2:2" x14ac:dyDescent="0.2">
      <c r="B3671" s="266"/>
    </row>
    <row r="3672" spans="2:2" x14ac:dyDescent="0.2">
      <c r="B3672" s="266"/>
    </row>
    <row r="3673" spans="2:2" x14ac:dyDescent="0.2">
      <c r="B3673" s="266"/>
    </row>
    <row r="3674" spans="2:2" x14ac:dyDescent="0.2">
      <c r="B3674" s="266"/>
    </row>
    <row r="3675" spans="2:2" x14ac:dyDescent="0.2">
      <c r="B3675" s="266"/>
    </row>
    <row r="3676" spans="2:2" x14ac:dyDescent="0.2">
      <c r="B3676" s="266"/>
    </row>
    <row r="3677" spans="2:2" x14ac:dyDescent="0.2">
      <c r="B3677" s="266"/>
    </row>
    <row r="3678" spans="2:2" x14ac:dyDescent="0.2">
      <c r="B3678" s="266"/>
    </row>
    <row r="3679" spans="2:2" x14ac:dyDescent="0.2">
      <c r="B3679" s="266"/>
    </row>
    <row r="3680" spans="2:2" x14ac:dyDescent="0.2">
      <c r="B3680" s="266"/>
    </row>
    <row r="3681" spans="2:2" x14ac:dyDescent="0.2">
      <c r="B3681" s="266"/>
    </row>
    <row r="3682" spans="2:2" x14ac:dyDescent="0.2">
      <c r="B3682" s="266"/>
    </row>
    <row r="3683" spans="2:2" x14ac:dyDescent="0.2">
      <c r="B3683" s="266"/>
    </row>
    <row r="3684" spans="2:2" x14ac:dyDescent="0.2">
      <c r="B3684" s="266"/>
    </row>
    <row r="3685" spans="2:2" x14ac:dyDescent="0.2">
      <c r="B3685" s="266"/>
    </row>
    <row r="3686" spans="2:2" x14ac:dyDescent="0.2">
      <c r="B3686" s="266"/>
    </row>
    <row r="3687" spans="2:2" x14ac:dyDescent="0.2">
      <c r="B3687" s="266"/>
    </row>
    <row r="3688" spans="2:2" x14ac:dyDescent="0.2">
      <c r="B3688" s="266"/>
    </row>
    <row r="3689" spans="2:2" x14ac:dyDescent="0.2">
      <c r="B3689" s="266"/>
    </row>
    <row r="3690" spans="2:2" x14ac:dyDescent="0.2">
      <c r="B3690" s="266"/>
    </row>
    <row r="3691" spans="2:2" x14ac:dyDescent="0.2">
      <c r="B3691" s="266"/>
    </row>
    <row r="3692" spans="2:2" x14ac:dyDescent="0.2">
      <c r="B3692" s="266"/>
    </row>
    <row r="3693" spans="2:2" x14ac:dyDescent="0.2">
      <c r="B3693" s="266"/>
    </row>
    <row r="3694" spans="2:2" x14ac:dyDescent="0.2">
      <c r="B3694" s="266"/>
    </row>
    <row r="3695" spans="2:2" x14ac:dyDescent="0.2">
      <c r="B3695" s="266"/>
    </row>
    <row r="3696" spans="2:2" x14ac:dyDescent="0.2">
      <c r="B3696" s="266"/>
    </row>
    <row r="3697" spans="2:2" x14ac:dyDescent="0.2">
      <c r="B3697" s="266"/>
    </row>
    <row r="3698" spans="2:2" x14ac:dyDescent="0.2">
      <c r="B3698" s="266"/>
    </row>
    <row r="3699" spans="2:2" x14ac:dyDescent="0.2">
      <c r="B3699" s="266"/>
    </row>
    <row r="3700" spans="2:2" x14ac:dyDescent="0.2">
      <c r="B3700" s="266"/>
    </row>
    <row r="3701" spans="2:2" x14ac:dyDescent="0.2">
      <c r="B3701" s="266"/>
    </row>
    <row r="3702" spans="2:2" x14ac:dyDescent="0.2">
      <c r="B3702" s="266"/>
    </row>
    <row r="3703" spans="2:2" x14ac:dyDescent="0.2">
      <c r="B3703" s="266"/>
    </row>
    <row r="3704" spans="2:2" x14ac:dyDescent="0.2">
      <c r="B3704" s="266"/>
    </row>
    <row r="3705" spans="2:2" x14ac:dyDescent="0.2">
      <c r="B3705" s="266"/>
    </row>
    <row r="3706" spans="2:2" x14ac:dyDescent="0.2">
      <c r="B3706" s="266"/>
    </row>
    <row r="3707" spans="2:2" x14ac:dyDescent="0.2">
      <c r="B3707" s="266"/>
    </row>
    <row r="3708" spans="2:2" x14ac:dyDescent="0.2">
      <c r="B3708" s="266"/>
    </row>
    <row r="3709" spans="2:2" x14ac:dyDescent="0.2">
      <c r="B3709" s="266"/>
    </row>
    <row r="3710" spans="2:2" x14ac:dyDescent="0.2">
      <c r="B3710" s="266"/>
    </row>
    <row r="3711" spans="2:2" x14ac:dyDescent="0.2">
      <c r="B3711" s="266"/>
    </row>
    <row r="3712" spans="2:2" x14ac:dyDescent="0.2">
      <c r="B3712" s="266"/>
    </row>
    <row r="3713" spans="2:2" x14ac:dyDescent="0.2">
      <c r="B3713" s="266"/>
    </row>
    <row r="3714" spans="2:2" x14ac:dyDescent="0.2">
      <c r="B3714" s="266"/>
    </row>
    <row r="3715" spans="2:2" x14ac:dyDescent="0.2">
      <c r="B3715" s="266"/>
    </row>
    <row r="3716" spans="2:2" x14ac:dyDescent="0.2">
      <c r="B3716" s="266"/>
    </row>
    <row r="3717" spans="2:2" x14ac:dyDescent="0.2">
      <c r="B3717" s="266"/>
    </row>
    <row r="3718" spans="2:2" x14ac:dyDescent="0.2">
      <c r="B3718" s="266"/>
    </row>
    <row r="3719" spans="2:2" x14ac:dyDescent="0.2">
      <c r="B3719" s="266"/>
    </row>
    <row r="3720" spans="2:2" x14ac:dyDescent="0.2">
      <c r="B3720" s="266"/>
    </row>
    <row r="3721" spans="2:2" x14ac:dyDescent="0.2">
      <c r="B3721" s="266"/>
    </row>
    <row r="3722" spans="2:2" x14ac:dyDescent="0.2">
      <c r="B3722" s="266"/>
    </row>
    <row r="3723" spans="2:2" x14ac:dyDescent="0.2">
      <c r="B3723" s="266"/>
    </row>
    <row r="3724" spans="2:2" x14ac:dyDescent="0.2">
      <c r="B3724" s="266"/>
    </row>
    <row r="3725" spans="2:2" x14ac:dyDescent="0.2">
      <c r="B3725" s="266"/>
    </row>
    <row r="3726" spans="2:2" x14ac:dyDescent="0.2">
      <c r="B3726" s="266"/>
    </row>
    <row r="3727" spans="2:2" x14ac:dyDescent="0.2">
      <c r="B3727" s="266"/>
    </row>
    <row r="3728" spans="2:2" x14ac:dyDescent="0.2">
      <c r="B3728" s="266"/>
    </row>
    <row r="3729" spans="2:2" x14ac:dyDescent="0.2">
      <c r="B3729" s="266"/>
    </row>
    <row r="3730" spans="2:2" x14ac:dyDescent="0.2">
      <c r="B3730" s="266"/>
    </row>
    <row r="3731" spans="2:2" x14ac:dyDescent="0.2">
      <c r="B3731" s="266"/>
    </row>
    <row r="3732" spans="2:2" x14ac:dyDescent="0.2">
      <c r="B3732" s="266"/>
    </row>
    <row r="3733" spans="2:2" x14ac:dyDescent="0.2">
      <c r="B3733" s="266"/>
    </row>
    <row r="3734" spans="2:2" x14ac:dyDescent="0.2">
      <c r="B3734" s="266"/>
    </row>
    <row r="3735" spans="2:2" x14ac:dyDescent="0.2">
      <c r="B3735" s="266"/>
    </row>
    <row r="3736" spans="2:2" x14ac:dyDescent="0.2">
      <c r="B3736" s="266"/>
    </row>
    <row r="3737" spans="2:2" x14ac:dyDescent="0.2">
      <c r="B3737" s="266"/>
    </row>
    <row r="3738" spans="2:2" x14ac:dyDescent="0.2">
      <c r="B3738" s="266"/>
    </row>
    <row r="3739" spans="2:2" x14ac:dyDescent="0.2">
      <c r="B3739" s="266"/>
    </row>
    <row r="3740" spans="2:2" x14ac:dyDescent="0.2">
      <c r="B3740" s="266"/>
    </row>
    <row r="3741" spans="2:2" x14ac:dyDescent="0.2">
      <c r="B3741" s="266"/>
    </row>
    <row r="3742" spans="2:2" x14ac:dyDescent="0.2">
      <c r="B3742" s="266"/>
    </row>
    <row r="3743" spans="2:2" x14ac:dyDescent="0.2">
      <c r="B3743" s="266"/>
    </row>
    <row r="3744" spans="2:2" x14ac:dyDescent="0.2">
      <c r="B3744" s="266"/>
    </row>
    <row r="3745" spans="2:2" x14ac:dyDescent="0.2">
      <c r="B3745" s="266"/>
    </row>
    <row r="3746" spans="2:2" x14ac:dyDescent="0.2">
      <c r="B3746" s="266"/>
    </row>
    <row r="3747" spans="2:2" x14ac:dyDescent="0.2">
      <c r="B3747" s="266"/>
    </row>
    <row r="3748" spans="2:2" x14ac:dyDescent="0.2">
      <c r="B3748" s="266"/>
    </row>
    <row r="3749" spans="2:2" x14ac:dyDescent="0.2">
      <c r="B3749" s="266"/>
    </row>
    <row r="3750" spans="2:2" x14ac:dyDescent="0.2">
      <c r="B3750" s="266"/>
    </row>
    <row r="3751" spans="2:2" x14ac:dyDescent="0.2">
      <c r="B3751" s="266"/>
    </row>
    <row r="3752" spans="2:2" x14ac:dyDescent="0.2">
      <c r="B3752" s="266"/>
    </row>
    <row r="3753" spans="2:2" x14ac:dyDescent="0.2">
      <c r="B3753" s="266"/>
    </row>
    <row r="3754" spans="2:2" x14ac:dyDescent="0.2">
      <c r="B3754" s="266"/>
    </row>
    <row r="3755" spans="2:2" x14ac:dyDescent="0.2">
      <c r="B3755" s="266"/>
    </row>
    <row r="3756" spans="2:2" x14ac:dyDescent="0.2">
      <c r="B3756" s="266"/>
    </row>
    <row r="3757" spans="2:2" x14ac:dyDescent="0.2">
      <c r="B3757" s="266"/>
    </row>
    <row r="3758" spans="2:2" x14ac:dyDescent="0.2">
      <c r="B3758" s="266"/>
    </row>
    <row r="3759" spans="2:2" x14ac:dyDescent="0.2">
      <c r="B3759" s="266"/>
    </row>
    <row r="3760" spans="2:2" x14ac:dyDescent="0.2">
      <c r="B3760" s="266"/>
    </row>
    <row r="3761" spans="2:2" x14ac:dyDescent="0.2">
      <c r="B3761" s="266"/>
    </row>
    <row r="3762" spans="2:2" x14ac:dyDescent="0.2">
      <c r="B3762" s="266"/>
    </row>
    <row r="3763" spans="2:2" x14ac:dyDescent="0.2">
      <c r="B3763" s="266"/>
    </row>
    <row r="3764" spans="2:2" x14ac:dyDescent="0.2">
      <c r="B3764" s="266"/>
    </row>
    <row r="3765" spans="2:2" x14ac:dyDescent="0.2">
      <c r="B3765" s="266"/>
    </row>
    <row r="3766" spans="2:2" x14ac:dyDescent="0.2">
      <c r="B3766" s="266"/>
    </row>
    <row r="3767" spans="2:2" x14ac:dyDescent="0.2">
      <c r="B3767" s="266"/>
    </row>
    <row r="3768" spans="2:2" x14ac:dyDescent="0.2">
      <c r="B3768" s="266"/>
    </row>
    <row r="3769" spans="2:2" x14ac:dyDescent="0.2">
      <c r="B3769" s="266"/>
    </row>
    <row r="3770" spans="2:2" x14ac:dyDescent="0.2">
      <c r="B3770" s="266"/>
    </row>
    <row r="3771" spans="2:2" x14ac:dyDescent="0.2">
      <c r="B3771" s="266"/>
    </row>
    <row r="3772" spans="2:2" x14ac:dyDescent="0.2">
      <c r="B3772" s="266"/>
    </row>
    <row r="3773" spans="2:2" x14ac:dyDescent="0.2">
      <c r="B3773" s="266"/>
    </row>
    <row r="3774" spans="2:2" x14ac:dyDescent="0.2">
      <c r="B3774" s="266"/>
    </row>
    <row r="3775" spans="2:2" x14ac:dyDescent="0.2">
      <c r="B3775" s="266"/>
    </row>
    <row r="3776" spans="2:2" x14ac:dyDescent="0.2">
      <c r="B3776" s="266"/>
    </row>
    <row r="3777" spans="2:2" x14ac:dyDescent="0.2">
      <c r="B3777" s="266"/>
    </row>
    <row r="3778" spans="2:2" x14ac:dyDescent="0.2">
      <c r="B3778" s="266"/>
    </row>
    <row r="3779" spans="2:2" x14ac:dyDescent="0.2">
      <c r="B3779" s="266"/>
    </row>
    <row r="3780" spans="2:2" x14ac:dyDescent="0.2">
      <c r="B3780" s="266"/>
    </row>
    <row r="3781" spans="2:2" x14ac:dyDescent="0.2">
      <c r="B3781" s="266"/>
    </row>
    <row r="3782" spans="2:2" x14ac:dyDescent="0.2">
      <c r="B3782" s="266"/>
    </row>
    <row r="3783" spans="2:2" x14ac:dyDescent="0.2">
      <c r="B3783" s="266"/>
    </row>
    <row r="3784" spans="2:2" x14ac:dyDescent="0.2">
      <c r="B3784" s="266"/>
    </row>
    <row r="3785" spans="2:2" x14ac:dyDescent="0.2">
      <c r="B3785" s="266"/>
    </row>
    <row r="3786" spans="2:2" x14ac:dyDescent="0.2">
      <c r="B3786" s="266"/>
    </row>
    <row r="3787" spans="2:2" x14ac:dyDescent="0.2">
      <c r="B3787" s="266"/>
    </row>
    <row r="3788" spans="2:2" x14ac:dyDescent="0.2">
      <c r="B3788" s="266"/>
    </row>
    <row r="3789" spans="2:2" x14ac:dyDescent="0.2">
      <c r="B3789" s="266"/>
    </row>
    <row r="3790" spans="2:2" x14ac:dyDescent="0.2">
      <c r="B3790" s="266"/>
    </row>
    <row r="3791" spans="2:2" x14ac:dyDescent="0.2">
      <c r="B3791" s="266"/>
    </row>
    <row r="3792" spans="2:2" x14ac:dyDescent="0.2">
      <c r="B3792" s="266"/>
    </row>
    <row r="3793" spans="2:2" x14ac:dyDescent="0.2">
      <c r="B3793" s="266"/>
    </row>
    <row r="3794" spans="2:2" x14ac:dyDescent="0.2">
      <c r="B3794" s="266"/>
    </row>
    <row r="3795" spans="2:2" x14ac:dyDescent="0.2">
      <c r="B3795" s="266"/>
    </row>
    <row r="3796" spans="2:2" x14ac:dyDescent="0.2">
      <c r="B3796" s="266"/>
    </row>
    <row r="3797" spans="2:2" x14ac:dyDescent="0.2">
      <c r="B3797" s="266"/>
    </row>
    <row r="3798" spans="2:2" x14ac:dyDescent="0.2">
      <c r="B3798" s="266"/>
    </row>
    <row r="3799" spans="2:2" x14ac:dyDescent="0.2">
      <c r="B3799" s="266"/>
    </row>
    <row r="3800" spans="2:2" x14ac:dyDescent="0.2">
      <c r="B3800" s="266"/>
    </row>
    <row r="3801" spans="2:2" x14ac:dyDescent="0.2">
      <c r="B3801" s="266"/>
    </row>
    <row r="3802" spans="2:2" x14ac:dyDescent="0.2">
      <c r="B3802" s="266"/>
    </row>
    <row r="3803" spans="2:2" x14ac:dyDescent="0.2">
      <c r="B3803" s="266"/>
    </row>
    <row r="3804" spans="2:2" x14ac:dyDescent="0.2">
      <c r="B3804" s="266"/>
    </row>
    <row r="3805" spans="2:2" x14ac:dyDescent="0.2">
      <c r="B3805" s="266"/>
    </row>
    <row r="3806" spans="2:2" x14ac:dyDescent="0.2">
      <c r="B3806" s="266"/>
    </row>
    <row r="3807" spans="2:2" x14ac:dyDescent="0.2">
      <c r="B3807" s="266"/>
    </row>
    <row r="3808" spans="2:2" x14ac:dyDescent="0.2">
      <c r="B3808" s="266"/>
    </row>
    <row r="3809" spans="2:2" x14ac:dyDescent="0.2">
      <c r="B3809" s="266"/>
    </row>
    <row r="3810" spans="2:2" x14ac:dyDescent="0.2">
      <c r="B3810" s="266"/>
    </row>
    <row r="3811" spans="2:2" x14ac:dyDescent="0.2">
      <c r="B3811" s="266"/>
    </row>
    <row r="3812" spans="2:2" x14ac:dyDescent="0.2">
      <c r="B3812" s="266"/>
    </row>
    <row r="3813" spans="2:2" x14ac:dyDescent="0.2">
      <c r="B3813" s="266"/>
    </row>
    <row r="3814" spans="2:2" x14ac:dyDescent="0.2">
      <c r="B3814" s="266"/>
    </row>
    <row r="3815" spans="2:2" x14ac:dyDescent="0.2">
      <c r="B3815" s="266"/>
    </row>
    <row r="3816" spans="2:2" x14ac:dyDescent="0.2">
      <c r="B3816" s="266"/>
    </row>
    <row r="3817" spans="2:2" x14ac:dyDescent="0.2">
      <c r="B3817" s="266"/>
    </row>
    <row r="3818" spans="2:2" x14ac:dyDescent="0.2">
      <c r="B3818" s="266"/>
    </row>
    <row r="3819" spans="2:2" x14ac:dyDescent="0.2">
      <c r="B3819" s="266"/>
    </row>
    <row r="3820" spans="2:2" x14ac:dyDescent="0.2">
      <c r="B3820" s="266"/>
    </row>
    <row r="3821" spans="2:2" x14ac:dyDescent="0.2">
      <c r="B3821" s="266"/>
    </row>
    <row r="3822" spans="2:2" x14ac:dyDescent="0.2">
      <c r="B3822" s="266"/>
    </row>
    <row r="3823" spans="2:2" x14ac:dyDescent="0.2">
      <c r="B3823" s="266"/>
    </row>
    <row r="3824" spans="2:2" x14ac:dyDescent="0.2">
      <c r="B3824" s="266"/>
    </row>
    <row r="3825" spans="2:2" x14ac:dyDescent="0.2">
      <c r="B3825" s="266"/>
    </row>
    <row r="3826" spans="2:2" x14ac:dyDescent="0.2">
      <c r="B3826" s="266"/>
    </row>
    <row r="3827" spans="2:2" x14ac:dyDescent="0.2">
      <c r="B3827" s="266"/>
    </row>
    <row r="3828" spans="2:2" x14ac:dyDescent="0.2">
      <c r="B3828" s="266"/>
    </row>
    <row r="3829" spans="2:2" x14ac:dyDescent="0.2">
      <c r="B3829" s="266"/>
    </row>
    <row r="3830" spans="2:2" x14ac:dyDescent="0.2">
      <c r="B3830" s="266"/>
    </row>
    <row r="3831" spans="2:2" x14ac:dyDescent="0.2">
      <c r="B3831" s="266"/>
    </row>
    <row r="3832" spans="2:2" x14ac:dyDescent="0.2">
      <c r="B3832" s="266"/>
    </row>
    <row r="3833" spans="2:2" x14ac:dyDescent="0.2">
      <c r="B3833" s="266"/>
    </row>
    <row r="3834" spans="2:2" x14ac:dyDescent="0.2">
      <c r="B3834" s="266"/>
    </row>
    <row r="3835" spans="2:2" x14ac:dyDescent="0.2">
      <c r="B3835" s="266"/>
    </row>
    <row r="3836" spans="2:2" x14ac:dyDescent="0.2">
      <c r="B3836" s="266"/>
    </row>
    <row r="3837" spans="2:2" x14ac:dyDescent="0.2">
      <c r="B3837" s="266"/>
    </row>
    <row r="3838" spans="2:2" x14ac:dyDescent="0.2">
      <c r="B3838" s="266"/>
    </row>
    <row r="3839" spans="2:2" x14ac:dyDescent="0.2">
      <c r="B3839" s="266"/>
    </row>
    <row r="3840" spans="2:2" x14ac:dyDescent="0.2">
      <c r="B3840" s="266"/>
    </row>
    <row r="3841" spans="2:2" x14ac:dyDescent="0.2">
      <c r="B3841" s="266"/>
    </row>
    <row r="3842" spans="2:2" x14ac:dyDescent="0.2">
      <c r="B3842" s="266"/>
    </row>
    <row r="3843" spans="2:2" x14ac:dyDescent="0.2">
      <c r="B3843" s="266"/>
    </row>
    <row r="3844" spans="2:2" x14ac:dyDescent="0.2">
      <c r="B3844" s="266"/>
    </row>
    <row r="3845" spans="2:2" x14ac:dyDescent="0.2">
      <c r="B3845" s="266"/>
    </row>
    <row r="3846" spans="2:2" x14ac:dyDescent="0.2">
      <c r="B3846" s="266"/>
    </row>
    <row r="3847" spans="2:2" x14ac:dyDescent="0.2">
      <c r="B3847" s="266"/>
    </row>
    <row r="3848" spans="2:2" x14ac:dyDescent="0.2">
      <c r="B3848" s="266"/>
    </row>
    <row r="3849" spans="2:2" x14ac:dyDescent="0.2">
      <c r="B3849" s="266"/>
    </row>
    <row r="3850" spans="2:2" x14ac:dyDescent="0.2">
      <c r="B3850" s="266"/>
    </row>
    <row r="3851" spans="2:2" x14ac:dyDescent="0.2">
      <c r="B3851" s="266"/>
    </row>
    <row r="3852" spans="2:2" x14ac:dyDescent="0.2">
      <c r="B3852" s="266"/>
    </row>
    <row r="3853" spans="2:2" x14ac:dyDescent="0.2">
      <c r="B3853" s="266"/>
    </row>
    <row r="3854" spans="2:2" x14ac:dyDescent="0.2">
      <c r="B3854" s="266"/>
    </row>
    <row r="3855" spans="2:2" x14ac:dyDescent="0.2">
      <c r="B3855" s="266"/>
    </row>
    <row r="3856" spans="2:2" x14ac:dyDescent="0.2">
      <c r="B3856" s="266"/>
    </row>
    <row r="3857" spans="2:2" x14ac:dyDescent="0.2">
      <c r="B3857" s="266"/>
    </row>
    <row r="3858" spans="2:2" x14ac:dyDescent="0.2">
      <c r="B3858" s="266"/>
    </row>
    <row r="3859" spans="2:2" x14ac:dyDescent="0.2">
      <c r="B3859" s="266"/>
    </row>
    <row r="3860" spans="2:2" x14ac:dyDescent="0.2">
      <c r="B3860" s="266"/>
    </row>
    <row r="3861" spans="2:2" x14ac:dyDescent="0.2">
      <c r="B3861" s="266"/>
    </row>
    <row r="3862" spans="2:2" x14ac:dyDescent="0.2">
      <c r="B3862" s="266"/>
    </row>
    <row r="3863" spans="2:2" x14ac:dyDescent="0.2">
      <c r="B3863" s="266"/>
    </row>
    <row r="3864" spans="2:2" x14ac:dyDescent="0.2">
      <c r="B3864" s="266"/>
    </row>
    <row r="3865" spans="2:2" x14ac:dyDescent="0.2">
      <c r="B3865" s="266"/>
    </row>
    <row r="3866" spans="2:2" x14ac:dyDescent="0.2">
      <c r="B3866" s="266"/>
    </row>
    <row r="3867" spans="2:2" x14ac:dyDescent="0.2">
      <c r="B3867" s="266"/>
    </row>
    <row r="3868" spans="2:2" x14ac:dyDescent="0.2">
      <c r="B3868" s="266"/>
    </row>
    <row r="3869" spans="2:2" x14ac:dyDescent="0.2">
      <c r="B3869" s="266"/>
    </row>
    <row r="3870" spans="2:2" x14ac:dyDescent="0.2">
      <c r="B3870" s="266"/>
    </row>
    <row r="3871" spans="2:2" x14ac:dyDescent="0.2">
      <c r="B3871" s="266"/>
    </row>
    <row r="3872" spans="2:2" x14ac:dyDescent="0.2">
      <c r="B3872" s="266"/>
    </row>
    <row r="3873" spans="2:2" x14ac:dyDescent="0.2">
      <c r="B3873" s="266"/>
    </row>
    <row r="3874" spans="2:2" x14ac:dyDescent="0.2">
      <c r="B3874" s="266"/>
    </row>
    <row r="3875" spans="2:2" x14ac:dyDescent="0.2">
      <c r="B3875" s="266"/>
    </row>
    <row r="3876" spans="2:2" x14ac:dyDescent="0.2">
      <c r="B3876" s="266"/>
    </row>
    <row r="3877" spans="2:2" x14ac:dyDescent="0.2">
      <c r="B3877" s="266"/>
    </row>
    <row r="3878" spans="2:2" x14ac:dyDescent="0.2">
      <c r="B3878" s="266"/>
    </row>
    <row r="3879" spans="2:2" x14ac:dyDescent="0.2">
      <c r="B3879" s="266"/>
    </row>
    <row r="3880" spans="2:2" x14ac:dyDescent="0.2">
      <c r="B3880" s="266"/>
    </row>
    <row r="3881" spans="2:2" x14ac:dyDescent="0.2">
      <c r="B3881" s="266"/>
    </row>
    <row r="3882" spans="2:2" x14ac:dyDescent="0.2">
      <c r="B3882" s="266"/>
    </row>
    <row r="3883" spans="2:2" x14ac:dyDescent="0.2">
      <c r="B3883" s="266"/>
    </row>
    <row r="3884" spans="2:2" x14ac:dyDescent="0.2">
      <c r="B3884" s="266"/>
    </row>
    <row r="3885" spans="2:2" x14ac:dyDescent="0.2">
      <c r="B3885" s="266"/>
    </row>
    <row r="3886" spans="2:2" x14ac:dyDescent="0.2">
      <c r="B3886" s="266"/>
    </row>
    <row r="3887" spans="2:2" x14ac:dyDescent="0.2">
      <c r="B3887" s="266"/>
    </row>
    <row r="3888" spans="2:2" x14ac:dyDescent="0.2">
      <c r="B3888" s="266"/>
    </row>
    <row r="3889" spans="2:2" x14ac:dyDescent="0.2">
      <c r="B3889" s="266"/>
    </row>
    <row r="3890" spans="2:2" x14ac:dyDescent="0.2">
      <c r="B3890" s="266"/>
    </row>
    <row r="3891" spans="2:2" x14ac:dyDescent="0.2">
      <c r="B3891" s="266"/>
    </row>
    <row r="3892" spans="2:2" x14ac:dyDescent="0.2">
      <c r="B3892" s="266"/>
    </row>
    <row r="3893" spans="2:2" x14ac:dyDescent="0.2">
      <c r="B3893" s="266"/>
    </row>
    <row r="3894" spans="2:2" x14ac:dyDescent="0.2">
      <c r="B3894" s="266"/>
    </row>
    <row r="3895" spans="2:2" x14ac:dyDescent="0.2">
      <c r="B3895" s="266"/>
    </row>
    <row r="3896" spans="2:2" x14ac:dyDescent="0.2">
      <c r="B3896" s="266"/>
    </row>
    <row r="3897" spans="2:2" x14ac:dyDescent="0.2">
      <c r="B3897" s="266"/>
    </row>
    <row r="3898" spans="2:2" x14ac:dyDescent="0.2">
      <c r="B3898" s="266"/>
    </row>
    <row r="3899" spans="2:2" x14ac:dyDescent="0.2">
      <c r="B3899" s="266"/>
    </row>
    <row r="3900" spans="2:2" x14ac:dyDescent="0.2">
      <c r="B3900" s="266"/>
    </row>
    <row r="3901" spans="2:2" x14ac:dyDescent="0.2">
      <c r="B3901" s="266"/>
    </row>
    <row r="3902" spans="2:2" x14ac:dyDescent="0.2">
      <c r="B3902" s="266"/>
    </row>
    <row r="3903" spans="2:2" x14ac:dyDescent="0.2">
      <c r="B3903" s="266"/>
    </row>
    <row r="3904" spans="2:2" x14ac:dyDescent="0.2">
      <c r="B3904" s="266"/>
    </row>
    <row r="3905" spans="2:2" x14ac:dyDescent="0.2">
      <c r="B3905" s="266"/>
    </row>
    <row r="3906" spans="2:2" x14ac:dyDescent="0.2">
      <c r="B3906" s="266"/>
    </row>
    <row r="3907" spans="2:2" x14ac:dyDescent="0.2">
      <c r="B3907" s="266"/>
    </row>
    <row r="3908" spans="2:2" x14ac:dyDescent="0.2">
      <c r="B3908" s="266"/>
    </row>
    <row r="3909" spans="2:2" x14ac:dyDescent="0.2">
      <c r="B3909" s="266"/>
    </row>
    <row r="3910" spans="2:2" x14ac:dyDescent="0.2">
      <c r="B3910" s="266"/>
    </row>
    <row r="3911" spans="2:2" x14ac:dyDescent="0.2">
      <c r="B3911" s="266"/>
    </row>
    <row r="3912" spans="2:2" x14ac:dyDescent="0.2">
      <c r="B3912" s="266"/>
    </row>
    <row r="3913" spans="2:2" x14ac:dyDescent="0.2">
      <c r="B3913" s="266"/>
    </row>
    <row r="3914" spans="2:2" x14ac:dyDescent="0.2">
      <c r="B3914" s="266"/>
    </row>
    <row r="3915" spans="2:2" x14ac:dyDescent="0.2">
      <c r="B3915" s="266"/>
    </row>
    <row r="3916" spans="2:2" x14ac:dyDescent="0.2">
      <c r="B3916" s="266"/>
    </row>
    <row r="3917" spans="2:2" x14ac:dyDescent="0.2">
      <c r="B3917" s="266"/>
    </row>
    <row r="3918" spans="2:2" x14ac:dyDescent="0.2">
      <c r="B3918" s="266"/>
    </row>
    <row r="3919" spans="2:2" x14ac:dyDescent="0.2">
      <c r="B3919" s="266"/>
    </row>
    <row r="3920" spans="2:2" x14ac:dyDescent="0.2">
      <c r="B3920" s="266"/>
    </row>
    <row r="3921" spans="2:2" x14ac:dyDescent="0.2">
      <c r="B3921" s="266"/>
    </row>
    <row r="3922" spans="2:2" x14ac:dyDescent="0.2">
      <c r="B3922" s="266"/>
    </row>
    <row r="3923" spans="2:2" x14ac:dyDescent="0.2">
      <c r="B3923" s="266"/>
    </row>
    <row r="3924" spans="2:2" x14ac:dyDescent="0.2">
      <c r="B3924" s="266"/>
    </row>
    <row r="3925" spans="2:2" x14ac:dyDescent="0.2">
      <c r="B3925" s="266"/>
    </row>
    <row r="3926" spans="2:2" x14ac:dyDescent="0.2">
      <c r="B3926" s="266"/>
    </row>
    <row r="3927" spans="2:2" x14ac:dyDescent="0.2">
      <c r="B3927" s="266"/>
    </row>
    <row r="3928" spans="2:2" x14ac:dyDescent="0.2">
      <c r="B3928" s="266"/>
    </row>
    <row r="3929" spans="2:2" x14ac:dyDescent="0.2">
      <c r="B3929" s="266"/>
    </row>
    <row r="3930" spans="2:2" x14ac:dyDescent="0.2">
      <c r="B3930" s="266"/>
    </row>
    <row r="3931" spans="2:2" x14ac:dyDescent="0.2">
      <c r="B3931" s="266"/>
    </row>
    <row r="3932" spans="2:2" x14ac:dyDescent="0.2">
      <c r="B3932" s="266"/>
    </row>
    <row r="3933" spans="2:2" x14ac:dyDescent="0.2">
      <c r="B3933" s="266"/>
    </row>
    <row r="3934" spans="2:2" x14ac:dyDescent="0.2">
      <c r="B3934" s="266"/>
    </row>
    <row r="3935" spans="2:2" x14ac:dyDescent="0.2">
      <c r="B3935" s="266"/>
    </row>
    <row r="3936" spans="2:2" x14ac:dyDescent="0.2">
      <c r="B3936" s="266"/>
    </row>
    <row r="3937" spans="2:2" x14ac:dyDescent="0.2">
      <c r="B3937" s="266"/>
    </row>
    <row r="3938" spans="2:2" x14ac:dyDescent="0.2">
      <c r="B3938" s="266"/>
    </row>
    <row r="3939" spans="2:2" x14ac:dyDescent="0.2">
      <c r="B3939" s="266"/>
    </row>
    <row r="3940" spans="2:2" x14ac:dyDescent="0.2">
      <c r="B3940" s="266"/>
    </row>
    <row r="3941" spans="2:2" x14ac:dyDescent="0.2">
      <c r="B3941" s="266"/>
    </row>
    <row r="3942" spans="2:2" x14ac:dyDescent="0.2">
      <c r="B3942" s="266"/>
    </row>
    <row r="3943" spans="2:2" x14ac:dyDescent="0.2">
      <c r="B3943" s="266"/>
    </row>
    <row r="3944" spans="2:2" x14ac:dyDescent="0.2">
      <c r="B3944" s="266"/>
    </row>
    <row r="3945" spans="2:2" x14ac:dyDescent="0.2">
      <c r="B3945" s="266"/>
    </row>
    <row r="3946" spans="2:2" x14ac:dyDescent="0.2">
      <c r="B3946" s="266"/>
    </row>
    <row r="3947" spans="2:2" x14ac:dyDescent="0.2">
      <c r="B3947" s="266"/>
    </row>
    <row r="3948" spans="2:2" x14ac:dyDescent="0.2">
      <c r="B3948" s="266"/>
    </row>
    <row r="3949" spans="2:2" x14ac:dyDescent="0.2">
      <c r="B3949" s="266"/>
    </row>
    <row r="3950" spans="2:2" x14ac:dyDescent="0.2">
      <c r="B3950" s="266"/>
    </row>
    <row r="3951" spans="2:2" x14ac:dyDescent="0.2">
      <c r="B3951" s="266"/>
    </row>
    <row r="3952" spans="2:2" x14ac:dyDescent="0.2">
      <c r="B3952" s="266"/>
    </row>
    <row r="3953" spans="2:2" x14ac:dyDescent="0.2">
      <c r="B3953" s="266"/>
    </row>
    <row r="3954" spans="2:2" x14ac:dyDescent="0.2">
      <c r="B3954" s="266"/>
    </row>
    <row r="3955" spans="2:2" x14ac:dyDescent="0.2">
      <c r="B3955" s="266"/>
    </row>
    <row r="3956" spans="2:2" x14ac:dyDescent="0.2">
      <c r="B3956" s="266"/>
    </row>
    <row r="3957" spans="2:2" x14ac:dyDescent="0.2">
      <c r="B3957" s="266"/>
    </row>
    <row r="3958" spans="2:2" x14ac:dyDescent="0.2">
      <c r="B3958" s="266"/>
    </row>
    <row r="3959" spans="2:2" x14ac:dyDescent="0.2">
      <c r="B3959" s="266"/>
    </row>
    <row r="3960" spans="2:2" x14ac:dyDescent="0.2">
      <c r="B3960" s="266"/>
    </row>
    <row r="3961" spans="2:2" x14ac:dyDescent="0.2">
      <c r="B3961" s="266"/>
    </row>
    <row r="3962" spans="2:2" x14ac:dyDescent="0.2">
      <c r="B3962" s="266"/>
    </row>
    <row r="3963" spans="2:2" x14ac:dyDescent="0.2">
      <c r="B3963" s="266"/>
    </row>
    <row r="3964" spans="2:2" x14ac:dyDescent="0.2">
      <c r="B3964" s="266"/>
    </row>
    <row r="3965" spans="2:2" x14ac:dyDescent="0.2">
      <c r="B3965" s="266"/>
    </row>
    <row r="3966" spans="2:2" x14ac:dyDescent="0.2">
      <c r="B3966" s="266"/>
    </row>
    <row r="3967" spans="2:2" x14ac:dyDescent="0.2">
      <c r="B3967" s="266"/>
    </row>
    <row r="3968" spans="2:2" x14ac:dyDescent="0.2">
      <c r="B3968" s="266"/>
    </row>
    <row r="3969" spans="2:2" x14ac:dyDescent="0.2">
      <c r="B3969" s="266"/>
    </row>
    <row r="3970" spans="2:2" x14ac:dyDescent="0.2">
      <c r="B3970" s="266"/>
    </row>
    <row r="3971" spans="2:2" x14ac:dyDescent="0.2">
      <c r="B3971" s="266"/>
    </row>
    <row r="3972" spans="2:2" x14ac:dyDescent="0.2">
      <c r="B3972" s="266"/>
    </row>
    <row r="3973" spans="2:2" x14ac:dyDescent="0.2">
      <c r="B3973" s="266"/>
    </row>
    <row r="3974" spans="2:2" x14ac:dyDescent="0.2">
      <c r="B3974" s="266"/>
    </row>
    <row r="3975" spans="2:2" x14ac:dyDescent="0.2">
      <c r="B3975" s="266"/>
    </row>
    <row r="3976" spans="2:2" x14ac:dyDescent="0.2">
      <c r="B3976" s="266"/>
    </row>
    <row r="3977" spans="2:2" x14ac:dyDescent="0.2">
      <c r="B3977" s="266"/>
    </row>
    <row r="3978" spans="2:2" x14ac:dyDescent="0.2">
      <c r="B3978" s="266"/>
    </row>
    <row r="3979" spans="2:2" x14ac:dyDescent="0.2">
      <c r="B3979" s="266"/>
    </row>
    <row r="3980" spans="2:2" x14ac:dyDescent="0.2">
      <c r="B3980" s="266"/>
    </row>
    <row r="3981" spans="2:2" x14ac:dyDescent="0.2">
      <c r="B3981" s="266"/>
    </row>
    <row r="3982" spans="2:2" x14ac:dyDescent="0.2">
      <c r="B3982" s="266"/>
    </row>
    <row r="3983" spans="2:2" x14ac:dyDescent="0.2">
      <c r="B3983" s="266"/>
    </row>
    <row r="3984" spans="2:2" x14ac:dyDescent="0.2">
      <c r="B3984" s="266"/>
    </row>
    <row r="3985" spans="2:2" x14ac:dyDescent="0.2">
      <c r="B3985" s="266"/>
    </row>
    <row r="3986" spans="2:2" x14ac:dyDescent="0.2">
      <c r="B3986" s="266"/>
    </row>
    <row r="3987" spans="2:2" x14ac:dyDescent="0.2">
      <c r="B3987" s="266"/>
    </row>
    <row r="3988" spans="2:2" x14ac:dyDescent="0.2">
      <c r="B3988" s="266"/>
    </row>
    <row r="3989" spans="2:2" x14ac:dyDescent="0.2">
      <c r="B3989" s="266"/>
    </row>
    <row r="3990" spans="2:2" x14ac:dyDescent="0.2">
      <c r="B3990" s="266"/>
    </row>
    <row r="3991" spans="2:2" x14ac:dyDescent="0.2">
      <c r="B3991" s="266"/>
    </row>
    <row r="3992" spans="2:2" x14ac:dyDescent="0.2">
      <c r="B3992" s="266"/>
    </row>
    <row r="3993" spans="2:2" x14ac:dyDescent="0.2">
      <c r="B3993" s="266"/>
    </row>
    <row r="3994" spans="2:2" x14ac:dyDescent="0.2">
      <c r="B3994" s="266"/>
    </row>
    <row r="3995" spans="2:2" x14ac:dyDescent="0.2">
      <c r="B3995" s="266"/>
    </row>
    <row r="3996" spans="2:2" x14ac:dyDescent="0.2">
      <c r="B3996" s="266"/>
    </row>
    <row r="3997" spans="2:2" x14ac:dyDescent="0.2">
      <c r="B3997" s="266"/>
    </row>
    <row r="3998" spans="2:2" x14ac:dyDescent="0.2">
      <c r="B3998" s="266"/>
    </row>
    <row r="3999" spans="2:2" x14ac:dyDescent="0.2">
      <c r="B3999" s="266"/>
    </row>
    <row r="4000" spans="2:2" x14ac:dyDescent="0.2">
      <c r="B4000" s="266"/>
    </row>
    <row r="4001" spans="2:2" x14ac:dyDescent="0.2">
      <c r="B4001" s="266"/>
    </row>
    <row r="4002" spans="2:2" x14ac:dyDescent="0.2">
      <c r="B4002" s="266"/>
    </row>
    <row r="4003" spans="2:2" x14ac:dyDescent="0.2">
      <c r="B4003" s="266"/>
    </row>
    <row r="4004" spans="2:2" x14ac:dyDescent="0.2">
      <c r="B4004" s="266"/>
    </row>
    <row r="4005" spans="2:2" x14ac:dyDescent="0.2">
      <c r="B4005" s="266"/>
    </row>
    <row r="4006" spans="2:2" x14ac:dyDescent="0.2">
      <c r="B4006" s="266"/>
    </row>
    <row r="4007" spans="2:2" x14ac:dyDescent="0.2">
      <c r="B4007" s="266"/>
    </row>
    <row r="4008" spans="2:2" x14ac:dyDescent="0.2">
      <c r="B4008" s="266"/>
    </row>
    <row r="4009" spans="2:2" x14ac:dyDescent="0.2">
      <c r="B4009" s="266"/>
    </row>
    <row r="4010" spans="2:2" x14ac:dyDescent="0.2">
      <c r="B4010" s="266"/>
    </row>
    <row r="4011" spans="2:2" x14ac:dyDescent="0.2">
      <c r="B4011" s="266"/>
    </row>
    <row r="4012" spans="2:2" x14ac:dyDescent="0.2">
      <c r="B4012" s="266"/>
    </row>
    <row r="4013" spans="2:2" x14ac:dyDescent="0.2">
      <c r="B4013" s="266"/>
    </row>
    <row r="4014" spans="2:2" x14ac:dyDescent="0.2">
      <c r="B4014" s="266"/>
    </row>
    <row r="4015" spans="2:2" x14ac:dyDescent="0.2">
      <c r="B4015" s="266"/>
    </row>
    <row r="4016" spans="2:2" x14ac:dyDescent="0.2">
      <c r="B4016" s="266"/>
    </row>
    <row r="4017" spans="2:2" x14ac:dyDescent="0.2">
      <c r="B4017" s="266"/>
    </row>
    <row r="4018" spans="2:2" x14ac:dyDescent="0.2">
      <c r="B4018" s="266"/>
    </row>
    <row r="4019" spans="2:2" x14ac:dyDescent="0.2">
      <c r="B4019" s="266"/>
    </row>
    <row r="4020" spans="2:2" x14ac:dyDescent="0.2">
      <c r="B4020" s="266"/>
    </row>
    <row r="4021" spans="2:2" x14ac:dyDescent="0.2">
      <c r="B4021" s="266"/>
    </row>
    <row r="4022" spans="2:2" x14ac:dyDescent="0.2">
      <c r="B4022" s="266"/>
    </row>
    <row r="4023" spans="2:2" x14ac:dyDescent="0.2">
      <c r="B4023" s="266"/>
    </row>
    <row r="4024" spans="2:2" x14ac:dyDescent="0.2">
      <c r="B4024" s="266"/>
    </row>
    <row r="4025" spans="2:2" x14ac:dyDescent="0.2">
      <c r="B4025" s="266"/>
    </row>
    <row r="4026" spans="2:2" x14ac:dyDescent="0.2">
      <c r="B4026" s="266"/>
    </row>
    <row r="4027" spans="2:2" x14ac:dyDescent="0.2">
      <c r="B4027" s="266"/>
    </row>
    <row r="4028" spans="2:2" x14ac:dyDescent="0.2">
      <c r="B4028" s="266"/>
    </row>
    <row r="4029" spans="2:2" x14ac:dyDescent="0.2">
      <c r="B4029" s="266"/>
    </row>
    <row r="4030" spans="2:2" x14ac:dyDescent="0.2">
      <c r="B4030" s="266"/>
    </row>
    <row r="4031" spans="2:2" x14ac:dyDescent="0.2">
      <c r="B4031" s="266"/>
    </row>
    <row r="4032" spans="2:2" x14ac:dyDescent="0.2">
      <c r="B4032" s="266"/>
    </row>
    <row r="4033" spans="2:2" x14ac:dyDescent="0.2">
      <c r="B4033" s="266"/>
    </row>
    <row r="4034" spans="2:2" x14ac:dyDescent="0.2">
      <c r="B4034" s="266"/>
    </row>
    <row r="4035" spans="2:2" x14ac:dyDescent="0.2">
      <c r="B4035" s="266"/>
    </row>
    <row r="4036" spans="2:2" x14ac:dyDescent="0.2">
      <c r="B4036" s="266"/>
    </row>
    <row r="4037" spans="2:2" x14ac:dyDescent="0.2">
      <c r="B4037" s="266"/>
    </row>
    <row r="4038" spans="2:2" x14ac:dyDescent="0.2">
      <c r="B4038" s="266"/>
    </row>
    <row r="4039" spans="2:2" x14ac:dyDescent="0.2">
      <c r="B4039" s="266"/>
    </row>
    <row r="4040" spans="2:2" x14ac:dyDescent="0.2">
      <c r="B4040" s="266"/>
    </row>
    <row r="4041" spans="2:2" x14ac:dyDescent="0.2">
      <c r="B4041" s="266"/>
    </row>
    <row r="4042" spans="2:2" x14ac:dyDescent="0.2">
      <c r="B4042" s="266"/>
    </row>
    <row r="4043" spans="2:2" x14ac:dyDescent="0.2">
      <c r="B4043" s="266"/>
    </row>
    <row r="4044" spans="2:2" x14ac:dyDescent="0.2">
      <c r="B4044" s="266"/>
    </row>
    <row r="4045" spans="2:2" x14ac:dyDescent="0.2">
      <c r="B4045" s="266"/>
    </row>
    <row r="4046" spans="2:2" x14ac:dyDescent="0.2">
      <c r="B4046" s="266"/>
    </row>
    <row r="4047" spans="2:2" x14ac:dyDescent="0.2">
      <c r="B4047" s="266"/>
    </row>
    <row r="4048" spans="2:2" x14ac:dyDescent="0.2">
      <c r="B4048" s="266"/>
    </row>
    <row r="4049" spans="2:2" x14ac:dyDescent="0.2">
      <c r="B4049" s="266"/>
    </row>
    <row r="4050" spans="2:2" x14ac:dyDescent="0.2">
      <c r="B4050" s="266"/>
    </row>
    <row r="4051" spans="2:2" x14ac:dyDescent="0.2">
      <c r="B4051" s="266"/>
    </row>
    <row r="4052" spans="2:2" x14ac:dyDescent="0.2">
      <c r="B4052" s="266"/>
    </row>
    <row r="4053" spans="2:2" x14ac:dyDescent="0.2">
      <c r="B4053" s="266"/>
    </row>
    <row r="4054" spans="2:2" x14ac:dyDescent="0.2">
      <c r="B4054" s="266"/>
    </row>
    <row r="4055" spans="2:2" x14ac:dyDescent="0.2">
      <c r="B4055" s="266"/>
    </row>
    <row r="4056" spans="2:2" x14ac:dyDescent="0.2">
      <c r="B4056" s="266"/>
    </row>
    <row r="4057" spans="2:2" x14ac:dyDescent="0.2">
      <c r="B4057" s="266"/>
    </row>
    <row r="4058" spans="2:2" x14ac:dyDescent="0.2">
      <c r="B4058" s="266"/>
    </row>
    <row r="4059" spans="2:2" x14ac:dyDescent="0.2">
      <c r="B4059" s="266"/>
    </row>
    <row r="4060" spans="2:2" x14ac:dyDescent="0.2">
      <c r="B4060" s="266"/>
    </row>
    <row r="4061" spans="2:2" x14ac:dyDescent="0.2">
      <c r="B4061" s="266"/>
    </row>
    <row r="4062" spans="2:2" x14ac:dyDescent="0.2">
      <c r="B4062" s="266"/>
    </row>
    <row r="4063" spans="2:2" x14ac:dyDescent="0.2">
      <c r="B4063" s="266"/>
    </row>
    <row r="4064" spans="2:2" x14ac:dyDescent="0.2">
      <c r="B4064" s="266"/>
    </row>
    <row r="4065" spans="2:2" x14ac:dyDescent="0.2">
      <c r="B4065" s="266"/>
    </row>
    <row r="4066" spans="2:2" x14ac:dyDescent="0.2">
      <c r="B4066" s="266"/>
    </row>
    <row r="4067" spans="2:2" x14ac:dyDescent="0.2">
      <c r="B4067" s="266"/>
    </row>
    <row r="4068" spans="2:2" x14ac:dyDescent="0.2">
      <c r="B4068" s="266"/>
    </row>
    <row r="4069" spans="2:2" x14ac:dyDescent="0.2">
      <c r="B4069" s="266"/>
    </row>
    <row r="4070" spans="2:2" x14ac:dyDescent="0.2">
      <c r="B4070" s="266"/>
    </row>
    <row r="4071" spans="2:2" x14ac:dyDescent="0.2">
      <c r="B4071" s="266"/>
    </row>
    <row r="4072" spans="2:2" x14ac:dyDescent="0.2">
      <c r="B4072" s="266"/>
    </row>
    <row r="4073" spans="2:2" x14ac:dyDescent="0.2">
      <c r="B4073" s="266"/>
    </row>
    <row r="4074" spans="2:2" x14ac:dyDescent="0.2">
      <c r="B4074" s="266"/>
    </row>
    <row r="4075" spans="2:2" x14ac:dyDescent="0.2">
      <c r="B4075" s="266"/>
    </row>
    <row r="4076" spans="2:2" x14ac:dyDescent="0.2">
      <c r="B4076" s="266"/>
    </row>
    <row r="4077" spans="2:2" x14ac:dyDescent="0.2">
      <c r="B4077" s="266"/>
    </row>
    <row r="4078" spans="2:2" x14ac:dyDescent="0.2">
      <c r="B4078" s="266"/>
    </row>
    <row r="4079" spans="2:2" x14ac:dyDescent="0.2">
      <c r="B4079" s="266"/>
    </row>
    <row r="4080" spans="2:2" x14ac:dyDescent="0.2">
      <c r="B4080" s="266"/>
    </row>
    <row r="4081" spans="2:2" x14ac:dyDescent="0.2">
      <c r="B4081" s="266"/>
    </row>
    <row r="4082" spans="2:2" x14ac:dyDescent="0.2">
      <c r="B4082" s="266"/>
    </row>
    <row r="4083" spans="2:2" x14ac:dyDescent="0.2">
      <c r="B4083" s="266"/>
    </row>
    <row r="4084" spans="2:2" x14ac:dyDescent="0.2">
      <c r="B4084" s="266"/>
    </row>
    <row r="4085" spans="2:2" x14ac:dyDescent="0.2">
      <c r="B4085" s="266"/>
    </row>
    <row r="4086" spans="2:2" x14ac:dyDescent="0.2">
      <c r="B4086" s="266"/>
    </row>
    <row r="4087" spans="2:2" x14ac:dyDescent="0.2">
      <c r="B4087" s="266"/>
    </row>
    <row r="4088" spans="2:2" x14ac:dyDescent="0.2">
      <c r="B4088" s="266"/>
    </row>
    <row r="4089" spans="2:2" x14ac:dyDescent="0.2">
      <c r="B4089" s="266"/>
    </row>
    <row r="4090" spans="2:2" x14ac:dyDescent="0.2">
      <c r="B4090" s="266"/>
    </row>
    <row r="4091" spans="2:2" x14ac:dyDescent="0.2">
      <c r="B4091" s="266"/>
    </row>
    <row r="4092" spans="2:2" x14ac:dyDescent="0.2">
      <c r="B4092" s="266"/>
    </row>
    <row r="4093" spans="2:2" x14ac:dyDescent="0.2">
      <c r="B4093" s="266"/>
    </row>
    <row r="4094" spans="2:2" x14ac:dyDescent="0.2">
      <c r="B4094" s="266"/>
    </row>
    <row r="4095" spans="2:2" x14ac:dyDescent="0.2">
      <c r="B4095" s="266"/>
    </row>
    <row r="4096" spans="2:2" x14ac:dyDescent="0.2">
      <c r="B4096" s="266"/>
    </row>
    <row r="4097" spans="2:2" x14ac:dyDescent="0.2">
      <c r="B4097" s="266"/>
    </row>
    <row r="4098" spans="2:2" x14ac:dyDescent="0.2">
      <c r="B4098" s="266"/>
    </row>
    <row r="4099" spans="2:2" x14ac:dyDescent="0.2">
      <c r="B4099" s="266"/>
    </row>
    <row r="4100" spans="2:2" x14ac:dyDescent="0.2">
      <c r="B4100" s="266"/>
    </row>
    <row r="4101" spans="2:2" x14ac:dyDescent="0.2">
      <c r="B4101" s="266"/>
    </row>
    <row r="4102" spans="2:2" x14ac:dyDescent="0.2">
      <c r="B4102" s="266"/>
    </row>
    <row r="4103" spans="2:2" x14ac:dyDescent="0.2">
      <c r="B4103" s="266"/>
    </row>
    <row r="4104" spans="2:2" x14ac:dyDescent="0.2">
      <c r="B4104" s="266"/>
    </row>
    <row r="4105" spans="2:2" x14ac:dyDescent="0.2">
      <c r="B4105" s="266"/>
    </row>
    <row r="4106" spans="2:2" x14ac:dyDescent="0.2">
      <c r="B4106" s="266"/>
    </row>
    <row r="4107" spans="2:2" x14ac:dyDescent="0.2">
      <c r="B4107" s="266"/>
    </row>
    <row r="4108" spans="2:2" x14ac:dyDescent="0.2">
      <c r="B4108" s="266"/>
    </row>
    <row r="4109" spans="2:2" x14ac:dyDescent="0.2">
      <c r="B4109" s="266"/>
    </row>
    <row r="4110" spans="2:2" x14ac:dyDescent="0.2">
      <c r="B4110" s="266"/>
    </row>
    <row r="4111" spans="2:2" x14ac:dyDescent="0.2">
      <c r="B4111" s="266"/>
    </row>
    <row r="4112" spans="2:2" x14ac:dyDescent="0.2">
      <c r="B4112" s="266"/>
    </row>
    <row r="4113" spans="2:2" x14ac:dyDescent="0.2">
      <c r="B4113" s="266"/>
    </row>
    <row r="4114" spans="2:2" x14ac:dyDescent="0.2">
      <c r="B4114" s="266"/>
    </row>
    <row r="4115" spans="2:2" x14ac:dyDescent="0.2">
      <c r="B4115" s="266"/>
    </row>
    <row r="4116" spans="2:2" x14ac:dyDescent="0.2">
      <c r="B4116" s="266"/>
    </row>
    <row r="4117" spans="2:2" x14ac:dyDescent="0.2">
      <c r="B4117" s="266"/>
    </row>
    <row r="4118" spans="2:2" x14ac:dyDescent="0.2">
      <c r="B4118" s="266"/>
    </row>
    <row r="4119" spans="2:2" x14ac:dyDescent="0.2">
      <c r="B4119" s="266"/>
    </row>
    <row r="4120" spans="2:2" x14ac:dyDescent="0.2">
      <c r="B4120" s="266"/>
    </row>
    <row r="4121" spans="2:2" x14ac:dyDescent="0.2">
      <c r="B4121" s="266"/>
    </row>
    <row r="4122" spans="2:2" x14ac:dyDescent="0.2">
      <c r="B4122" s="266"/>
    </row>
    <row r="4123" spans="2:2" x14ac:dyDescent="0.2">
      <c r="B4123" s="266"/>
    </row>
    <row r="4124" spans="2:2" x14ac:dyDescent="0.2">
      <c r="B4124" s="266"/>
    </row>
    <row r="4125" spans="2:2" x14ac:dyDescent="0.2">
      <c r="B4125" s="266"/>
    </row>
    <row r="4126" spans="2:2" x14ac:dyDescent="0.2">
      <c r="B4126" s="266"/>
    </row>
    <row r="4127" spans="2:2" x14ac:dyDescent="0.2">
      <c r="B4127" s="266"/>
    </row>
    <row r="4128" spans="2:2" x14ac:dyDescent="0.2">
      <c r="B4128" s="266"/>
    </row>
    <row r="4129" spans="2:2" x14ac:dyDescent="0.2">
      <c r="B4129" s="266"/>
    </row>
    <row r="4130" spans="2:2" x14ac:dyDescent="0.2">
      <c r="B4130" s="266"/>
    </row>
    <row r="4131" spans="2:2" x14ac:dyDescent="0.2">
      <c r="B4131" s="266"/>
    </row>
    <row r="4132" spans="2:2" x14ac:dyDescent="0.2">
      <c r="B4132" s="266"/>
    </row>
    <row r="4133" spans="2:2" x14ac:dyDescent="0.2">
      <c r="B4133" s="266"/>
    </row>
    <row r="4134" spans="2:2" x14ac:dyDescent="0.2">
      <c r="B4134" s="266"/>
    </row>
    <row r="4135" spans="2:2" x14ac:dyDescent="0.2">
      <c r="B4135" s="266"/>
    </row>
    <row r="4136" spans="2:2" x14ac:dyDescent="0.2">
      <c r="B4136" s="266"/>
    </row>
    <row r="4137" spans="2:2" x14ac:dyDescent="0.2">
      <c r="B4137" s="266"/>
    </row>
    <row r="4138" spans="2:2" x14ac:dyDescent="0.2">
      <c r="B4138" s="266"/>
    </row>
    <row r="4139" spans="2:2" x14ac:dyDescent="0.2">
      <c r="B4139" s="266"/>
    </row>
    <row r="4140" spans="2:2" x14ac:dyDescent="0.2">
      <c r="B4140" s="266"/>
    </row>
    <row r="4141" spans="2:2" x14ac:dyDescent="0.2">
      <c r="B4141" s="266"/>
    </row>
    <row r="4142" spans="2:2" x14ac:dyDescent="0.2">
      <c r="B4142" s="266"/>
    </row>
    <row r="4143" spans="2:2" x14ac:dyDescent="0.2">
      <c r="B4143" s="266"/>
    </row>
    <row r="4144" spans="2:2" x14ac:dyDescent="0.2">
      <c r="B4144" s="266"/>
    </row>
    <row r="4145" spans="2:2" x14ac:dyDescent="0.2">
      <c r="B4145" s="266"/>
    </row>
    <row r="4146" spans="2:2" x14ac:dyDescent="0.2">
      <c r="B4146" s="266"/>
    </row>
    <row r="4147" spans="2:2" x14ac:dyDescent="0.2">
      <c r="B4147" s="266"/>
    </row>
    <row r="4148" spans="2:2" x14ac:dyDescent="0.2">
      <c r="B4148" s="266"/>
    </row>
    <row r="4149" spans="2:2" x14ac:dyDescent="0.2">
      <c r="B4149" s="266"/>
    </row>
    <row r="4150" spans="2:2" x14ac:dyDescent="0.2">
      <c r="B4150" s="266"/>
    </row>
    <row r="4151" spans="2:2" x14ac:dyDescent="0.2">
      <c r="B4151" s="266"/>
    </row>
    <row r="4152" spans="2:2" x14ac:dyDescent="0.2">
      <c r="B4152" s="266"/>
    </row>
    <row r="4153" spans="2:2" x14ac:dyDescent="0.2">
      <c r="B4153" s="266"/>
    </row>
    <row r="4154" spans="2:2" x14ac:dyDescent="0.2">
      <c r="B4154" s="266"/>
    </row>
    <row r="4155" spans="2:2" x14ac:dyDescent="0.2">
      <c r="B4155" s="266"/>
    </row>
    <row r="4156" spans="2:2" x14ac:dyDescent="0.2">
      <c r="B4156" s="266"/>
    </row>
    <row r="4157" spans="2:2" x14ac:dyDescent="0.2">
      <c r="B4157" s="266"/>
    </row>
    <row r="4158" spans="2:2" x14ac:dyDescent="0.2">
      <c r="B4158" s="266"/>
    </row>
    <row r="4159" spans="2:2" x14ac:dyDescent="0.2">
      <c r="B4159" s="266"/>
    </row>
    <row r="4160" spans="2:2" x14ac:dyDescent="0.2">
      <c r="B4160" s="266"/>
    </row>
    <row r="4161" spans="2:2" x14ac:dyDescent="0.2">
      <c r="B4161" s="266"/>
    </row>
    <row r="4162" spans="2:2" x14ac:dyDescent="0.2">
      <c r="B4162" s="266"/>
    </row>
    <row r="4163" spans="2:2" x14ac:dyDescent="0.2">
      <c r="B4163" s="266"/>
    </row>
    <row r="4164" spans="2:2" x14ac:dyDescent="0.2">
      <c r="B4164" s="266"/>
    </row>
    <row r="4165" spans="2:2" x14ac:dyDescent="0.2">
      <c r="B4165" s="266"/>
    </row>
    <row r="4166" spans="2:2" x14ac:dyDescent="0.2">
      <c r="B4166" s="266"/>
    </row>
    <row r="4167" spans="2:2" x14ac:dyDescent="0.2">
      <c r="B4167" s="266"/>
    </row>
    <row r="4168" spans="2:2" x14ac:dyDescent="0.2">
      <c r="B4168" s="266"/>
    </row>
    <row r="4169" spans="2:2" x14ac:dyDescent="0.2">
      <c r="B4169" s="266"/>
    </row>
    <row r="4170" spans="2:2" x14ac:dyDescent="0.2">
      <c r="B4170" s="266"/>
    </row>
    <row r="4171" spans="2:2" x14ac:dyDescent="0.2">
      <c r="B4171" s="266"/>
    </row>
    <row r="4172" spans="2:2" x14ac:dyDescent="0.2">
      <c r="B4172" s="266"/>
    </row>
    <row r="4173" spans="2:2" x14ac:dyDescent="0.2">
      <c r="B4173" s="266"/>
    </row>
    <row r="4174" spans="2:2" x14ac:dyDescent="0.2">
      <c r="B4174" s="266"/>
    </row>
    <row r="4175" spans="2:2" x14ac:dyDescent="0.2">
      <c r="B4175" s="266"/>
    </row>
    <row r="4176" spans="2:2" x14ac:dyDescent="0.2">
      <c r="B4176" s="266"/>
    </row>
    <row r="4177" spans="2:2" x14ac:dyDescent="0.2">
      <c r="B4177" s="266"/>
    </row>
    <row r="4178" spans="2:2" x14ac:dyDescent="0.2">
      <c r="B4178" s="266"/>
    </row>
    <row r="4179" spans="2:2" x14ac:dyDescent="0.2">
      <c r="B4179" s="266"/>
    </row>
    <row r="4180" spans="2:2" x14ac:dyDescent="0.2">
      <c r="B4180" s="266"/>
    </row>
    <row r="4181" spans="2:2" x14ac:dyDescent="0.2">
      <c r="B4181" s="266"/>
    </row>
    <row r="4182" spans="2:2" x14ac:dyDescent="0.2">
      <c r="B4182" s="266"/>
    </row>
    <row r="4183" spans="2:2" x14ac:dyDescent="0.2">
      <c r="B4183" s="266"/>
    </row>
    <row r="4184" spans="2:2" x14ac:dyDescent="0.2">
      <c r="B4184" s="266"/>
    </row>
    <row r="4185" spans="2:2" x14ac:dyDescent="0.2">
      <c r="B4185" s="266"/>
    </row>
    <row r="4186" spans="2:2" x14ac:dyDescent="0.2">
      <c r="B4186" s="266"/>
    </row>
    <row r="4187" spans="2:2" x14ac:dyDescent="0.2">
      <c r="B4187" s="266"/>
    </row>
    <row r="4188" spans="2:2" x14ac:dyDescent="0.2">
      <c r="B4188" s="266"/>
    </row>
    <row r="4189" spans="2:2" x14ac:dyDescent="0.2">
      <c r="B4189" s="266"/>
    </row>
    <row r="4190" spans="2:2" x14ac:dyDescent="0.2">
      <c r="B4190" s="266"/>
    </row>
    <row r="4191" spans="2:2" x14ac:dyDescent="0.2">
      <c r="B4191" s="266"/>
    </row>
    <row r="4192" spans="2:2" x14ac:dyDescent="0.2">
      <c r="B4192" s="266"/>
    </row>
    <row r="4193" spans="2:2" x14ac:dyDescent="0.2">
      <c r="B4193" s="266"/>
    </row>
    <row r="4194" spans="2:2" x14ac:dyDescent="0.2">
      <c r="B4194" s="266"/>
    </row>
    <row r="4195" spans="2:2" x14ac:dyDescent="0.2">
      <c r="B4195" s="266"/>
    </row>
    <row r="4196" spans="2:2" x14ac:dyDescent="0.2">
      <c r="B4196" s="266"/>
    </row>
    <row r="4197" spans="2:2" x14ac:dyDescent="0.2">
      <c r="B4197" s="266"/>
    </row>
    <row r="4198" spans="2:2" x14ac:dyDescent="0.2">
      <c r="B4198" s="266"/>
    </row>
    <row r="4199" spans="2:2" x14ac:dyDescent="0.2">
      <c r="B4199" s="266"/>
    </row>
    <row r="4200" spans="2:2" x14ac:dyDescent="0.2">
      <c r="B4200" s="266"/>
    </row>
    <row r="4201" spans="2:2" x14ac:dyDescent="0.2">
      <c r="B4201" s="266"/>
    </row>
    <row r="4202" spans="2:2" x14ac:dyDescent="0.2">
      <c r="B4202" s="266"/>
    </row>
    <row r="4203" spans="2:2" x14ac:dyDescent="0.2">
      <c r="B4203" s="266"/>
    </row>
    <row r="4204" spans="2:2" x14ac:dyDescent="0.2">
      <c r="B4204" s="266"/>
    </row>
    <row r="4205" spans="2:2" x14ac:dyDescent="0.2">
      <c r="B4205" s="266"/>
    </row>
    <row r="4206" spans="2:2" x14ac:dyDescent="0.2">
      <c r="B4206" s="266"/>
    </row>
    <row r="4207" spans="2:2" x14ac:dyDescent="0.2">
      <c r="B4207" s="266"/>
    </row>
    <row r="4208" spans="2:2" x14ac:dyDescent="0.2">
      <c r="B4208" s="266"/>
    </row>
    <row r="4209" spans="2:2" x14ac:dyDescent="0.2">
      <c r="B4209" s="266"/>
    </row>
    <row r="4210" spans="2:2" x14ac:dyDescent="0.2">
      <c r="B4210" s="266"/>
    </row>
    <row r="4211" spans="2:2" x14ac:dyDescent="0.2">
      <c r="B4211" s="266"/>
    </row>
    <row r="4212" spans="2:2" x14ac:dyDescent="0.2">
      <c r="B4212" s="266"/>
    </row>
    <row r="4213" spans="2:2" x14ac:dyDescent="0.2">
      <c r="B4213" s="266"/>
    </row>
    <row r="4214" spans="2:2" x14ac:dyDescent="0.2">
      <c r="B4214" s="266"/>
    </row>
    <row r="4215" spans="2:2" x14ac:dyDescent="0.2">
      <c r="B4215" s="266"/>
    </row>
    <row r="4216" spans="2:2" x14ac:dyDescent="0.2">
      <c r="B4216" s="266"/>
    </row>
    <row r="4217" spans="2:2" x14ac:dyDescent="0.2">
      <c r="B4217" s="266"/>
    </row>
    <row r="4218" spans="2:2" x14ac:dyDescent="0.2">
      <c r="B4218" s="266"/>
    </row>
    <row r="4219" spans="2:2" x14ac:dyDescent="0.2">
      <c r="B4219" s="266"/>
    </row>
    <row r="4220" spans="2:2" x14ac:dyDescent="0.2">
      <c r="B4220" s="266"/>
    </row>
    <row r="4221" spans="2:2" x14ac:dyDescent="0.2">
      <c r="B4221" s="266"/>
    </row>
    <row r="4222" spans="2:2" x14ac:dyDescent="0.2">
      <c r="B4222" s="266"/>
    </row>
    <row r="4223" spans="2:2" x14ac:dyDescent="0.2">
      <c r="B4223" s="266"/>
    </row>
    <row r="4224" spans="2:2" x14ac:dyDescent="0.2">
      <c r="B4224" s="266"/>
    </row>
    <row r="4225" spans="2:2" x14ac:dyDescent="0.2">
      <c r="B4225" s="266"/>
    </row>
    <row r="4226" spans="2:2" x14ac:dyDescent="0.2">
      <c r="B4226" s="266"/>
    </row>
    <row r="4227" spans="2:2" x14ac:dyDescent="0.2">
      <c r="B4227" s="266"/>
    </row>
    <row r="4228" spans="2:2" x14ac:dyDescent="0.2">
      <c r="B4228" s="266"/>
    </row>
    <row r="4229" spans="2:2" x14ac:dyDescent="0.2">
      <c r="B4229" s="266"/>
    </row>
    <row r="4230" spans="2:2" x14ac:dyDescent="0.2">
      <c r="B4230" s="266"/>
    </row>
    <row r="4231" spans="2:2" x14ac:dyDescent="0.2">
      <c r="B4231" s="266"/>
    </row>
    <row r="4232" spans="2:2" x14ac:dyDescent="0.2">
      <c r="B4232" s="266"/>
    </row>
    <row r="4233" spans="2:2" x14ac:dyDescent="0.2">
      <c r="B4233" s="266"/>
    </row>
    <row r="4234" spans="2:2" x14ac:dyDescent="0.2">
      <c r="B4234" s="266"/>
    </row>
    <row r="4235" spans="2:2" x14ac:dyDescent="0.2">
      <c r="B4235" s="266"/>
    </row>
    <row r="4236" spans="2:2" x14ac:dyDescent="0.2">
      <c r="B4236" s="266"/>
    </row>
    <row r="4237" spans="2:2" x14ac:dyDescent="0.2">
      <c r="B4237" s="266"/>
    </row>
    <row r="4238" spans="2:2" x14ac:dyDescent="0.2">
      <c r="B4238" s="266"/>
    </row>
    <row r="4239" spans="2:2" x14ac:dyDescent="0.2">
      <c r="B4239" s="266"/>
    </row>
    <row r="4240" spans="2:2" x14ac:dyDescent="0.2">
      <c r="B4240" s="266"/>
    </row>
    <row r="4241" spans="2:2" x14ac:dyDescent="0.2">
      <c r="B4241" s="266"/>
    </row>
    <row r="4242" spans="2:2" x14ac:dyDescent="0.2">
      <c r="B4242" s="266"/>
    </row>
    <row r="4243" spans="2:2" x14ac:dyDescent="0.2">
      <c r="B4243" s="266"/>
    </row>
    <row r="4244" spans="2:2" x14ac:dyDescent="0.2">
      <c r="B4244" s="266"/>
    </row>
    <row r="4245" spans="2:2" x14ac:dyDescent="0.2">
      <c r="B4245" s="266"/>
    </row>
    <row r="4246" spans="2:2" x14ac:dyDescent="0.2">
      <c r="B4246" s="266"/>
    </row>
    <row r="4247" spans="2:2" x14ac:dyDescent="0.2">
      <c r="B4247" s="266"/>
    </row>
    <row r="4248" spans="2:2" x14ac:dyDescent="0.2">
      <c r="B4248" s="266"/>
    </row>
    <row r="4249" spans="2:2" x14ac:dyDescent="0.2">
      <c r="B4249" s="266"/>
    </row>
    <row r="4250" spans="2:2" x14ac:dyDescent="0.2">
      <c r="B4250" s="266"/>
    </row>
    <row r="4251" spans="2:2" x14ac:dyDescent="0.2">
      <c r="B4251" s="266"/>
    </row>
    <row r="4252" spans="2:2" x14ac:dyDescent="0.2">
      <c r="B4252" s="266"/>
    </row>
    <row r="4253" spans="2:2" x14ac:dyDescent="0.2">
      <c r="B4253" s="266"/>
    </row>
    <row r="4254" spans="2:2" x14ac:dyDescent="0.2">
      <c r="B4254" s="266"/>
    </row>
    <row r="4255" spans="2:2" x14ac:dyDescent="0.2">
      <c r="B4255" s="266"/>
    </row>
    <row r="4256" spans="2:2" x14ac:dyDescent="0.2">
      <c r="B4256" s="266"/>
    </row>
    <row r="4257" spans="2:2" x14ac:dyDescent="0.2">
      <c r="B4257" s="266"/>
    </row>
    <row r="4258" spans="2:2" x14ac:dyDescent="0.2">
      <c r="B4258" s="266"/>
    </row>
    <row r="4259" spans="2:2" x14ac:dyDescent="0.2">
      <c r="B4259" s="266"/>
    </row>
    <row r="4260" spans="2:2" x14ac:dyDescent="0.2">
      <c r="B4260" s="266"/>
    </row>
    <row r="4261" spans="2:2" x14ac:dyDescent="0.2">
      <c r="B4261" s="266"/>
    </row>
    <row r="4262" spans="2:2" x14ac:dyDescent="0.2">
      <c r="B4262" s="266"/>
    </row>
    <row r="4263" spans="2:2" x14ac:dyDescent="0.2">
      <c r="B4263" s="266"/>
    </row>
    <row r="4264" spans="2:2" x14ac:dyDescent="0.2">
      <c r="B4264" s="266"/>
    </row>
    <row r="4265" spans="2:2" x14ac:dyDescent="0.2">
      <c r="B4265" s="266"/>
    </row>
    <row r="4266" spans="2:2" x14ac:dyDescent="0.2">
      <c r="B4266" s="266"/>
    </row>
    <row r="4267" spans="2:2" x14ac:dyDescent="0.2">
      <c r="B4267" s="266"/>
    </row>
    <row r="4268" spans="2:2" x14ac:dyDescent="0.2">
      <c r="B4268" s="266"/>
    </row>
    <row r="4269" spans="2:2" x14ac:dyDescent="0.2">
      <c r="B4269" s="266"/>
    </row>
    <row r="4270" spans="2:2" x14ac:dyDescent="0.2">
      <c r="B4270" s="266"/>
    </row>
    <row r="4271" spans="2:2" x14ac:dyDescent="0.2">
      <c r="B4271" s="266"/>
    </row>
    <row r="4272" spans="2:2" x14ac:dyDescent="0.2">
      <c r="B4272" s="266"/>
    </row>
    <row r="4273" spans="2:2" x14ac:dyDescent="0.2">
      <c r="B4273" s="266"/>
    </row>
    <row r="4274" spans="2:2" x14ac:dyDescent="0.2">
      <c r="B4274" s="266"/>
    </row>
    <row r="4275" spans="2:2" x14ac:dyDescent="0.2">
      <c r="B4275" s="266"/>
    </row>
    <row r="4276" spans="2:2" x14ac:dyDescent="0.2">
      <c r="B4276" s="266"/>
    </row>
    <row r="4277" spans="2:2" x14ac:dyDescent="0.2">
      <c r="B4277" s="266"/>
    </row>
    <row r="4278" spans="2:2" x14ac:dyDescent="0.2">
      <c r="B4278" s="266"/>
    </row>
    <row r="4279" spans="2:2" x14ac:dyDescent="0.2">
      <c r="B4279" s="266"/>
    </row>
    <row r="4280" spans="2:2" x14ac:dyDescent="0.2">
      <c r="B4280" s="266"/>
    </row>
    <row r="4281" spans="2:2" x14ac:dyDescent="0.2">
      <c r="B4281" s="266"/>
    </row>
    <row r="4282" spans="2:2" x14ac:dyDescent="0.2">
      <c r="B4282" s="266"/>
    </row>
    <row r="4283" spans="2:2" x14ac:dyDescent="0.2">
      <c r="B4283" s="266"/>
    </row>
    <row r="4284" spans="2:2" x14ac:dyDescent="0.2">
      <c r="B4284" s="266"/>
    </row>
    <row r="4285" spans="2:2" x14ac:dyDescent="0.2">
      <c r="B4285" s="266"/>
    </row>
    <row r="4286" spans="2:2" x14ac:dyDescent="0.2">
      <c r="B4286" s="266"/>
    </row>
    <row r="4287" spans="2:2" x14ac:dyDescent="0.2">
      <c r="B4287" s="266"/>
    </row>
    <row r="4288" spans="2:2" x14ac:dyDescent="0.2">
      <c r="B4288" s="266"/>
    </row>
    <row r="4289" spans="2:2" x14ac:dyDescent="0.2">
      <c r="B4289" s="266"/>
    </row>
    <row r="4290" spans="2:2" x14ac:dyDescent="0.2">
      <c r="B4290" s="266"/>
    </row>
    <row r="4291" spans="2:2" x14ac:dyDescent="0.2">
      <c r="B4291" s="266"/>
    </row>
    <row r="4292" spans="2:2" x14ac:dyDescent="0.2">
      <c r="B4292" s="266"/>
    </row>
    <row r="4293" spans="2:2" x14ac:dyDescent="0.2">
      <c r="B4293" s="266"/>
    </row>
    <row r="4294" spans="2:2" x14ac:dyDescent="0.2">
      <c r="B4294" s="266"/>
    </row>
    <row r="4295" spans="2:2" x14ac:dyDescent="0.2">
      <c r="B4295" s="266"/>
    </row>
    <row r="4296" spans="2:2" x14ac:dyDescent="0.2">
      <c r="B4296" s="266"/>
    </row>
    <row r="4297" spans="2:2" x14ac:dyDescent="0.2">
      <c r="B4297" s="266"/>
    </row>
    <row r="4298" spans="2:2" x14ac:dyDescent="0.2">
      <c r="B4298" s="266"/>
    </row>
    <row r="4299" spans="2:2" x14ac:dyDescent="0.2">
      <c r="B4299" s="266"/>
    </row>
    <row r="4300" spans="2:2" x14ac:dyDescent="0.2">
      <c r="B4300" s="266"/>
    </row>
    <row r="4301" spans="2:2" x14ac:dyDescent="0.2">
      <c r="B4301" s="266"/>
    </row>
    <row r="4302" spans="2:2" x14ac:dyDescent="0.2">
      <c r="B4302" s="266"/>
    </row>
    <row r="4303" spans="2:2" x14ac:dyDescent="0.2">
      <c r="B4303" s="266"/>
    </row>
    <row r="4304" spans="2:2" x14ac:dyDescent="0.2">
      <c r="B4304" s="266"/>
    </row>
    <row r="4305" spans="2:2" x14ac:dyDescent="0.2">
      <c r="B4305" s="266"/>
    </row>
    <row r="4306" spans="2:2" x14ac:dyDescent="0.2">
      <c r="B4306" s="266"/>
    </row>
    <row r="4307" spans="2:2" x14ac:dyDescent="0.2">
      <c r="B4307" s="266"/>
    </row>
    <row r="4308" spans="2:2" x14ac:dyDescent="0.2">
      <c r="B4308" s="266"/>
    </row>
    <row r="4309" spans="2:2" x14ac:dyDescent="0.2">
      <c r="B4309" s="266"/>
    </row>
    <row r="4310" spans="2:2" x14ac:dyDescent="0.2">
      <c r="B4310" s="266"/>
    </row>
    <row r="4311" spans="2:2" x14ac:dyDescent="0.2">
      <c r="B4311" s="266"/>
    </row>
    <row r="4312" spans="2:2" x14ac:dyDescent="0.2">
      <c r="B4312" s="266"/>
    </row>
    <row r="4313" spans="2:2" x14ac:dyDescent="0.2">
      <c r="B4313" s="266"/>
    </row>
    <row r="4314" spans="2:2" x14ac:dyDescent="0.2">
      <c r="B4314" s="266"/>
    </row>
    <row r="4315" spans="2:2" x14ac:dyDescent="0.2">
      <c r="B4315" s="266"/>
    </row>
    <row r="4316" spans="2:2" x14ac:dyDescent="0.2">
      <c r="B4316" s="266"/>
    </row>
    <row r="4317" spans="2:2" x14ac:dyDescent="0.2">
      <c r="B4317" s="266"/>
    </row>
    <row r="4318" spans="2:2" x14ac:dyDescent="0.2">
      <c r="B4318" s="266"/>
    </row>
    <row r="4319" spans="2:2" x14ac:dyDescent="0.2">
      <c r="B4319" s="266"/>
    </row>
    <row r="4320" spans="2:2" x14ac:dyDescent="0.2">
      <c r="B4320" s="266"/>
    </row>
    <row r="4321" spans="2:2" x14ac:dyDescent="0.2">
      <c r="B4321" s="266"/>
    </row>
    <row r="4322" spans="2:2" x14ac:dyDescent="0.2">
      <c r="B4322" s="266"/>
    </row>
    <row r="4323" spans="2:2" x14ac:dyDescent="0.2">
      <c r="B4323" s="266"/>
    </row>
    <row r="4324" spans="2:2" x14ac:dyDescent="0.2">
      <c r="B4324" s="266"/>
    </row>
    <row r="4325" spans="2:2" x14ac:dyDescent="0.2">
      <c r="B4325" s="266"/>
    </row>
    <row r="4326" spans="2:2" x14ac:dyDescent="0.2">
      <c r="B4326" s="266"/>
    </row>
    <row r="4327" spans="2:2" x14ac:dyDescent="0.2">
      <c r="B4327" s="266"/>
    </row>
    <row r="4328" spans="2:2" x14ac:dyDescent="0.2">
      <c r="B4328" s="266"/>
    </row>
    <row r="4329" spans="2:2" x14ac:dyDescent="0.2">
      <c r="B4329" s="266"/>
    </row>
    <row r="4330" spans="2:2" x14ac:dyDescent="0.2">
      <c r="B4330" s="266"/>
    </row>
    <row r="4331" spans="2:2" x14ac:dyDescent="0.2">
      <c r="B4331" s="266"/>
    </row>
    <row r="4332" spans="2:2" x14ac:dyDescent="0.2">
      <c r="B4332" s="266"/>
    </row>
    <row r="4333" spans="2:2" x14ac:dyDescent="0.2">
      <c r="B4333" s="266"/>
    </row>
    <row r="4334" spans="2:2" x14ac:dyDescent="0.2">
      <c r="B4334" s="266"/>
    </row>
    <row r="4335" spans="2:2" x14ac:dyDescent="0.2">
      <c r="B4335" s="266"/>
    </row>
    <row r="4336" spans="2:2" x14ac:dyDescent="0.2">
      <c r="B4336" s="266"/>
    </row>
    <row r="4337" spans="2:2" x14ac:dyDescent="0.2">
      <c r="B4337" s="266"/>
    </row>
    <row r="4338" spans="2:2" x14ac:dyDescent="0.2">
      <c r="B4338" s="266"/>
    </row>
    <row r="4339" spans="2:2" x14ac:dyDescent="0.2">
      <c r="B4339" s="266"/>
    </row>
    <row r="4340" spans="2:2" x14ac:dyDescent="0.2">
      <c r="B4340" s="266"/>
    </row>
    <row r="4341" spans="2:2" x14ac:dyDescent="0.2">
      <c r="B4341" s="266"/>
    </row>
    <row r="4342" spans="2:2" x14ac:dyDescent="0.2">
      <c r="B4342" s="266"/>
    </row>
    <row r="4343" spans="2:2" x14ac:dyDescent="0.2">
      <c r="B4343" s="266"/>
    </row>
    <row r="4344" spans="2:2" x14ac:dyDescent="0.2">
      <c r="B4344" s="266"/>
    </row>
    <row r="4345" spans="2:2" x14ac:dyDescent="0.2">
      <c r="B4345" s="266"/>
    </row>
    <row r="4346" spans="2:2" x14ac:dyDescent="0.2">
      <c r="B4346" s="266"/>
    </row>
    <row r="4347" spans="2:2" x14ac:dyDescent="0.2">
      <c r="B4347" s="266"/>
    </row>
    <row r="4348" spans="2:2" x14ac:dyDescent="0.2">
      <c r="B4348" s="266"/>
    </row>
    <row r="4349" spans="2:2" x14ac:dyDescent="0.2">
      <c r="B4349" s="266"/>
    </row>
    <row r="4350" spans="2:2" x14ac:dyDescent="0.2">
      <c r="B4350" s="266"/>
    </row>
    <row r="4351" spans="2:2" x14ac:dyDescent="0.2">
      <c r="B4351" s="266"/>
    </row>
    <row r="4352" spans="2:2" x14ac:dyDescent="0.2">
      <c r="B4352" s="266"/>
    </row>
    <row r="4353" spans="2:2" x14ac:dyDescent="0.2">
      <c r="B4353" s="266"/>
    </row>
    <row r="4354" spans="2:2" x14ac:dyDescent="0.2">
      <c r="B4354" s="266"/>
    </row>
    <row r="4355" spans="2:2" x14ac:dyDescent="0.2">
      <c r="B4355" s="266"/>
    </row>
    <row r="4356" spans="2:2" x14ac:dyDescent="0.2">
      <c r="B4356" s="266"/>
    </row>
    <row r="4357" spans="2:2" x14ac:dyDescent="0.2">
      <c r="B4357" s="266"/>
    </row>
    <row r="4358" spans="2:2" x14ac:dyDescent="0.2">
      <c r="B4358" s="266"/>
    </row>
    <row r="4359" spans="2:2" x14ac:dyDescent="0.2">
      <c r="B4359" s="266"/>
    </row>
    <row r="4360" spans="2:2" x14ac:dyDescent="0.2">
      <c r="B4360" s="266"/>
    </row>
    <row r="4361" spans="2:2" x14ac:dyDescent="0.2">
      <c r="B4361" s="266"/>
    </row>
    <row r="4362" spans="2:2" x14ac:dyDescent="0.2">
      <c r="B4362" s="266"/>
    </row>
    <row r="4363" spans="2:2" x14ac:dyDescent="0.2">
      <c r="B4363" s="266"/>
    </row>
    <row r="4364" spans="2:2" x14ac:dyDescent="0.2">
      <c r="B4364" s="266"/>
    </row>
    <row r="4365" spans="2:2" x14ac:dyDescent="0.2">
      <c r="B4365" s="266"/>
    </row>
    <row r="4366" spans="2:2" x14ac:dyDescent="0.2">
      <c r="B4366" s="266"/>
    </row>
    <row r="4367" spans="2:2" x14ac:dyDescent="0.2">
      <c r="B4367" s="266"/>
    </row>
    <row r="4368" spans="2:2" x14ac:dyDescent="0.2">
      <c r="B4368" s="266"/>
    </row>
    <row r="4369" spans="2:2" x14ac:dyDescent="0.2">
      <c r="B4369" s="266"/>
    </row>
    <row r="4370" spans="2:2" x14ac:dyDescent="0.2">
      <c r="B4370" s="266"/>
    </row>
    <row r="4371" spans="2:2" x14ac:dyDescent="0.2">
      <c r="B4371" s="266"/>
    </row>
    <row r="4372" spans="2:2" x14ac:dyDescent="0.2">
      <c r="B4372" s="266"/>
    </row>
    <row r="4373" spans="2:2" x14ac:dyDescent="0.2">
      <c r="B4373" s="266"/>
    </row>
    <row r="4374" spans="2:2" x14ac:dyDescent="0.2">
      <c r="B4374" s="266"/>
    </row>
    <row r="4375" spans="2:2" x14ac:dyDescent="0.2">
      <c r="B4375" s="266"/>
    </row>
    <row r="4376" spans="2:2" x14ac:dyDescent="0.2">
      <c r="B4376" s="266"/>
    </row>
    <row r="4377" spans="2:2" x14ac:dyDescent="0.2">
      <c r="B4377" s="266"/>
    </row>
    <row r="4378" spans="2:2" x14ac:dyDescent="0.2">
      <c r="B4378" s="266"/>
    </row>
    <row r="4379" spans="2:2" x14ac:dyDescent="0.2">
      <c r="B4379" s="266"/>
    </row>
    <row r="4380" spans="2:2" x14ac:dyDescent="0.2">
      <c r="B4380" s="266"/>
    </row>
    <row r="4381" spans="2:2" x14ac:dyDescent="0.2">
      <c r="B4381" s="266"/>
    </row>
    <row r="4382" spans="2:2" x14ac:dyDescent="0.2">
      <c r="B4382" s="266"/>
    </row>
    <row r="4383" spans="2:2" x14ac:dyDescent="0.2">
      <c r="B4383" s="266"/>
    </row>
    <row r="4384" spans="2:2" x14ac:dyDescent="0.2">
      <c r="B4384" s="266"/>
    </row>
    <row r="4385" spans="2:2" x14ac:dyDescent="0.2">
      <c r="B4385" s="266"/>
    </row>
    <row r="4386" spans="2:2" x14ac:dyDescent="0.2">
      <c r="B4386" s="266"/>
    </row>
    <row r="4387" spans="2:2" x14ac:dyDescent="0.2">
      <c r="B4387" s="266"/>
    </row>
    <row r="4388" spans="2:2" x14ac:dyDescent="0.2">
      <c r="B4388" s="266"/>
    </row>
    <row r="4389" spans="2:2" x14ac:dyDescent="0.2">
      <c r="B4389" s="266"/>
    </row>
    <row r="4390" spans="2:2" x14ac:dyDescent="0.2">
      <c r="B4390" s="266"/>
    </row>
    <row r="4391" spans="2:2" x14ac:dyDescent="0.2">
      <c r="B4391" s="266"/>
    </row>
    <row r="4392" spans="2:2" x14ac:dyDescent="0.2">
      <c r="B4392" s="266"/>
    </row>
    <row r="4393" spans="2:2" x14ac:dyDescent="0.2">
      <c r="B4393" s="266"/>
    </row>
    <row r="4394" spans="2:2" x14ac:dyDescent="0.2">
      <c r="B4394" s="266"/>
    </row>
    <row r="4395" spans="2:2" x14ac:dyDescent="0.2">
      <c r="B4395" s="266"/>
    </row>
    <row r="4396" spans="2:2" x14ac:dyDescent="0.2">
      <c r="B4396" s="266"/>
    </row>
    <row r="4397" spans="2:2" x14ac:dyDescent="0.2">
      <c r="B4397" s="266"/>
    </row>
    <row r="4398" spans="2:2" x14ac:dyDescent="0.2">
      <c r="B4398" s="266"/>
    </row>
    <row r="4399" spans="2:2" x14ac:dyDescent="0.2">
      <c r="B4399" s="266"/>
    </row>
    <row r="4400" spans="2:2" x14ac:dyDescent="0.2">
      <c r="B4400" s="266"/>
    </row>
    <row r="4401" spans="2:2" x14ac:dyDescent="0.2">
      <c r="B4401" s="266"/>
    </row>
    <row r="4402" spans="2:2" x14ac:dyDescent="0.2">
      <c r="B4402" s="266"/>
    </row>
    <row r="4403" spans="2:2" x14ac:dyDescent="0.2">
      <c r="B4403" s="266"/>
    </row>
    <row r="4404" spans="2:2" x14ac:dyDescent="0.2">
      <c r="B4404" s="266"/>
    </row>
    <row r="4405" spans="2:2" x14ac:dyDescent="0.2">
      <c r="B4405" s="266"/>
    </row>
    <row r="4406" spans="2:2" x14ac:dyDescent="0.2">
      <c r="B4406" s="266"/>
    </row>
    <row r="4407" spans="2:2" x14ac:dyDescent="0.2">
      <c r="B4407" s="266"/>
    </row>
    <row r="4408" spans="2:2" x14ac:dyDescent="0.2">
      <c r="B4408" s="266"/>
    </row>
    <row r="4409" spans="2:2" x14ac:dyDescent="0.2">
      <c r="B4409" s="266"/>
    </row>
    <row r="4410" spans="2:2" x14ac:dyDescent="0.2">
      <c r="B4410" s="266"/>
    </row>
    <row r="4411" spans="2:2" x14ac:dyDescent="0.2">
      <c r="B4411" s="266"/>
    </row>
    <row r="4412" spans="2:2" x14ac:dyDescent="0.2">
      <c r="B4412" s="266"/>
    </row>
    <row r="4413" spans="2:2" x14ac:dyDescent="0.2">
      <c r="B4413" s="266"/>
    </row>
    <row r="4414" spans="2:2" x14ac:dyDescent="0.2">
      <c r="B4414" s="266"/>
    </row>
    <row r="4415" spans="2:2" x14ac:dyDescent="0.2">
      <c r="B4415" s="266"/>
    </row>
    <row r="4416" spans="2:2" x14ac:dyDescent="0.2">
      <c r="B4416" s="266"/>
    </row>
    <row r="4417" spans="2:2" x14ac:dyDescent="0.2">
      <c r="B4417" s="266"/>
    </row>
    <row r="4418" spans="2:2" x14ac:dyDescent="0.2">
      <c r="B4418" s="266"/>
    </row>
    <row r="4419" spans="2:2" x14ac:dyDescent="0.2">
      <c r="B4419" s="266"/>
    </row>
    <row r="4420" spans="2:2" x14ac:dyDescent="0.2">
      <c r="B4420" s="266"/>
    </row>
    <row r="4421" spans="2:2" x14ac:dyDescent="0.2">
      <c r="B4421" s="266"/>
    </row>
    <row r="4422" spans="2:2" x14ac:dyDescent="0.2">
      <c r="B4422" s="266"/>
    </row>
    <row r="4423" spans="2:2" x14ac:dyDescent="0.2">
      <c r="B4423" s="266"/>
    </row>
    <row r="4424" spans="2:2" x14ac:dyDescent="0.2">
      <c r="B4424" s="266"/>
    </row>
    <row r="4425" spans="2:2" x14ac:dyDescent="0.2">
      <c r="B4425" s="266"/>
    </row>
    <row r="4426" spans="2:2" x14ac:dyDescent="0.2">
      <c r="B4426" s="266"/>
    </row>
    <row r="4427" spans="2:2" x14ac:dyDescent="0.2">
      <c r="B4427" s="266"/>
    </row>
    <row r="4428" spans="2:2" x14ac:dyDescent="0.2">
      <c r="B4428" s="266"/>
    </row>
    <row r="4429" spans="2:2" x14ac:dyDescent="0.2">
      <c r="B4429" s="266"/>
    </row>
    <row r="4430" spans="2:2" x14ac:dyDescent="0.2">
      <c r="B4430" s="266"/>
    </row>
    <row r="4431" spans="2:2" x14ac:dyDescent="0.2">
      <c r="B4431" s="266"/>
    </row>
    <row r="4432" spans="2:2" x14ac:dyDescent="0.2">
      <c r="B4432" s="266"/>
    </row>
    <row r="4433" spans="2:2" x14ac:dyDescent="0.2">
      <c r="B4433" s="266"/>
    </row>
    <row r="4434" spans="2:2" x14ac:dyDescent="0.2">
      <c r="B4434" s="266"/>
    </row>
    <row r="4435" spans="2:2" x14ac:dyDescent="0.2">
      <c r="B4435" s="266"/>
    </row>
    <row r="4436" spans="2:2" x14ac:dyDescent="0.2">
      <c r="B4436" s="266"/>
    </row>
    <row r="4437" spans="2:2" x14ac:dyDescent="0.2">
      <c r="B4437" s="266"/>
    </row>
    <row r="4438" spans="2:2" x14ac:dyDescent="0.2">
      <c r="B4438" s="266"/>
    </row>
    <row r="4439" spans="2:2" x14ac:dyDescent="0.2">
      <c r="B4439" s="266"/>
    </row>
    <row r="4440" spans="2:2" x14ac:dyDescent="0.2">
      <c r="B4440" s="266"/>
    </row>
    <row r="4441" spans="2:2" x14ac:dyDescent="0.2">
      <c r="B4441" s="266"/>
    </row>
    <row r="4442" spans="2:2" x14ac:dyDescent="0.2">
      <c r="B4442" s="266"/>
    </row>
    <row r="4443" spans="2:2" x14ac:dyDescent="0.2">
      <c r="B4443" s="266"/>
    </row>
    <row r="4444" spans="2:2" x14ac:dyDescent="0.2">
      <c r="B4444" s="266"/>
    </row>
    <row r="4445" spans="2:2" x14ac:dyDescent="0.2">
      <c r="B4445" s="266"/>
    </row>
    <row r="4446" spans="2:2" x14ac:dyDescent="0.2">
      <c r="B4446" s="266"/>
    </row>
    <row r="4447" spans="2:2" x14ac:dyDescent="0.2">
      <c r="B4447" s="266"/>
    </row>
    <row r="4448" spans="2:2" x14ac:dyDescent="0.2">
      <c r="B4448" s="266"/>
    </row>
    <row r="4449" spans="2:2" x14ac:dyDescent="0.2">
      <c r="B4449" s="266"/>
    </row>
    <row r="4450" spans="2:2" x14ac:dyDescent="0.2">
      <c r="B4450" s="266"/>
    </row>
    <row r="4451" spans="2:2" x14ac:dyDescent="0.2">
      <c r="B4451" s="266"/>
    </row>
    <row r="4452" spans="2:2" x14ac:dyDescent="0.2">
      <c r="B4452" s="266"/>
    </row>
    <row r="4453" spans="2:2" x14ac:dyDescent="0.2">
      <c r="B4453" s="266"/>
    </row>
    <row r="4454" spans="2:2" x14ac:dyDescent="0.2">
      <c r="B4454" s="266"/>
    </row>
    <row r="4455" spans="2:2" x14ac:dyDescent="0.2">
      <c r="B4455" s="266"/>
    </row>
    <row r="4456" spans="2:2" x14ac:dyDescent="0.2">
      <c r="B4456" s="266"/>
    </row>
    <row r="4457" spans="2:2" x14ac:dyDescent="0.2">
      <c r="B4457" s="266"/>
    </row>
    <row r="4458" spans="2:2" x14ac:dyDescent="0.2">
      <c r="B4458" s="266"/>
    </row>
    <row r="4459" spans="2:2" x14ac:dyDescent="0.2">
      <c r="B4459" s="266"/>
    </row>
    <row r="4460" spans="2:2" x14ac:dyDescent="0.2">
      <c r="B4460" s="266"/>
    </row>
    <row r="4461" spans="2:2" x14ac:dyDescent="0.2">
      <c r="B4461" s="266"/>
    </row>
    <row r="4462" spans="2:2" x14ac:dyDescent="0.2">
      <c r="B4462" s="266"/>
    </row>
    <row r="4463" spans="2:2" x14ac:dyDescent="0.2">
      <c r="B4463" s="266"/>
    </row>
    <row r="4464" spans="2:2" x14ac:dyDescent="0.2">
      <c r="B4464" s="266"/>
    </row>
    <row r="4465" spans="2:2" x14ac:dyDescent="0.2">
      <c r="B4465" s="266"/>
    </row>
    <row r="4466" spans="2:2" x14ac:dyDescent="0.2">
      <c r="B4466" s="266"/>
    </row>
    <row r="4467" spans="2:2" x14ac:dyDescent="0.2">
      <c r="B4467" s="266"/>
    </row>
    <row r="4468" spans="2:2" x14ac:dyDescent="0.2">
      <c r="B4468" s="266"/>
    </row>
    <row r="4469" spans="2:2" x14ac:dyDescent="0.2">
      <c r="B4469" s="266"/>
    </row>
    <row r="4470" spans="2:2" x14ac:dyDescent="0.2">
      <c r="B4470" s="266"/>
    </row>
    <row r="4471" spans="2:2" x14ac:dyDescent="0.2">
      <c r="B4471" s="266"/>
    </row>
    <row r="4472" spans="2:2" x14ac:dyDescent="0.2">
      <c r="B4472" s="266"/>
    </row>
    <row r="4473" spans="2:2" x14ac:dyDescent="0.2">
      <c r="B4473" s="266"/>
    </row>
    <row r="4474" spans="2:2" x14ac:dyDescent="0.2">
      <c r="B4474" s="266"/>
    </row>
    <row r="4475" spans="2:2" x14ac:dyDescent="0.2">
      <c r="B4475" s="266"/>
    </row>
    <row r="4476" spans="2:2" x14ac:dyDescent="0.2">
      <c r="B4476" s="266"/>
    </row>
    <row r="4477" spans="2:2" x14ac:dyDescent="0.2">
      <c r="B4477" s="266"/>
    </row>
    <row r="4478" spans="2:2" x14ac:dyDescent="0.2">
      <c r="B4478" s="266"/>
    </row>
    <row r="4479" spans="2:2" x14ac:dyDescent="0.2">
      <c r="B4479" s="266"/>
    </row>
    <row r="4480" spans="2:2" x14ac:dyDescent="0.2">
      <c r="B4480" s="266"/>
    </row>
    <row r="4481" spans="2:2" x14ac:dyDescent="0.2">
      <c r="B4481" s="266"/>
    </row>
    <row r="4482" spans="2:2" x14ac:dyDescent="0.2">
      <c r="B4482" s="266"/>
    </row>
    <row r="4483" spans="2:2" x14ac:dyDescent="0.2">
      <c r="B4483" s="266"/>
    </row>
    <row r="4484" spans="2:2" x14ac:dyDescent="0.2">
      <c r="B4484" s="266"/>
    </row>
    <row r="4485" spans="2:2" x14ac:dyDescent="0.2">
      <c r="B4485" s="266"/>
    </row>
    <row r="4486" spans="2:2" x14ac:dyDescent="0.2">
      <c r="B4486" s="266"/>
    </row>
    <row r="4487" spans="2:2" x14ac:dyDescent="0.2">
      <c r="B4487" s="266"/>
    </row>
    <row r="4488" spans="2:2" x14ac:dyDescent="0.2">
      <c r="B4488" s="266"/>
    </row>
    <row r="4489" spans="2:2" x14ac:dyDescent="0.2">
      <c r="B4489" s="266"/>
    </row>
    <row r="4490" spans="2:2" x14ac:dyDescent="0.2">
      <c r="B4490" s="266"/>
    </row>
    <row r="4491" spans="2:2" x14ac:dyDescent="0.2">
      <c r="B4491" s="266"/>
    </row>
    <row r="4492" spans="2:2" x14ac:dyDescent="0.2">
      <c r="B4492" s="266"/>
    </row>
    <row r="4493" spans="2:2" x14ac:dyDescent="0.2">
      <c r="B4493" s="266"/>
    </row>
    <row r="4494" spans="2:2" x14ac:dyDescent="0.2">
      <c r="B4494" s="266"/>
    </row>
    <row r="4495" spans="2:2" x14ac:dyDescent="0.2">
      <c r="B4495" s="266"/>
    </row>
    <row r="4496" spans="2:2" x14ac:dyDescent="0.2">
      <c r="B4496" s="266"/>
    </row>
    <row r="4497" spans="2:2" x14ac:dyDescent="0.2">
      <c r="B4497" s="266"/>
    </row>
    <row r="4498" spans="2:2" x14ac:dyDescent="0.2">
      <c r="B4498" s="266"/>
    </row>
    <row r="4499" spans="2:2" x14ac:dyDescent="0.2">
      <c r="B4499" s="266"/>
    </row>
    <row r="4500" spans="2:2" x14ac:dyDescent="0.2">
      <c r="B4500" s="266"/>
    </row>
    <row r="4501" spans="2:2" x14ac:dyDescent="0.2">
      <c r="B4501" s="266"/>
    </row>
    <row r="4502" spans="2:2" x14ac:dyDescent="0.2">
      <c r="B4502" s="266"/>
    </row>
    <row r="4503" spans="2:2" x14ac:dyDescent="0.2">
      <c r="B4503" s="266"/>
    </row>
    <row r="4504" spans="2:2" x14ac:dyDescent="0.2">
      <c r="B4504" s="266"/>
    </row>
    <row r="4505" spans="2:2" x14ac:dyDescent="0.2">
      <c r="B4505" s="266"/>
    </row>
    <row r="4506" spans="2:2" x14ac:dyDescent="0.2">
      <c r="B4506" s="266"/>
    </row>
    <row r="4507" spans="2:2" x14ac:dyDescent="0.2">
      <c r="B4507" s="266"/>
    </row>
    <row r="4508" spans="2:2" x14ac:dyDescent="0.2">
      <c r="B4508" s="266"/>
    </row>
    <row r="4509" spans="2:2" x14ac:dyDescent="0.2">
      <c r="B4509" s="266"/>
    </row>
    <row r="4510" spans="2:2" x14ac:dyDescent="0.2">
      <c r="B4510" s="266"/>
    </row>
    <row r="4511" spans="2:2" x14ac:dyDescent="0.2">
      <c r="B4511" s="266"/>
    </row>
    <row r="4512" spans="2:2" x14ac:dyDescent="0.2">
      <c r="B4512" s="266"/>
    </row>
    <row r="4513" spans="2:2" x14ac:dyDescent="0.2">
      <c r="B4513" s="266"/>
    </row>
    <row r="4514" spans="2:2" x14ac:dyDescent="0.2">
      <c r="B4514" s="266"/>
    </row>
    <row r="4515" spans="2:2" x14ac:dyDescent="0.2">
      <c r="B4515" s="266"/>
    </row>
    <row r="4516" spans="2:2" x14ac:dyDescent="0.2">
      <c r="B4516" s="266"/>
    </row>
    <row r="4517" spans="2:2" x14ac:dyDescent="0.2">
      <c r="B4517" s="266"/>
    </row>
    <row r="4518" spans="2:2" x14ac:dyDescent="0.2">
      <c r="B4518" s="266"/>
    </row>
    <row r="4519" spans="2:2" x14ac:dyDescent="0.2">
      <c r="B4519" s="266"/>
    </row>
    <row r="4520" spans="2:2" x14ac:dyDescent="0.2">
      <c r="B4520" s="266"/>
    </row>
    <row r="4521" spans="2:2" x14ac:dyDescent="0.2">
      <c r="B4521" s="266"/>
    </row>
    <row r="4522" spans="2:2" x14ac:dyDescent="0.2">
      <c r="B4522" s="266"/>
    </row>
    <row r="4523" spans="2:2" x14ac:dyDescent="0.2">
      <c r="B4523" s="266"/>
    </row>
    <row r="4524" spans="2:2" x14ac:dyDescent="0.2">
      <c r="B4524" s="266"/>
    </row>
    <row r="4525" spans="2:2" x14ac:dyDescent="0.2">
      <c r="B4525" s="266"/>
    </row>
    <row r="4526" spans="2:2" x14ac:dyDescent="0.2">
      <c r="B4526" s="266"/>
    </row>
    <row r="4527" spans="2:2" x14ac:dyDescent="0.2">
      <c r="B4527" s="266"/>
    </row>
    <row r="4528" spans="2:2" x14ac:dyDescent="0.2">
      <c r="B4528" s="266"/>
    </row>
    <row r="4529" spans="2:2" x14ac:dyDescent="0.2">
      <c r="B4529" s="266"/>
    </row>
    <row r="4530" spans="2:2" x14ac:dyDescent="0.2">
      <c r="B4530" s="266"/>
    </row>
    <row r="4531" spans="2:2" x14ac:dyDescent="0.2">
      <c r="B4531" s="266"/>
    </row>
    <row r="4532" spans="2:2" x14ac:dyDescent="0.2">
      <c r="B4532" s="266"/>
    </row>
    <row r="4533" spans="2:2" x14ac:dyDescent="0.2">
      <c r="B4533" s="266"/>
    </row>
    <row r="4534" spans="2:2" x14ac:dyDescent="0.2">
      <c r="B4534" s="266"/>
    </row>
    <row r="4535" spans="2:2" x14ac:dyDescent="0.2">
      <c r="B4535" s="266"/>
    </row>
    <row r="4536" spans="2:2" x14ac:dyDescent="0.2">
      <c r="B4536" s="266"/>
    </row>
    <row r="4537" spans="2:2" x14ac:dyDescent="0.2">
      <c r="B4537" s="266"/>
    </row>
    <row r="4538" spans="2:2" x14ac:dyDescent="0.2">
      <c r="B4538" s="266"/>
    </row>
    <row r="4539" spans="2:2" x14ac:dyDescent="0.2">
      <c r="B4539" s="266"/>
    </row>
    <row r="4540" spans="2:2" x14ac:dyDescent="0.2">
      <c r="B4540" s="266"/>
    </row>
    <row r="4541" spans="2:2" x14ac:dyDescent="0.2">
      <c r="B4541" s="266"/>
    </row>
    <row r="4542" spans="2:2" x14ac:dyDescent="0.2">
      <c r="B4542" s="266"/>
    </row>
    <row r="4543" spans="2:2" x14ac:dyDescent="0.2">
      <c r="B4543" s="266"/>
    </row>
    <row r="4544" spans="2:2" x14ac:dyDescent="0.2">
      <c r="B4544" s="266"/>
    </row>
    <row r="4545" spans="2:2" x14ac:dyDescent="0.2">
      <c r="B4545" s="266"/>
    </row>
    <row r="4546" spans="2:2" x14ac:dyDescent="0.2">
      <c r="B4546" s="266"/>
    </row>
    <row r="4547" spans="2:2" x14ac:dyDescent="0.2">
      <c r="B4547" s="266"/>
    </row>
    <row r="4548" spans="2:2" x14ac:dyDescent="0.2">
      <c r="B4548" s="266"/>
    </row>
    <row r="4549" spans="2:2" x14ac:dyDescent="0.2">
      <c r="B4549" s="266"/>
    </row>
    <row r="4550" spans="2:2" x14ac:dyDescent="0.2">
      <c r="B4550" s="266"/>
    </row>
    <row r="4551" spans="2:2" x14ac:dyDescent="0.2">
      <c r="B4551" s="266"/>
    </row>
    <row r="4552" spans="2:2" x14ac:dyDescent="0.2">
      <c r="B4552" s="266"/>
    </row>
    <row r="4553" spans="2:2" x14ac:dyDescent="0.2">
      <c r="B4553" s="266"/>
    </row>
    <row r="4554" spans="2:2" x14ac:dyDescent="0.2">
      <c r="B4554" s="266"/>
    </row>
    <row r="4555" spans="2:2" x14ac:dyDescent="0.2">
      <c r="B4555" s="266"/>
    </row>
    <row r="4556" spans="2:2" x14ac:dyDescent="0.2">
      <c r="B4556" s="266"/>
    </row>
    <row r="4557" spans="2:2" x14ac:dyDescent="0.2">
      <c r="B4557" s="266"/>
    </row>
    <row r="4558" spans="2:2" x14ac:dyDescent="0.2">
      <c r="B4558" s="266"/>
    </row>
    <row r="4559" spans="2:2" x14ac:dyDescent="0.2">
      <c r="B4559" s="266"/>
    </row>
    <row r="4560" spans="2:2" x14ac:dyDescent="0.2">
      <c r="B4560" s="266"/>
    </row>
    <row r="4561" spans="2:2" x14ac:dyDescent="0.2">
      <c r="B4561" s="266"/>
    </row>
    <row r="4562" spans="2:2" x14ac:dyDescent="0.2">
      <c r="B4562" s="266"/>
    </row>
    <row r="4563" spans="2:2" x14ac:dyDescent="0.2">
      <c r="B4563" s="266"/>
    </row>
    <row r="4564" spans="2:2" x14ac:dyDescent="0.2">
      <c r="B4564" s="266"/>
    </row>
    <row r="4565" spans="2:2" x14ac:dyDescent="0.2">
      <c r="B4565" s="266"/>
    </row>
    <row r="4566" spans="2:2" x14ac:dyDescent="0.2">
      <c r="B4566" s="266"/>
    </row>
    <row r="4567" spans="2:2" x14ac:dyDescent="0.2">
      <c r="B4567" s="266"/>
    </row>
    <row r="4568" spans="2:2" x14ac:dyDescent="0.2">
      <c r="B4568" s="266"/>
    </row>
    <row r="4569" spans="2:2" x14ac:dyDescent="0.2">
      <c r="B4569" s="266"/>
    </row>
    <row r="4570" spans="2:2" x14ac:dyDescent="0.2">
      <c r="B4570" s="266"/>
    </row>
    <row r="4571" spans="2:2" x14ac:dyDescent="0.2">
      <c r="B4571" s="266"/>
    </row>
    <row r="4572" spans="2:2" x14ac:dyDescent="0.2">
      <c r="B4572" s="266"/>
    </row>
    <row r="4573" spans="2:2" x14ac:dyDescent="0.2">
      <c r="B4573" s="266"/>
    </row>
    <row r="4574" spans="2:2" x14ac:dyDescent="0.2">
      <c r="B4574" s="266"/>
    </row>
    <row r="4575" spans="2:2" x14ac:dyDescent="0.2">
      <c r="B4575" s="266"/>
    </row>
    <row r="4576" spans="2:2" x14ac:dyDescent="0.2">
      <c r="B4576" s="266"/>
    </row>
    <row r="4577" spans="2:2" x14ac:dyDescent="0.2">
      <c r="B4577" s="266"/>
    </row>
    <row r="4578" spans="2:2" x14ac:dyDescent="0.2">
      <c r="B4578" s="266"/>
    </row>
    <row r="4579" spans="2:2" x14ac:dyDescent="0.2">
      <c r="B4579" s="266"/>
    </row>
    <row r="4580" spans="2:2" x14ac:dyDescent="0.2">
      <c r="B4580" s="266"/>
    </row>
    <row r="4581" spans="2:2" x14ac:dyDescent="0.2">
      <c r="B4581" s="266"/>
    </row>
    <row r="4582" spans="2:2" x14ac:dyDescent="0.2">
      <c r="B4582" s="266"/>
    </row>
    <row r="4583" spans="2:2" x14ac:dyDescent="0.2">
      <c r="B4583" s="266"/>
    </row>
    <row r="4584" spans="2:2" x14ac:dyDescent="0.2">
      <c r="B4584" s="266"/>
    </row>
    <row r="4585" spans="2:2" x14ac:dyDescent="0.2">
      <c r="B4585" s="266"/>
    </row>
    <row r="4586" spans="2:2" x14ac:dyDescent="0.2">
      <c r="B4586" s="266"/>
    </row>
    <row r="4587" spans="2:2" x14ac:dyDescent="0.2">
      <c r="B4587" s="266"/>
    </row>
    <row r="4588" spans="2:2" x14ac:dyDescent="0.2">
      <c r="B4588" s="266"/>
    </row>
    <row r="4589" spans="2:2" x14ac:dyDescent="0.2">
      <c r="B4589" s="266"/>
    </row>
    <row r="4590" spans="2:2" x14ac:dyDescent="0.2">
      <c r="B4590" s="266"/>
    </row>
    <row r="4591" spans="2:2" x14ac:dyDescent="0.2">
      <c r="B4591" s="266"/>
    </row>
    <row r="4592" spans="2:2" x14ac:dyDescent="0.2">
      <c r="B4592" s="266"/>
    </row>
    <row r="4593" spans="2:2" x14ac:dyDescent="0.2">
      <c r="B4593" s="266"/>
    </row>
    <row r="4594" spans="2:2" x14ac:dyDescent="0.2">
      <c r="B4594" s="266"/>
    </row>
    <row r="4595" spans="2:2" x14ac:dyDescent="0.2">
      <c r="B4595" s="266"/>
    </row>
    <row r="4596" spans="2:2" x14ac:dyDescent="0.2">
      <c r="B4596" s="266"/>
    </row>
    <row r="4597" spans="2:2" x14ac:dyDescent="0.2">
      <c r="B4597" s="266"/>
    </row>
    <row r="4598" spans="2:2" x14ac:dyDescent="0.2">
      <c r="B4598" s="266"/>
    </row>
    <row r="4599" spans="2:2" x14ac:dyDescent="0.2">
      <c r="B4599" s="266"/>
    </row>
    <row r="4600" spans="2:2" x14ac:dyDescent="0.2">
      <c r="B4600" s="266"/>
    </row>
    <row r="4601" spans="2:2" x14ac:dyDescent="0.2">
      <c r="B4601" s="266"/>
    </row>
    <row r="4602" spans="2:2" x14ac:dyDescent="0.2">
      <c r="B4602" s="266"/>
    </row>
    <row r="4603" spans="2:2" x14ac:dyDescent="0.2">
      <c r="B4603" s="266"/>
    </row>
    <row r="4604" spans="2:2" x14ac:dyDescent="0.2">
      <c r="B4604" s="266"/>
    </row>
    <row r="4605" spans="2:2" x14ac:dyDescent="0.2">
      <c r="B4605" s="266"/>
    </row>
    <row r="4606" spans="2:2" x14ac:dyDescent="0.2">
      <c r="B4606" s="266"/>
    </row>
    <row r="4607" spans="2:2" x14ac:dyDescent="0.2">
      <c r="B4607" s="266"/>
    </row>
    <row r="4608" spans="2:2" x14ac:dyDescent="0.2">
      <c r="B4608" s="266"/>
    </row>
    <row r="4609" spans="2:2" x14ac:dyDescent="0.2">
      <c r="B4609" s="266"/>
    </row>
    <row r="4610" spans="2:2" x14ac:dyDescent="0.2">
      <c r="B4610" s="266"/>
    </row>
    <row r="4611" spans="2:2" x14ac:dyDescent="0.2">
      <c r="B4611" s="266"/>
    </row>
    <row r="4612" spans="2:2" x14ac:dyDescent="0.2">
      <c r="B4612" s="266"/>
    </row>
    <row r="4613" spans="2:2" x14ac:dyDescent="0.2">
      <c r="B4613" s="266"/>
    </row>
    <row r="4614" spans="2:2" x14ac:dyDescent="0.2">
      <c r="B4614" s="266"/>
    </row>
    <row r="4615" spans="2:2" x14ac:dyDescent="0.2">
      <c r="B4615" s="266"/>
    </row>
    <row r="4616" spans="2:2" x14ac:dyDescent="0.2">
      <c r="B4616" s="266"/>
    </row>
    <row r="4617" spans="2:2" x14ac:dyDescent="0.2">
      <c r="B4617" s="266"/>
    </row>
    <row r="4618" spans="2:2" x14ac:dyDescent="0.2">
      <c r="B4618" s="266"/>
    </row>
    <row r="4619" spans="2:2" x14ac:dyDescent="0.2">
      <c r="B4619" s="266"/>
    </row>
    <row r="4620" spans="2:2" x14ac:dyDescent="0.2">
      <c r="B4620" s="266"/>
    </row>
    <row r="4621" spans="2:2" x14ac:dyDescent="0.2">
      <c r="B4621" s="266"/>
    </row>
    <row r="4622" spans="2:2" x14ac:dyDescent="0.2">
      <c r="B4622" s="266"/>
    </row>
    <row r="4623" spans="2:2" x14ac:dyDescent="0.2">
      <c r="B4623" s="266"/>
    </row>
    <row r="4624" spans="2:2" x14ac:dyDescent="0.2">
      <c r="B4624" s="266"/>
    </row>
    <row r="4625" spans="2:2" x14ac:dyDescent="0.2">
      <c r="B4625" s="266"/>
    </row>
    <row r="4626" spans="2:2" x14ac:dyDescent="0.2">
      <c r="B4626" s="266"/>
    </row>
    <row r="4627" spans="2:2" x14ac:dyDescent="0.2">
      <c r="B4627" s="266"/>
    </row>
    <row r="4628" spans="2:2" x14ac:dyDescent="0.2">
      <c r="B4628" s="266"/>
    </row>
    <row r="4629" spans="2:2" x14ac:dyDescent="0.2">
      <c r="B4629" s="266"/>
    </row>
    <row r="4630" spans="2:2" x14ac:dyDescent="0.2">
      <c r="B4630" s="266"/>
    </row>
    <row r="4631" spans="2:2" x14ac:dyDescent="0.2">
      <c r="B4631" s="266"/>
    </row>
    <row r="4632" spans="2:2" x14ac:dyDescent="0.2">
      <c r="B4632" s="266"/>
    </row>
    <row r="4633" spans="2:2" x14ac:dyDescent="0.2">
      <c r="B4633" s="266"/>
    </row>
    <row r="4634" spans="2:2" x14ac:dyDescent="0.2">
      <c r="B4634" s="266"/>
    </row>
    <row r="4635" spans="2:2" x14ac:dyDescent="0.2">
      <c r="B4635" s="266"/>
    </row>
    <row r="4636" spans="2:2" x14ac:dyDescent="0.2">
      <c r="B4636" s="266"/>
    </row>
    <row r="4637" spans="2:2" x14ac:dyDescent="0.2">
      <c r="B4637" s="266"/>
    </row>
    <row r="4638" spans="2:2" x14ac:dyDescent="0.2">
      <c r="B4638" s="266"/>
    </row>
    <row r="4639" spans="2:2" x14ac:dyDescent="0.2">
      <c r="B4639" s="266"/>
    </row>
    <row r="4640" spans="2:2" x14ac:dyDescent="0.2">
      <c r="B4640" s="266"/>
    </row>
    <row r="4641" spans="2:2" x14ac:dyDescent="0.2">
      <c r="B4641" s="266"/>
    </row>
    <row r="4642" spans="2:2" x14ac:dyDescent="0.2">
      <c r="B4642" s="266"/>
    </row>
    <row r="4643" spans="2:2" x14ac:dyDescent="0.2">
      <c r="B4643" s="266"/>
    </row>
    <row r="4644" spans="2:2" x14ac:dyDescent="0.2">
      <c r="B4644" s="266"/>
    </row>
    <row r="4645" spans="2:2" x14ac:dyDescent="0.2">
      <c r="B4645" s="266"/>
    </row>
    <row r="4646" spans="2:2" x14ac:dyDescent="0.2">
      <c r="B4646" s="266"/>
    </row>
    <row r="4647" spans="2:2" x14ac:dyDescent="0.2">
      <c r="B4647" s="266"/>
    </row>
    <row r="4648" spans="2:2" x14ac:dyDescent="0.2">
      <c r="B4648" s="266"/>
    </row>
    <row r="4649" spans="2:2" x14ac:dyDescent="0.2">
      <c r="B4649" s="266"/>
    </row>
    <row r="4650" spans="2:2" x14ac:dyDescent="0.2">
      <c r="B4650" s="266"/>
    </row>
    <row r="4651" spans="2:2" x14ac:dyDescent="0.2">
      <c r="B4651" s="266"/>
    </row>
    <row r="4652" spans="2:2" x14ac:dyDescent="0.2">
      <c r="B4652" s="266"/>
    </row>
    <row r="4653" spans="2:2" x14ac:dyDescent="0.2">
      <c r="B4653" s="266"/>
    </row>
    <row r="4654" spans="2:2" x14ac:dyDescent="0.2">
      <c r="B4654" s="266"/>
    </row>
    <row r="4655" spans="2:2" x14ac:dyDescent="0.2">
      <c r="B4655" s="266"/>
    </row>
    <row r="4656" spans="2:2" x14ac:dyDescent="0.2">
      <c r="B4656" s="266"/>
    </row>
    <row r="4657" spans="2:2" x14ac:dyDescent="0.2">
      <c r="B4657" s="266"/>
    </row>
    <row r="4658" spans="2:2" x14ac:dyDescent="0.2">
      <c r="B4658" s="266"/>
    </row>
    <row r="4659" spans="2:2" x14ac:dyDescent="0.2">
      <c r="B4659" s="266"/>
    </row>
    <row r="4660" spans="2:2" x14ac:dyDescent="0.2">
      <c r="B4660" s="266"/>
    </row>
    <row r="4661" spans="2:2" x14ac:dyDescent="0.2">
      <c r="B4661" s="266"/>
    </row>
    <row r="4662" spans="2:2" x14ac:dyDescent="0.2">
      <c r="B4662" s="266"/>
    </row>
    <row r="4663" spans="2:2" x14ac:dyDescent="0.2">
      <c r="B4663" s="266"/>
    </row>
    <row r="4664" spans="2:2" x14ac:dyDescent="0.2">
      <c r="B4664" s="266"/>
    </row>
    <row r="4665" spans="2:2" x14ac:dyDescent="0.2">
      <c r="B4665" s="266"/>
    </row>
    <row r="4666" spans="2:2" x14ac:dyDescent="0.2">
      <c r="B4666" s="266"/>
    </row>
    <row r="4667" spans="2:2" x14ac:dyDescent="0.2">
      <c r="B4667" s="266"/>
    </row>
    <row r="4668" spans="2:2" x14ac:dyDescent="0.2">
      <c r="B4668" s="266"/>
    </row>
    <row r="4669" spans="2:2" x14ac:dyDescent="0.2">
      <c r="B4669" s="266"/>
    </row>
    <row r="4670" spans="2:2" x14ac:dyDescent="0.2">
      <c r="B4670" s="266"/>
    </row>
    <row r="4671" spans="2:2" x14ac:dyDescent="0.2">
      <c r="B4671" s="266"/>
    </row>
    <row r="4672" spans="2:2" x14ac:dyDescent="0.2">
      <c r="B4672" s="266"/>
    </row>
    <row r="4673" spans="2:2" x14ac:dyDescent="0.2">
      <c r="B4673" s="266"/>
    </row>
    <row r="4674" spans="2:2" x14ac:dyDescent="0.2">
      <c r="B4674" s="266"/>
    </row>
    <row r="4675" spans="2:2" x14ac:dyDescent="0.2">
      <c r="B4675" s="266"/>
    </row>
    <row r="4676" spans="2:2" x14ac:dyDescent="0.2">
      <c r="B4676" s="266"/>
    </row>
    <row r="4677" spans="2:2" x14ac:dyDescent="0.2">
      <c r="B4677" s="266"/>
    </row>
    <row r="4678" spans="2:2" x14ac:dyDescent="0.2">
      <c r="B4678" s="266"/>
    </row>
    <row r="4679" spans="2:2" x14ac:dyDescent="0.2">
      <c r="B4679" s="266"/>
    </row>
    <row r="4680" spans="2:2" x14ac:dyDescent="0.2">
      <c r="B4680" s="266"/>
    </row>
    <row r="4681" spans="2:2" x14ac:dyDescent="0.2">
      <c r="B4681" s="266"/>
    </row>
    <row r="4682" spans="2:2" x14ac:dyDescent="0.2">
      <c r="B4682" s="266"/>
    </row>
    <row r="4683" spans="2:2" x14ac:dyDescent="0.2">
      <c r="B4683" s="266"/>
    </row>
    <row r="4684" spans="2:2" x14ac:dyDescent="0.2">
      <c r="B4684" s="266"/>
    </row>
    <row r="4685" spans="2:2" x14ac:dyDescent="0.2">
      <c r="B4685" s="266"/>
    </row>
    <row r="4686" spans="2:2" x14ac:dyDescent="0.2">
      <c r="B4686" s="266"/>
    </row>
    <row r="4687" spans="2:2" x14ac:dyDescent="0.2">
      <c r="B4687" s="266"/>
    </row>
    <row r="4688" spans="2:2" x14ac:dyDescent="0.2">
      <c r="B4688" s="266"/>
    </row>
    <row r="4689" spans="2:2" x14ac:dyDescent="0.2">
      <c r="B4689" s="266"/>
    </row>
    <row r="4690" spans="2:2" x14ac:dyDescent="0.2">
      <c r="B4690" s="266"/>
    </row>
    <row r="4691" spans="2:2" x14ac:dyDescent="0.2">
      <c r="B4691" s="266"/>
    </row>
    <row r="4692" spans="2:2" x14ac:dyDescent="0.2">
      <c r="B4692" s="266"/>
    </row>
    <row r="4693" spans="2:2" x14ac:dyDescent="0.2">
      <c r="B4693" s="266"/>
    </row>
    <row r="4694" spans="2:2" x14ac:dyDescent="0.2">
      <c r="B4694" s="266"/>
    </row>
    <row r="4695" spans="2:2" x14ac:dyDescent="0.2">
      <c r="B4695" s="266"/>
    </row>
    <row r="4696" spans="2:2" x14ac:dyDescent="0.2">
      <c r="B4696" s="266"/>
    </row>
    <row r="4697" spans="2:2" x14ac:dyDescent="0.2">
      <c r="B4697" s="266"/>
    </row>
    <row r="4698" spans="2:2" x14ac:dyDescent="0.2">
      <c r="B4698" s="266"/>
    </row>
    <row r="4699" spans="2:2" x14ac:dyDescent="0.2">
      <c r="B4699" s="266"/>
    </row>
    <row r="4700" spans="2:2" x14ac:dyDescent="0.2">
      <c r="B4700" s="266"/>
    </row>
    <row r="4701" spans="2:2" x14ac:dyDescent="0.2">
      <c r="B4701" s="266"/>
    </row>
    <row r="4702" spans="2:2" x14ac:dyDescent="0.2">
      <c r="B4702" s="266"/>
    </row>
    <row r="4703" spans="2:2" x14ac:dyDescent="0.2">
      <c r="B4703" s="266"/>
    </row>
    <row r="4704" spans="2:2" x14ac:dyDescent="0.2">
      <c r="B4704" s="266"/>
    </row>
    <row r="4705" spans="2:2" x14ac:dyDescent="0.2">
      <c r="B4705" s="266"/>
    </row>
    <row r="4706" spans="2:2" x14ac:dyDescent="0.2">
      <c r="B4706" s="266"/>
    </row>
    <row r="4707" spans="2:2" x14ac:dyDescent="0.2">
      <c r="B4707" s="266"/>
    </row>
    <row r="4708" spans="2:2" x14ac:dyDescent="0.2">
      <c r="B4708" s="266"/>
    </row>
    <row r="4709" spans="2:2" x14ac:dyDescent="0.2">
      <c r="B4709" s="266"/>
    </row>
    <row r="4710" spans="2:2" x14ac:dyDescent="0.2">
      <c r="B4710" s="266"/>
    </row>
    <row r="4711" spans="2:2" x14ac:dyDescent="0.2">
      <c r="B4711" s="266"/>
    </row>
    <row r="4712" spans="2:2" x14ac:dyDescent="0.2">
      <c r="B4712" s="266"/>
    </row>
    <row r="4713" spans="2:2" x14ac:dyDescent="0.2">
      <c r="B4713" s="266"/>
    </row>
    <row r="4714" spans="2:2" x14ac:dyDescent="0.2">
      <c r="B4714" s="266"/>
    </row>
    <row r="4715" spans="2:2" x14ac:dyDescent="0.2">
      <c r="B4715" s="266"/>
    </row>
    <row r="4716" spans="2:2" x14ac:dyDescent="0.2">
      <c r="B4716" s="266"/>
    </row>
    <row r="4717" spans="2:2" x14ac:dyDescent="0.2">
      <c r="B4717" s="266"/>
    </row>
    <row r="4718" spans="2:2" x14ac:dyDescent="0.2">
      <c r="B4718" s="266"/>
    </row>
    <row r="4719" spans="2:2" x14ac:dyDescent="0.2">
      <c r="B4719" s="266"/>
    </row>
    <row r="4720" spans="2:2" x14ac:dyDescent="0.2">
      <c r="B4720" s="266"/>
    </row>
    <row r="4721" spans="2:2" x14ac:dyDescent="0.2">
      <c r="B4721" s="266"/>
    </row>
    <row r="4722" spans="2:2" x14ac:dyDescent="0.2">
      <c r="B4722" s="266"/>
    </row>
    <row r="4723" spans="2:2" x14ac:dyDescent="0.2">
      <c r="B4723" s="266"/>
    </row>
    <row r="4724" spans="2:2" x14ac:dyDescent="0.2">
      <c r="B4724" s="266"/>
    </row>
    <row r="4725" spans="2:2" x14ac:dyDescent="0.2">
      <c r="B4725" s="266"/>
    </row>
    <row r="4726" spans="2:2" x14ac:dyDescent="0.2">
      <c r="B4726" s="266"/>
    </row>
    <row r="4727" spans="2:2" x14ac:dyDescent="0.2">
      <c r="B4727" s="266"/>
    </row>
    <row r="4728" spans="2:2" x14ac:dyDescent="0.2">
      <c r="B4728" s="266"/>
    </row>
    <row r="4729" spans="2:2" x14ac:dyDescent="0.2">
      <c r="B4729" s="266"/>
    </row>
    <row r="4730" spans="2:2" x14ac:dyDescent="0.2">
      <c r="B4730" s="266"/>
    </row>
    <row r="4731" spans="2:2" x14ac:dyDescent="0.2">
      <c r="B4731" s="266"/>
    </row>
    <row r="4732" spans="2:2" x14ac:dyDescent="0.2">
      <c r="B4732" s="266"/>
    </row>
    <row r="4733" spans="2:2" x14ac:dyDescent="0.2">
      <c r="B4733" s="266"/>
    </row>
    <row r="4734" spans="2:2" x14ac:dyDescent="0.2">
      <c r="B4734" s="266"/>
    </row>
    <row r="4735" spans="2:2" x14ac:dyDescent="0.2">
      <c r="B4735" s="266"/>
    </row>
    <row r="4736" spans="2:2" x14ac:dyDescent="0.2">
      <c r="B4736" s="266"/>
    </row>
    <row r="4737" spans="2:2" x14ac:dyDescent="0.2">
      <c r="B4737" s="266"/>
    </row>
    <row r="4738" spans="2:2" x14ac:dyDescent="0.2">
      <c r="B4738" s="266"/>
    </row>
    <row r="4739" spans="2:2" x14ac:dyDescent="0.2">
      <c r="B4739" s="266"/>
    </row>
    <row r="4740" spans="2:2" x14ac:dyDescent="0.2">
      <c r="B4740" s="266"/>
    </row>
    <row r="4741" spans="2:2" x14ac:dyDescent="0.2">
      <c r="B4741" s="266"/>
    </row>
    <row r="4742" spans="2:2" x14ac:dyDescent="0.2">
      <c r="B4742" s="266"/>
    </row>
    <row r="4743" spans="2:2" x14ac:dyDescent="0.2">
      <c r="B4743" s="266"/>
    </row>
    <row r="4744" spans="2:2" x14ac:dyDescent="0.2">
      <c r="B4744" s="266"/>
    </row>
    <row r="4745" spans="2:2" x14ac:dyDescent="0.2">
      <c r="B4745" s="266"/>
    </row>
    <row r="4746" spans="2:2" x14ac:dyDescent="0.2">
      <c r="B4746" s="266"/>
    </row>
    <row r="4747" spans="2:2" x14ac:dyDescent="0.2">
      <c r="B4747" s="266"/>
    </row>
    <row r="4748" spans="2:2" x14ac:dyDescent="0.2">
      <c r="B4748" s="266"/>
    </row>
    <row r="4749" spans="2:2" x14ac:dyDescent="0.2">
      <c r="B4749" s="266"/>
    </row>
    <row r="4750" spans="2:2" x14ac:dyDescent="0.2">
      <c r="B4750" s="266"/>
    </row>
    <row r="4751" spans="2:2" x14ac:dyDescent="0.2">
      <c r="B4751" s="266"/>
    </row>
    <row r="4752" spans="2:2" x14ac:dyDescent="0.2">
      <c r="B4752" s="266"/>
    </row>
    <row r="4753" spans="2:2" x14ac:dyDescent="0.2">
      <c r="B4753" s="266"/>
    </row>
    <row r="4754" spans="2:2" x14ac:dyDescent="0.2">
      <c r="B4754" s="266"/>
    </row>
    <row r="4755" spans="2:2" x14ac:dyDescent="0.2">
      <c r="B4755" s="266"/>
    </row>
    <row r="4756" spans="2:2" x14ac:dyDescent="0.2">
      <c r="B4756" s="266"/>
    </row>
    <row r="4757" spans="2:2" x14ac:dyDescent="0.2">
      <c r="B4757" s="266"/>
    </row>
    <row r="4758" spans="2:2" x14ac:dyDescent="0.2">
      <c r="B4758" s="266"/>
    </row>
    <row r="4759" spans="2:2" x14ac:dyDescent="0.2">
      <c r="B4759" s="266"/>
    </row>
    <row r="4760" spans="2:2" x14ac:dyDescent="0.2">
      <c r="B4760" s="266"/>
    </row>
    <row r="4761" spans="2:2" x14ac:dyDescent="0.2">
      <c r="B4761" s="266"/>
    </row>
    <row r="4762" spans="2:2" x14ac:dyDescent="0.2">
      <c r="B4762" s="266"/>
    </row>
    <row r="4763" spans="2:2" x14ac:dyDescent="0.2">
      <c r="B4763" s="266"/>
    </row>
    <row r="4764" spans="2:2" x14ac:dyDescent="0.2">
      <c r="B4764" s="266"/>
    </row>
    <row r="4765" spans="2:2" x14ac:dyDescent="0.2">
      <c r="B4765" s="266"/>
    </row>
    <row r="4766" spans="2:2" x14ac:dyDescent="0.2">
      <c r="B4766" s="266"/>
    </row>
    <row r="4767" spans="2:2" x14ac:dyDescent="0.2">
      <c r="B4767" s="266"/>
    </row>
    <row r="4768" spans="2:2" x14ac:dyDescent="0.2">
      <c r="B4768" s="266"/>
    </row>
    <row r="4769" spans="2:2" x14ac:dyDescent="0.2">
      <c r="B4769" s="266"/>
    </row>
    <row r="4770" spans="2:2" x14ac:dyDescent="0.2">
      <c r="B4770" s="266"/>
    </row>
    <row r="4771" spans="2:2" x14ac:dyDescent="0.2">
      <c r="B4771" s="266"/>
    </row>
    <row r="4772" spans="2:2" x14ac:dyDescent="0.2">
      <c r="B4772" s="266"/>
    </row>
    <row r="4773" spans="2:2" x14ac:dyDescent="0.2">
      <c r="B4773" s="266"/>
    </row>
    <row r="4774" spans="2:2" x14ac:dyDescent="0.2">
      <c r="B4774" s="266"/>
    </row>
    <row r="4775" spans="2:2" x14ac:dyDescent="0.2">
      <c r="B4775" s="266"/>
    </row>
    <row r="4776" spans="2:2" x14ac:dyDescent="0.2">
      <c r="B4776" s="266"/>
    </row>
    <row r="4777" spans="2:2" x14ac:dyDescent="0.2">
      <c r="B4777" s="266"/>
    </row>
    <row r="4778" spans="2:2" x14ac:dyDescent="0.2">
      <c r="B4778" s="266"/>
    </row>
    <row r="4779" spans="2:2" x14ac:dyDescent="0.2">
      <c r="B4779" s="266"/>
    </row>
    <row r="4780" spans="2:2" x14ac:dyDescent="0.2">
      <c r="B4780" s="266"/>
    </row>
    <row r="4781" spans="2:2" x14ac:dyDescent="0.2">
      <c r="B4781" s="266"/>
    </row>
    <row r="4782" spans="2:2" x14ac:dyDescent="0.2">
      <c r="B4782" s="266"/>
    </row>
    <row r="4783" spans="2:2" x14ac:dyDescent="0.2">
      <c r="B4783" s="266"/>
    </row>
    <row r="4784" spans="2:2" x14ac:dyDescent="0.2">
      <c r="B4784" s="266"/>
    </row>
    <row r="4785" spans="2:2" x14ac:dyDescent="0.2">
      <c r="B4785" s="266"/>
    </row>
    <row r="4786" spans="2:2" x14ac:dyDescent="0.2">
      <c r="B4786" s="266"/>
    </row>
    <row r="4787" spans="2:2" x14ac:dyDescent="0.2">
      <c r="B4787" s="266"/>
    </row>
    <row r="4788" spans="2:2" x14ac:dyDescent="0.2">
      <c r="B4788" s="266"/>
    </row>
    <row r="4789" spans="2:2" x14ac:dyDescent="0.2">
      <c r="B4789" s="266"/>
    </row>
    <row r="4790" spans="2:2" x14ac:dyDescent="0.2">
      <c r="B4790" s="266"/>
    </row>
    <row r="4791" spans="2:2" x14ac:dyDescent="0.2">
      <c r="B4791" s="266"/>
    </row>
    <row r="4792" spans="2:2" x14ac:dyDescent="0.2">
      <c r="B4792" s="266"/>
    </row>
    <row r="4793" spans="2:2" x14ac:dyDescent="0.2">
      <c r="B4793" s="266"/>
    </row>
    <row r="4794" spans="2:2" x14ac:dyDescent="0.2">
      <c r="B4794" s="266"/>
    </row>
    <row r="4795" spans="2:2" x14ac:dyDescent="0.2">
      <c r="B4795" s="266"/>
    </row>
    <row r="4796" spans="2:2" x14ac:dyDescent="0.2">
      <c r="B4796" s="266"/>
    </row>
    <row r="4797" spans="2:2" x14ac:dyDescent="0.2">
      <c r="B4797" s="266"/>
    </row>
    <row r="4798" spans="2:2" x14ac:dyDescent="0.2">
      <c r="B4798" s="266"/>
    </row>
    <row r="4799" spans="2:2" x14ac:dyDescent="0.2">
      <c r="B4799" s="266"/>
    </row>
    <row r="4800" spans="2:2" x14ac:dyDescent="0.2">
      <c r="B4800" s="266"/>
    </row>
    <row r="4801" spans="2:2" x14ac:dyDescent="0.2">
      <c r="B4801" s="266"/>
    </row>
    <row r="4802" spans="2:2" x14ac:dyDescent="0.2">
      <c r="B4802" s="266"/>
    </row>
    <row r="4803" spans="2:2" x14ac:dyDescent="0.2">
      <c r="B4803" s="266"/>
    </row>
    <row r="4804" spans="2:2" x14ac:dyDescent="0.2">
      <c r="B4804" s="266"/>
    </row>
    <row r="4805" spans="2:2" x14ac:dyDescent="0.2">
      <c r="B4805" s="266"/>
    </row>
    <row r="4806" spans="2:2" x14ac:dyDescent="0.2">
      <c r="B4806" s="266"/>
    </row>
    <row r="4807" spans="2:2" x14ac:dyDescent="0.2">
      <c r="B4807" s="266"/>
    </row>
    <row r="4808" spans="2:2" x14ac:dyDescent="0.2">
      <c r="B4808" s="266"/>
    </row>
    <row r="4809" spans="2:2" x14ac:dyDescent="0.2">
      <c r="B4809" s="266"/>
    </row>
    <row r="4810" spans="2:2" x14ac:dyDescent="0.2">
      <c r="B4810" s="266"/>
    </row>
    <row r="4811" spans="2:2" x14ac:dyDescent="0.2">
      <c r="B4811" s="266"/>
    </row>
    <row r="4812" spans="2:2" x14ac:dyDescent="0.2">
      <c r="B4812" s="266"/>
    </row>
    <row r="4813" spans="2:2" x14ac:dyDescent="0.2">
      <c r="B4813" s="266"/>
    </row>
    <row r="4814" spans="2:2" x14ac:dyDescent="0.2">
      <c r="B4814" s="266"/>
    </row>
    <row r="4815" spans="2:2" x14ac:dyDescent="0.2">
      <c r="B4815" s="266"/>
    </row>
    <row r="4816" spans="2:2" x14ac:dyDescent="0.2">
      <c r="B4816" s="266"/>
    </row>
    <row r="4817" spans="2:2" x14ac:dyDescent="0.2">
      <c r="B4817" s="266"/>
    </row>
    <row r="4818" spans="2:2" x14ac:dyDescent="0.2">
      <c r="B4818" s="266"/>
    </row>
    <row r="4819" spans="2:2" x14ac:dyDescent="0.2">
      <c r="B4819" s="266"/>
    </row>
    <row r="4820" spans="2:2" x14ac:dyDescent="0.2">
      <c r="B4820" s="266"/>
    </row>
    <row r="4821" spans="2:2" x14ac:dyDescent="0.2">
      <c r="B4821" s="266"/>
    </row>
    <row r="4822" spans="2:2" x14ac:dyDescent="0.2">
      <c r="B4822" s="266"/>
    </row>
    <row r="4823" spans="2:2" x14ac:dyDescent="0.2">
      <c r="B4823" s="266"/>
    </row>
    <row r="4824" spans="2:2" x14ac:dyDescent="0.2">
      <c r="B4824" s="266"/>
    </row>
    <row r="4825" spans="2:2" x14ac:dyDescent="0.2">
      <c r="B4825" s="266"/>
    </row>
    <row r="4826" spans="2:2" x14ac:dyDescent="0.2">
      <c r="B4826" s="266"/>
    </row>
    <row r="4827" spans="2:2" x14ac:dyDescent="0.2">
      <c r="B4827" s="266"/>
    </row>
    <row r="4828" spans="2:2" x14ac:dyDescent="0.2">
      <c r="B4828" s="266"/>
    </row>
    <row r="4829" spans="2:2" x14ac:dyDescent="0.2">
      <c r="B4829" s="266"/>
    </row>
    <row r="4830" spans="2:2" x14ac:dyDescent="0.2">
      <c r="B4830" s="266"/>
    </row>
    <row r="4831" spans="2:2" x14ac:dyDescent="0.2">
      <c r="B4831" s="266"/>
    </row>
    <row r="4832" spans="2:2" x14ac:dyDescent="0.2">
      <c r="B4832" s="266"/>
    </row>
    <row r="4833" spans="2:2" x14ac:dyDescent="0.2">
      <c r="B4833" s="266"/>
    </row>
    <row r="4834" spans="2:2" x14ac:dyDescent="0.2">
      <c r="B4834" s="266"/>
    </row>
    <row r="4835" spans="2:2" x14ac:dyDescent="0.2">
      <c r="B4835" s="266"/>
    </row>
    <row r="4836" spans="2:2" x14ac:dyDescent="0.2">
      <c r="B4836" s="266"/>
    </row>
    <row r="4837" spans="2:2" x14ac:dyDescent="0.2">
      <c r="B4837" s="266"/>
    </row>
    <row r="4838" spans="2:2" x14ac:dyDescent="0.2">
      <c r="B4838" s="266"/>
    </row>
    <row r="4839" spans="2:2" x14ac:dyDescent="0.2">
      <c r="B4839" s="266"/>
    </row>
    <row r="4840" spans="2:2" x14ac:dyDescent="0.2">
      <c r="B4840" s="266"/>
    </row>
    <row r="4841" spans="2:2" x14ac:dyDescent="0.2">
      <c r="B4841" s="266"/>
    </row>
    <row r="4842" spans="2:2" x14ac:dyDescent="0.2">
      <c r="B4842" s="266"/>
    </row>
    <row r="4843" spans="2:2" x14ac:dyDescent="0.2">
      <c r="B4843" s="266"/>
    </row>
    <row r="4844" spans="2:2" x14ac:dyDescent="0.2">
      <c r="B4844" s="266"/>
    </row>
    <row r="4845" spans="2:2" x14ac:dyDescent="0.2">
      <c r="B4845" s="266"/>
    </row>
    <row r="4846" spans="2:2" x14ac:dyDescent="0.2">
      <c r="B4846" s="266"/>
    </row>
    <row r="4847" spans="2:2" x14ac:dyDescent="0.2">
      <c r="B4847" s="266"/>
    </row>
    <row r="4848" spans="2:2" x14ac:dyDescent="0.2">
      <c r="B4848" s="266"/>
    </row>
    <row r="4849" spans="2:2" x14ac:dyDescent="0.2">
      <c r="B4849" s="266"/>
    </row>
    <row r="4850" spans="2:2" x14ac:dyDescent="0.2">
      <c r="B4850" s="266"/>
    </row>
    <row r="4851" spans="2:2" x14ac:dyDescent="0.2">
      <c r="B4851" s="266"/>
    </row>
    <row r="4852" spans="2:2" x14ac:dyDescent="0.2">
      <c r="B4852" s="266"/>
    </row>
    <row r="4853" spans="2:2" x14ac:dyDescent="0.2">
      <c r="B4853" s="266"/>
    </row>
    <row r="4854" spans="2:2" x14ac:dyDescent="0.2">
      <c r="B4854" s="266"/>
    </row>
    <row r="4855" spans="2:2" x14ac:dyDescent="0.2">
      <c r="B4855" s="266"/>
    </row>
    <row r="4856" spans="2:2" x14ac:dyDescent="0.2">
      <c r="B4856" s="266"/>
    </row>
    <row r="4857" spans="2:2" x14ac:dyDescent="0.2">
      <c r="B4857" s="266"/>
    </row>
    <row r="4858" spans="2:2" x14ac:dyDescent="0.2">
      <c r="B4858" s="266"/>
    </row>
    <row r="4859" spans="2:2" x14ac:dyDescent="0.2">
      <c r="B4859" s="266"/>
    </row>
    <row r="4860" spans="2:2" x14ac:dyDescent="0.2">
      <c r="B4860" s="266"/>
    </row>
    <row r="4861" spans="2:2" x14ac:dyDescent="0.2">
      <c r="B4861" s="266"/>
    </row>
    <row r="4862" spans="2:2" x14ac:dyDescent="0.2">
      <c r="B4862" s="266"/>
    </row>
    <row r="4863" spans="2:2" x14ac:dyDescent="0.2">
      <c r="B4863" s="266"/>
    </row>
    <row r="4864" spans="2:2" x14ac:dyDescent="0.2">
      <c r="B4864" s="266"/>
    </row>
    <row r="4865" spans="2:2" x14ac:dyDescent="0.2">
      <c r="B4865" s="266"/>
    </row>
    <row r="4866" spans="2:2" x14ac:dyDescent="0.2">
      <c r="B4866" s="266"/>
    </row>
    <row r="4867" spans="2:2" x14ac:dyDescent="0.2">
      <c r="B4867" s="266"/>
    </row>
    <row r="4868" spans="2:2" x14ac:dyDescent="0.2">
      <c r="B4868" s="266"/>
    </row>
    <row r="4869" spans="2:2" x14ac:dyDescent="0.2">
      <c r="B4869" s="266"/>
    </row>
    <row r="4870" spans="2:2" x14ac:dyDescent="0.2">
      <c r="B4870" s="266"/>
    </row>
    <row r="4871" spans="2:2" x14ac:dyDescent="0.2">
      <c r="B4871" s="266"/>
    </row>
    <row r="4872" spans="2:2" x14ac:dyDescent="0.2">
      <c r="B4872" s="266"/>
    </row>
    <row r="4873" spans="2:2" x14ac:dyDescent="0.2">
      <c r="B4873" s="266"/>
    </row>
    <row r="4874" spans="2:2" x14ac:dyDescent="0.2">
      <c r="B4874" s="266"/>
    </row>
    <row r="4875" spans="2:2" x14ac:dyDescent="0.2">
      <c r="B4875" s="266"/>
    </row>
    <row r="4876" spans="2:2" x14ac:dyDescent="0.2">
      <c r="B4876" s="266"/>
    </row>
    <row r="4877" spans="2:2" x14ac:dyDescent="0.2">
      <c r="B4877" s="266"/>
    </row>
    <row r="4878" spans="2:2" x14ac:dyDescent="0.2">
      <c r="B4878" s="266"/>
    </row>
    <row r="4879" spans="2:2" x14ac:dyDescent="0.2">
      <c r="B4879" s="266"/>
    </row>
    <row r="4880" spans="2:2" x14ac:dyDescent="0.2">
      <c r="B4880" s="266"/>
    </row>
    <row r="4881" spans="2:2" x14ac:dyDescent="0.2">
      <c r="B4881" s="266"/>
    </row>
    <row r="4882" spans="2:2" x14ac:dyDescent="0.2">
      <c r="B4882" s="266"/>
    </row>
    <row r="4883" spans="2:2" x14ac:dyDescent="0.2">
      <c r="B4883" s="266"/>
    </row>
    <row r="4884" spans="2:2" x14ac:dyDescent="0.2">
      <c r="B4884" s="266"/>
    </row>
    <row r="4885" spans="2:2" x14ac:dyDescent="0.2">
      <c r="B4885" s="266"/>
    </row>
    <row r="4886" spans="2:2" x14ac:dyDescent="0.2">
      <c r="B4886" s="266"/>
    </row>
    <row r="4887" spans="2:2" x14ac:dyDescent="0.2">
      <c r="B4887" s="266"/>
    </row>
    <row r="4888" spans="2:2" x14ac:dyDescent="0.2">
      <c r="B4888" s="266"/>
    </row>
    <row r="4889" spans="2:2" x14ac:dyDescent="0.2">
      <c r="B4889" s="266"/>
    </row>
    <row r="4890" spans="2:2" x14ac:dyDescent="0.2">
      <c r="B4890" s="266"/>
    </row>
    <row r="4891" spans="2:2" x14ac:dyDescent="0.2">
      <c r="B4891" s="266"/>
    </row>
    <row r="4892" spans="2:2" x14ac:dyDescent="0.2">
      <c r="B4892" s="266"/>
    </row>
    <row r="4893" spans="2:2" x14ac:dyDescent="0.2">
      <c r="B4893" s="266"/>
    </row>
    <row r="4894" spans="2:2" x14ac:dyDescent="0.2">
      <c r="B4894" s="266"/>
    </row>
    <row r="4895" spans="2:2" x14ac:dyDescent="0.2">
      <c r="B4895" s="266"/>
    </row>
    <row r="4896" spans="2:2" x14ac:dyDescent="0.2">
      <c r="B4896" s="266"/>
    </row>
    <row r="4897" spans="2:2" x14ac:dyDescent="0.2">
      <c r="B4897" s="266"/>
    </row>
    <row r="4898" spans="2:2" x14ac:dyDescent="0.2">
      <c r="B4898" s="266"/>
    </row>
    <row r="4899" spans="2:2" x14ac:dyDescent="0.2">
      <c r="B4899" s="266"/>
    </row>
    <row r="4900" spans="2:2" x14ac:dyDescent="0.2">
      <c r="B4900" s="266"/>
    </row>
    <row r="4901" spans="2:2" x14ac:dyDescent="0.2">
      <c r="B4901" s="266"/>
    </row>
    <row r="4902" spans="2:2" x14ac:dyDescent="0.2">
      <c r="B4902" s="266"/>
    </row>
    <row r="4903" spans="2:2" x14ac:dyDescent="0.2">
      <c r="B4903" s="266"/>
    </row>
    <row r="4904" spans="2:2" x14ac:dyDescent="0.2">
      <c r="B4904" s="266"/>
    </row>
    <row r="4905" spans="2:2" x14ac:dyDescent="0.2">
      <c r="B4905" s="266"/>
    </row>
    <row r="4906" spans="2:2" x14ac:dyDescent="0.2">
      <c r="B4906" s="266"/>
    </row>
    <row r="4907" spans="2:2" x14ac:dyDescent="0.2">
      <c r="B4907" s="266"/>
    </row>
    <row r="4908" spans="2:2" x14ac:dyDescent="0.2">
      <c r="B4908" s="266"/>
    </row>
    <row r="4909" spans="2:2" x14ac:dyDescent="0.2">
      <c r="B4909" s="266"/>
    </row>
    <row r="4910" spans="2:2" x14ac:dyDescent="0.2">
      <c r="B4910" s="266"/>
    </row>
    <row r="4911" spans="2:2" x14ac:dyDescent="0.2">
      <c r="B4911" s="266"/>
    </row>
    <row r="4912" spans="2:2" x14ac:dyDescent="0.2">
      <c r="B4912" s="266"/>
    </row>
    <row r="4913" spans="2:2" x14ac:dyDescent="0.2">
      <c r="B4913" s="266"/>
    </row>
    <row r="4914" spans="2:2" x14ac:dyDescent="0.2">
      <c r="B4914" s="266"/>
    </row>
    <row r="4915" spans="2:2" x14ac:dyDescent="0.2">
      <c r="B4915" s="266"/>
    </row>
    <row r="4916" spans="2:2" x14ac:dyDescent="0.2">
      <c r="B4916" s="266"/>
    </row>
    <row r="4917" spans="2:2" x14ac:dyDescent="0.2">
      <c r="B4917" s="266"/>
    </row>
    <row r="4918" spans="2:2" x14ac:dyDescent="0.2">
      <c r="B4918" s="266"/>
    </row>
    <row r="4919" spans="2:2" x14ac:dyDescent="0.2">
      <c r="B4919" s="266"/>
    </row>
    <row r="4920" spans="2:2" x14ac:dyDescent="0.2">
      <c r="B4920" s="266"/>
    </row>
    <row r="4921" spans="2:2" x14ac:dyDescent="0.2">
      <c r="B4921" s="266"/>
    </row>
    <row r="4922" spans="2:2" x14ac:dyDescent="0.2">
      <c r="B4922" s="266"/>
    </row>
    <row r="4923" spans="2:2" x14ac:dyDescent="0.2">
      <c r="B4923" s="266"/>
    </row>
    <row r="4924" spans="2:2" x14ac:dyDescent="0.2">
      <c r="B4924" s="266"/>
    </row>
    <row r="4925" spans="2:2" x14ac:dyDescent="0.2">
      <c r="B4925" s="266"/>
    </row>
    <row r="4926" spans="2:2" x14ac:dyDescent="0.2">
      <c r="B4926" s="266"/>
    </row>
    <row r="4927" spans="2:2" x14ac:dyDescent="0.2">
      <c r="B4927" s="266"/>
    </row>
    <row r="4928" spans="2:2" x14ac:dyDescent="0.2">
      <c r="B4928" s="266"/>
    </row>
    <row r="4929" spans="2:2" x14ac:dyDescent="0.2">
      <c r="B4929" s="266"/>
    </row>
    <row r="4930" spans="2:2" x14ac:dyDescent="0.2">
      <c r="B4930" s="266"/>
    </row>
    <row r="4931" spans="2:2" x14ac:dyDescent="0.2">
      <c r="B4931" s="266"/>
    </row>
    <row r="4932" spans="2:2" x14ac:dyDescent="0.2">
      <c r="B4932" s="266"/>
    </row>
    <row r="4933" spans="2:2" x14ac:dyDescent="0.2">
      <c r="B4933" s="266"/>
    </row>
    <row r="4934" spans="2:2" x14ac:dyDescent="0.2">
      <c r="B4934" s="266"/>
    </row>
    <row r="4935" spans="2:2" x14ac:dyDescent="0.2">
      <c r="B4935" s="266"/>
    </row>
    <row r="4936" spans="2:2" x14ac:dyDescent="0.2">
      <c r="B4936" s="266"/>
    </row>
    <row r="4937" spans="2:2" x14ac:dyDescent="0.2">
      <c r="B4937" s="266"/>
    </row>
    <row r="4938" spans="2:2" x14ac:dyDescent="0.2">
      <c r="B4938" s="266"/>
    </row>
    <row r="4939" spans="2:2" x14ac:dyDescent="0.2">
      <c r="B4939" s="266"/>
    </row>
    <row r="4940" spans="2:2" x14ac:dyDescent="0.2">
      <c r="B4940" s="266"/>
    </row>
    <row r="4941" spans="2:2" x14ac:dyDescent="0.2">
      <c r="B4941" s="266"/>
    </row>
    <row r="4942" spans="2:2" x14ac:dyDescent="0.2">
      <c r="B4942" s="266"/>
    </row>
    <row r="4943" spans="2:2" x14ac:dyDescent="0.2">
      <c r="B4943" s="266"/>
    </row>
    <row r="4944" spans="2:2" x14ac:dyDescent="0.2">
      <c r="B4944" s="266"/>
    </row>
    <row r="4945" spans="2:2" x14ac:dyDescent="0.2">
      <c r="B4945" s="266"/>
    </row>
    <row r="4946" spans="2:2" x14ac:dyDescent="0.2">
      <c r="B4946" s="266"/>
    </row>
    <row r="4947" spans="2:2" x14ac:dyDescent="0.2">
      <c r="B4947" s="266"/>
    </row>
    <row r="4948" spans="2:2" x14ac:dyDescent="0.2">
      <c r="B4948" s="266"/>
    </row>
    <row r="4949" spans="2:2" x14ac:dyDescent="0.2">
      <c r="B4949" s="266"/>
    </row>
    <row r="4950" spans="2:2" x14ac:dyDescent="0.2">
      <c r="B4950" s="266"/>
    </row>
    <row r="4951" spans="2:2" x14ac:dyDescent="0.2">
      <c r="B4951" s="266"/>
    </row>
    <row r="4952" spans="2:2" x14ac:dyDescent="0.2">
      <c r="B4952" s="266"/>
    </row>
    <row r="4953" spans="2:2" x14ac:dyDescent="0.2">
      <c r="B4953" s="266"/>
    </row>
    <row r="4954" spans="2:2" x14ac:dyDescent="0.2">
      <c r="B4954" s="266"/>
    </row>
    <row r="4955" spans="2:2" x14ac:dyDescent="0.2">
      <c r="B4955" s="266"/>
    </row>
    <row r="4956" spans="2:2" x14ac:dyDescent="0.2">
      <c r="B4956" s="266"/>
    </row>
    <row r="4957" spans="2:2" x14ac:dyDescent="0.2">
      <c r="B4957" s="266"/>
    </row>
    <row r="4958" spans="2:2" x14ac:dyDescent="0.2">
      <c r="B4958" s="266"/>
    </row>
    <row r="4959" spans="2:2" x14ac:dyDescent="0.2">
      <c r="B4959" s="266"/>
    </row>
    <row r="4960" spans="2:2" x14ac:dyDescent="0.2">
      <c r="B4960" s="266"/>
    </row>
    <row r="4961" spans="2:2" x14ac:dyDescent="0.2">
      <c r="B4961" s="266"/>
    </row>
    <row r="4962" spans="2:2" x14ac:dyDescent="0.2">
      <c r="B4962" s="266"/>
    </row>
    <row r="4963" spans="2:2" x14ac:dyDescent="0.2">
      <c r="B4963" s="266"/>
    </row>
    <row r="4964" spans="2:2" x14ac:dyDescent="0.2">
      <c r="B4964" s="266"/>
    </row>
    <row r="4965" spans="2:2" x14ac:dyDescent="0.2">
      <c r="B4965" s="266"/>
    </row>
    <row r="4966" spans="2:2" x14ac:dyDescent="0.2">
      <c r="B4966" s="266"/>
    </row>
    <row r="4967" spans="2:2" x14ac:dyDescent="0.2">
      <c r="B4967" s="266"/>
    </row>
    <row r="4968" spans="2:2" x14ac:dyDescent="0.2">
      <c r="B4968" s="266"/>
    </row>
    <row r="4969" spans="2:2" x14ac:dyDescent="0.2">
      <c r="B4969" s="266"/>
    </row>
    <row r="4970" spans="2:2" x14ac:dyDescent="0.2">
      <c r="B4970" s="266"/>
    </row>
    <row r="4971" spans="2:2" x14ac:dyDescent="0.2">
      <c r="B4971" s="266"/>
    </row>
    <row r="4972" spans="2:2" x14ac:dyDescent="0.2">
      <c r="B4972" s="266"/>
    </row>
    <row r="4973" spans="2:2" x14ac:dyDescent="0.2">
      <c r="B4973" s="266"/>
    </row>
    <row r="4974" spans="2:2" x14ac:dyDescent="0.2">
      <c r="B4974" s="266"/>
    </row>
    <row r="4975" spans="2:2" x14ac:dyDescent="0.2">
      <c r="B4975" s="266"/>
    </row>
    <row r="4976" spans="2:2" x14ac:dyDescent="0.2">
      <c r="B4976" s="266"/>
    </row>
    <row r="4977" spans="2:2" x14ac:dyDescent="0.2">
      <c r="B4977" s="266"/>
    </row>
    <row r="4978" spans="2:2" x14ac:dyDescent="0.2">
      <c r="B4978" s="266"/>
    </row>
    <row r="4979" spans="2:2" x14ac:dyDescent="0.2">
      <c r="B4979" s="266"/>
    </row>
    <row r="4980" spans="2:2" x14ac:dyDescent="0.2">
      <c r="B4980" s="266"/>
    </row>
    <row r="4981" spans="2:2" x14ac:dyDescent="0.2">
      <c r="B4981" s="266"/>
    </row>
    <row r="4982" spans="2:2" x14ac:dyDescent="0.2">
      <c r="B4982" s="266"/>
    </row>
    <row r="4983" spans="2:2" x14ac:dyDescent="0.2">
      <c r="B4983" s="266"/>
    </row>
    <row r="4984" spans="2:2" x14ac:dyDescent="0.2">
      <c r="B4984" s="266"/>
    </row>
    <row r="4985" spans="2:2" x14ac:dyDescent="0.2">
      <c r="B4985" s="266"/>
    </row>
    <row r="4986" spans="2:2" x14ac:dyDescent="0.2">
      <c r="B4986" s="266"/>
    </row>
    <row r="4987" spans="2:2" x14ac:dyDescent="0.2">
      <c r="B4987" s="266"/>
    </row>
    <row r="4988" spans="2:2" x14ac:dyDescent="0.2">
      <c r="B4988" s="266"/>
    </row>
    <row r="4989" spans="2:2" x14ac:dyDescent="0.2">
      <c r="B4989" s="266"/>
    </row>
    <row r="4990" spans="2:2" x14ac:dyDescent="0.2">
      <c r="B4990" s="266"/>
    </row>
    <row r="4991" spans="2:2" x14ac:dyDescent="0.2">
      <c r="B4991" s="266"/>
    </row>
    <row r="4992" spans="2:2" x14ac:dyDescent="0.2">
      <c r="B4992" s="266"/>
    </row>
    <row r="4993" spans="2:2" x14ac:dyDescent="0.2">
      <c r="B4993" s="266"/>
    </row>
    <row r="4994" spans="2:2" x14ac:dyDescent="0.2">
      <c r="B4994" s="266"/>
    </row>
    <row r="4995" spans="2:2" x14ac:dyDescent="0.2">
      <c r="B4995" s="266"/>
    </row>
    <row r="4996" spans="2:2" x14ac:dyDescent="0.2">
      <c r="B4996" s="266"/>
    </row>
    <row r="4997" spans="2:2" x14ac:dyDescent="0.2">
      <c r="B4997" s="266"/>
    </row>
    <row r="4998" spans="2:2" x14ac:dyDescent="0.2">
      <c r="B4998" s="266"/>
    </row>
    <row r="4999" spans="2:2" x14ac:dyDescent="0.2">
      <c r="B4999" s="266"/>
    </row>
    <row r="5000" spans="2:2" x14ac:dyDescent="0.2">
      <c r="B5000" s="266"/>
    </row>
    <row r="5001" spans="2:2" x14ac:dyDescent="0.2">
      <c r="B5001" s="266"/>
    </row>
    <row r="5002" spans="2:2" x14ac:dyDescent="0.2">
      <c r="B5002" s="266"/>
    </row>
    <row r="5003" spans="2:2" x14ac:dyDescent="0.2">
      <c r="B5003" s="266"/>
    </row>
    <row r="5004" spans="2:2" x14ac:dyDescent="0.2">
      <c r="B5004" s="266"/>
    </row>
    <row r="5005" spans="2:2" x14ac:dyDescent="0.2">
      <c r="B5005" s="266"/>
    </row>
    <row r="5006" spans="2:2" x14ac:dyDescent="0.2">
      <c r="B5006" s="266"/>
    </row>
    <row r="5007" spans="2:2" x14ac:dyDescent="0.2">
      <c r="B5007" s="266"/>
    </row>
    <row r="5008" spans="2:2" x14ac:dyDescent="0.2">
      <c r="B5008" s="266"/>
    </row>
    <row r="5009" spans="2:2" x14ac:dyDescent="0.2">
      <c r="B5009" s="266"/>
    </row>
    <row r="5010" spans="2:2" x14ac:dyDescent="0.2">
      <c r="B5010" s="266"/>
    </row>
    <row r="5011" spans="2:2" x14ac:dyDescent="0.2">
      <c r="B5011" s="266"/>
    </row>
    <row r="5012" spans="2:2" x14ac:dyDescent="0.2">
      <c r="B5012" s="266"/>
    </row>
    <row r="5013" spans="2:2" x14ac:dyDescent="0.2">
      <c r="B5013" s="266"/>
    </row>
    <row r="5014" spans="2:2" x14ac:dyDescent="0.2">
      <c r="B5014" s="266"/>
    </row>
    <row r="5015" spans="2:2" x14ac:dyDescent="0.2">
      <c r="B5015" s="266"/>
    </row>
    <row r="5016" spans="2:2" x14ac:dyDescent="0.2">
      <c r="B5016" s="266"/>
    </row>
    <row r="5017" spans="2:2" x14ac:dyDescent="0.2">
      <c r="B5017" s="266"/>
    </row>
    <row r="5018" spans="2:2" x14ac:dyDescent="0.2">
      <c r="B5018" s="266"/>
    </row>
    <row r="5019" spans="2:2" x14ac:dyDescent="0.2">
      <c r="B5019" s="266"/>
    </row>
    <row r="5020" spans="2:2" x14ac:dyDescent="0.2">
      <c r="B5020" s="266"/>
    </row>
    <row r="5021" spans="2:2" x14ac:dyDescent="0.2">
      <c r="B5021" s="266"/>
    </row>
    <row r="5022" spans="2:2" x14ac:dyDescent="0.2">
      <c r="B5022" s="266"/>
    </row>
    <row r="5023" spans="2:2" x14ac:dyDescent="0.2">
      <c r="B5023" s="266"/>
    </row>
    <row r="5024" spans="2:2" x14ac:dyDescent="0.2">
      <c r="B5024" s="266"/>
    </row>
    <row r="5025" spans="2:2" x14ac:dyDescent="0.2">
      <c r="B5025" s="266"/>
    </row>
    <row r="5026" spans="2:2" x14ac:dyDescent="0.2">
      <c r="B5026" s="266"/>
    </row>
    <row r="5027" spans="2:2" x14ac:dyDescent="0.2">
      <c r="B5027" s="266"/>
    </row>
    <row r="5028" spans="2:2" x14ac:dyDescent="0.2">
      <c r="B5028" s="266"/>
    </row>
    <row r="5029" spans="2:2" x14ac:dyDescent="0.2">
      <c r="B5029" s="266"/>
    </row>
    <row r="5030" spans="2:2" x14ac:dyDescent="0.2">
      <c r="B5030" s="266"/>
    </row>
    <row r="5031" spans="2:2" x14ac:dyDescent="0.2">
      <c r="B5031" s="266"/>
    </row>
    <row r="5032" spans="2:2" x14ac:dyDescent="0.2">
      <c r="B5032" s="266"/>
    </row>
    <row r="5033" spans="2:2" x14ac:dyDescent="0.2">
      <c r="B5033" s="266"/>
    </row>
    <row r="5034" spans="2:2" x14ac:dyDescent="0.2">
      <c r="B5034" s="266"/>
    </row>
    <row r="5035" spans="2:2" x14ac:dyDescent="0.2">
      <c r="B5035" s="266"/>
    </row>
    <row r="5036" spans="2:2" x14ac:dyDescent="0.2">
      <c r="B5036" s="266"/>
    </row>
    <row r="5037" spans="2:2" x14ac:dyDescent="0.2">
      <c r="B5037" s="266"/>
    </row>
    <row r="5038" spans="2:2" x14ac:dyDescent="0.2">
      <c r="B5038" s="266"/>
    </row>
    <row r="5039" spans="2:2" x14ac:dyDescent="0.2">
      <c r="B5039" s="266"/>
    </row>
    <row r="5040" spans="2:2" x14ac:dyDescent="0.2">
      <c r="B5040" s="266"/>
    </row>
    <row r="5041" spans="2:2" x14ac:dyDescent="0.2">
      <c r="B5041" s="266"/>
    </row>
    <row r="5042" spans="2:2" x14ac:dyDescent="0.2">
      <c r="B5042" s="266"/>
    </row>
    <row r="5043" spans="2:2" x14ac:dyDescent="0.2">
      <c r="B5043" s="266"/>
    </row>
    <row r="5044" spans="2:2" x14ac:dyDescent="0.2">
      <c r="B5044" s="266"/>
    </row>
    <row r="5045" spans="2:2" x14ac:dyDescent="0.2">
      <c r="B5045" s="266"/>
    </row>
    <row r="5046" spans="2:2" x14ac:dyDescent="0.2">
      <c r="B5046" s="266"/>
    </row>
    <row r="5047" spans="2:2" x14ac:dyDescent="0.2">
      <c r="B5047" s="266"/>
    </row>
    <row r="5048" spans="2:2" x14ac:dyDescent="0.2">
      <c r="B5048" s="266"/>
    </row>
    <row r="5049" spans="2:2" x14ac:dyDescent="0.2">
      <c r="B5049" s="266"/>
    </row>
    <row r="5050" spans="2:2" x14ac:dyDescent="0.2">
      <c r="B5050" s="266"/>
    </row>
    <row r="5051" spans="2:2" x14ac:dyDescent="0.2">
      <c r="B5051" s="266"/>
    </row>
    <row r="5052" spans="2:2" x14ac:dyDescent="0.2">
      <c r="B5052" s="266"/>
    </row>
    <row r="5053" spans="2:2" x14ac:dyDescent="0.2">
      <c r="B5053" s="266"/>
    </row>
    <row r="5054" spans="2:2" x14ac:dyDescent="0.2">
      <c r="B5054" s="266"/>
    </row>
    <row r="5055" spans="2:2" x14ac:dyDescent="0.2">
      <c r="B5055" s="266"/>
    </row>
    <row r="5056" spans="2:2" x14ac:dyDescent="0.2">
      <c r="B5056" s="266"/>
    </row>
    <row r="5057" spans="2:2" x14ac:dyDescent="0.2">
      <c r="B5057" s="266"/>
    </row>
    <row r="5058" spans="2:2" x14ac:dyDescent="0.2">
      <c r="B5058" s="266"/>
    </row>
    <row r="5059" spans="2:2" x14ac:dyDescent="0.2">
      <c r="B5059" s="266"/>
    </row>
    <row r="5060" spans="2:2" x14ac:dyDescent="0.2">
      <c r="B5060" s="266"/>
    </row>
    <row r="5061" spans="2:2" x14ac:dyDescent="0.2">
      <c r="B5061" s="266"/>
    </row>
    <row r="5062" spans="2:2" x14ac:dyDescent="0.2">
      <c r="B5062" s="266"/>
    </row>
    <row r="5063" spans="2:2" x14ac:dyDescent="0.2">
      <c r="B5063" s="266"/>
    </row>
    <row r="5064" spans="2:2" x14ac:dyDescent="0.2">
      <c r="B5064" s="266"/>
    </row>
    <row r="5065" spans="2:2" x14ac:dyDescent="0.2">
      <c r="B5065" s="266"/>
    </row>
    <row r="5066" spans="2:2" x14ac:dyDescent="0.2">
      <c r="B5066" s="266"/>
    </row>
    <row r="5067" spans="2:2" x14ac:dyDescent="0.2">
      <c r="B5067" s="266"/>
    </row>
    <row r="5068" spans="2:2" x14ac:dyDescent="0.2">
      <c r="B5068" s="266"/>
    </row>
    <row r="5069" spans="2:2" x14ac:dyDescent="0.2">
      <c r="B5069" s="266"/>
    </row>
    <row r="5070" spans="2:2" x14ac:dyDescent="0.2">
      <c r="B5070" s="266"/>
    </row>
    <row r="5071" spans="2:2" x14ac:dyDescent="0.2">
      <c r="B5071" s="266"/>
    </row>
    <row r="5072" spans="2:2" x14ac:dyDescent="0.2">
      <c r="B5072" s="266"/>
    </row>
    <row r="5073" spans="2:2" x14ac:dyDescent="0.2">
      <c r="B5073" s="266"/>
    </row>
    <row r="5074" spans="2:2" x14ac:dyDescent="0.2">
      <c r="B5074" s="266"/>
    </row>
    <row r="5075" spans="2:2" x14ac:dyDescent="0.2">
      <c r="B5075" s="266"/>
    </row>
    <row r="5076" spans="2:2" x14ac:dyDescent="0.2">
      <c r="B5076" s="266"/>
    </row>
    <row r="5077" spans="2:2" x14ac:dyDescent="0.2">
      <c r="B5077" s="266"/>
    </row>
    <row r="5078" spans="2:2" x14ac:dyDescent="0.2">
      <c r="B5078" s="266"/>
    </row>
    <row r="5079" spans="2:2" x14ac:dyDescent="0.2">
      <c r="B5079" s="266"/>
    </row>
    <row r="5080" spans="2:2" x14ac:dyDescent="0.2">
      <c r="B5080" s="266"/>
    </row>
    <row r="5081" spans="2:2" x14ac:dyDescent="0.2">
      <c r="B5081" s="266"/>
    </row>
    <row r="5082" spans="2:2" x14ac:dyDescent="0.2">
      <c r="B5082" s="266"/>
    </row>
    <row r="5083" spans="2:2" x14ac:dyDescent="0.2">
      <c r="B5083" s="266"/>
    </row>
    <row r="5084" spans="2:2" x14ac:dyDescent="0.2">
      <c r="B5084" s="266"/>
    </row>
    <row r="5085" spans="2:2" x14ac:dyDescent="0.2">
      <c r="B5085" s="266"/>
    </row>
    <row r="5086" spans="2:2" x14ac:dyDescent="0.2">
      <c r="B5086" s="266"/>
    </row>
    <row r="5087" spans="2:2" x14ac:dyDescent="0.2">
      <c r="B5087" s="266"/>
    </row>
    <row r="5088" spans="2:2" x14ac:dyDescent="0.2">
      <c r="B5088" s="266"/>
    </row>
    <row r="5089" spans="2:2" x14ac:dyDescent="0.2">
      <c r="B5089" s="266"/>
    </row>
    <row r="5090" spans="2:2" x14ac:dyDescent="0.2">
      <c r="B5090" s="266"/>
    </row>
    <row r="5091" spans="2:2" x14ac:dyDescent="0.2">
      <c r="B5091" s="266"/>
    </row>
    <row r="5092" spans="2:2" x14ac:dyDescent="0.2">
      <c r="B5092" s="266"/>
    </row>
    <row r="5093" spans="2:2" x14ac:dyDescent="0.2">
      <c r="B5093" s="266"/>
    </row>
    <row r="5094" spans="2:2" x14ac:dyDescent="0.2">
      <c r="B5094" s="266"/>
    </row>
    <row r="5095" spans="2:2" x14ac:dyDescent="0.2">
      <c r="B5095" s="266"/>
    </row>
    <row r="5096" spans="2:2" x14ac:dyDescent="0.2">
      <c r="B5096" s="266"/>
    </row>
    <row r="5097" spans="2:2" x14ac:dyDescent="0.2">
      <c r="B5097" s="266"/>
    </row>
    <row r="5098" spans="2:2" x14ac:dyDescent="0.2">
      <c r="B5098" s="266"/>
    </row>
    <row r="5099" spans="2:2" x14ac:dyDescent="0.2">
      <c r="B5099" s="266"/>
    </row>
    <row r="5100" spans="2:2" x14ac:dyDescent="0.2">
      <c r="B5100" s="266"/>
    </row>
    <row r="5101" spans="2:2" x14ac:dyDescent="0.2">
      <c r="B5101" s="266"/>
    </row>
    <row r="5102" spans="2:2" x14ac:dyDescent="0.2">
      <c r="B5102" s="266"/>
    </row>
    <row r="5103" spans="2:2" x14ac:dyDescent="0.2">
      <c r="B5103" s="266"/>
    </row>
    <row r="5104" spans="2:2" x14ac:dyDescent="0.2">
      <c r="B5104" s="266"/>
    </row>
    <row r="5105" spans="2:2" x14ac:dyDescent="0.2">
      <c r="B5105" s="266"/>
    </row>
    <row r="5106" spans="2:2" x14ac:dyDescent="0.2">
      <c r="B5106" s="266"/>
    </row>
    <row r="5107" spans="2:2" x14ac:dyDescent="0.2">
      <c r="B5107" s="266"/>
    </row>
    <row r="5108" spans="2:2" x14ac:dyDescent="0.2">
      <c r="B5108" s="266"/>
    </row>
    <row r="5109" spans="2:2" x14ac:dyDescent="0.2">
      <c r="B5109" s="266"/>
    </row>
    <row r="5110" spans="2:2" x14ac:dyDescent="0.2">
      <c r="B5110" s="266"/>
    </row>
    <row r="5111" spans="2:2" x14ac:dyDescent="0.2">
      <c r="B5111" s="266"/>
    </row>
    <row r="5112" spans="2:2" x14ac:dyDescent="0.2">
      <c r="B5112" s="266"/>
    </row>
    <row r="5113" spans="2:2" x14ac:dyDescent="0.2">
      <c r="B5113" s="266"/>
    </row>
    <row r="5114" spans="2:2" x14ac:dyDescent="0.2">
      <c r="B5114" s="266"/>
    </row>
    <row r="5115" spans="2:2" x14ac:dyDescent="0.2">
      <c r="B5115" s="266"/>
    </row>
    <row r="5116" spans="2:2" x14ac:dyDescent="0.2">
      <c r="B5116" s="266"/>
    </row>
    <row r="5117" spans="2:2" x14ac:dyDescent="0.2">
      <c r="B5117" s="266"/>
    </row>
    <row r="5118" spans="2:2" x14ac:dyDescent="0.2">
      <c r="B5118" s="266"/>
    </row>
    <row r="5119" spans="2:2" x14ac:dyDescent="0.2">
      <c r="B5119" s="266"/>
    </row>
    <row r="5120" spans="2:2" x14ac:dyDescent="0.2">
      <c r="B5120" s="266"/>
    </row>
    <row r="5121" spans="2:2" x14ac:dyDescent="0.2">
      <c r="B5121" s="266"/>
    </row>
    <row r="5122" spans="2:2" x14ac:dyDescent="0.2">
      <c r="B5122" s="266"/>
    </row>
    <row r="5123" spans="2:2" x14ac:dyDescent="0.2">
      <c r="B5123" s="266"/>
    </row>
    <row r="5124" spans="2:2" x14ac:dyDescent="0.2">
      <c r="B5124" s="266"/>
    </row>
    <row r="5125" spans="2:2" x14ac:dyDescent="0.2">
      <c r="B5125" s="266"/>
    </row>
    <row r="5126" spans="2:2" x14ac:dyDescent="0.2">
      <c r="B5126" s="266"/>
    </row>
    <row r="5127" spans="2:2" x14ac:dyDescent="0.2">
      <c r="B5127" s="266"/>
    </row>
    <row r="5128" spans="2:2" x14ac:dyDescent="0.2">
      <c r="B5128" s="266"/>
    </row>
    <row r="5129" spans="2:2" x14ac:dyDescent="0.2">
      <c r="B5129" s="266"/>
    </row>
    <row r="5130" spans="2:2" x14ac:dyDescent="0.2">
      <c r="B5130" s="266"/>
    </row>
    <row r="5131" spans="2:2" x14ac:dyDescent="0.2">
      <c r="B5131" s="266"/>
    </row>
    <row r="5132" spans="2:2" x14ac:dyDescent="0.2">
      <c r="B5132" s="266"/>
    </row>
    <row r="5133" spans="2:2" x14ac:dyDescent="0.2">
      <c r="B5133" s="266"/>
    </row>
    <row r="5134" spans="2:2" x14ac:dyDescent="0.2">
      <c r="B5134" s="266"/>
    </row>
    <row r="5135" spans="2:2" x14ac:dyDescent="0.2">
      <c r="B5135" s="266"/>
    </row>
    <row r="5136" spans="2:2" x14ac:dyDescent="0.2">
      <c r="B5136" s="266"/>
    </row>
    <row r="5137" spans="2:2" x14ac:dyDescent="0.2">
      <c r="B5137" s="266"/>
    </row>
    <row r="5138" spans="2:2" x14ac:dyDescent="0.2">
      <c r="B5138" s="266"/>
    </row>
    <row r="5139" spans="2:2" x14ac:dyDescent="0.2">
      <c r="B5139" s="266"/>
    </row>
    <row r="5140" spans="2:2" x14ac:dyDescent="0.2">
      <c r="B5140" s="266"/>
    </row>
    <row r="5141" spans="2:2" x14ac:dyDescent="0.2">
      <c r="B5141" s="266"/>
    </row>
    <row r="5142" spans="2:2" x14ac:dyDescent="0.2">
      <c r="B5142" s="266"/>
    </row>
    <row r="5143" spans="2:2" x14ac:dyDescent="0.2">
      <c r="B5143" s="266"/>
    </row>
    <row r="5144" spans="2:2" x14ac:dyDescent="0.2">
      <c r="B5144" s="266"/>
    </row>
    <row r="5145" spans="2:2" x14ac:dyDescent="0.2">
      <c r="B5145" s="266"/>
    </row>
    <row r="5146" spans="2:2" x14ac:dyDescent="0.2">
      <c r="B5146" s="266"/>
    </row>
    <row r="5147" spans="2:2" x14ac:dyDescent="0.2">
      <c r="B5147" s="266"/>
    </row>
    <row r="5148" spans="2:2" x14ac:dyDescent="0.2">
      <c r="B5148" s="266"/>
    </row>
    <row r="5149" spans="2:2" x14ac:dyDescent="0.2">
      <c r="B5149" s="266"/>
    </row>
    <row r="5150" spans="2:2" x14ac:dyDescent="0.2">
      <c r="B5150" s="266"/>
    </row>
    <row r="5151" spans="2:2" x14ac:dyDescent="0.2">
      <c r="B5151" s="266"/>
    </row>
    <row r="5152" spans="2:2" x14ac:dyDescent="0.2">
      <c r="B5152" s="266"/>
    </row>
    <row r="5153" spans="2:2" x14ac:dyDescent="0.2">
      <c r="B5153" s="266"/>
    </row>
    <row r="5154" spans="2:2" x14ac:dyDescent="0.2">
      <c r="B5154" s="266"/>
    </row>
    <row r="5155" spans="2:2" x14ac:dyDescent="0.2">
      <c r="B5155" s="266"/>
    </row>
    <row r="5156" spans="2:2" x14ac:dyDescent="0.2">
      <c r="B5156" s="266"/>
    </row>
    <row r="5157" spans="2:2" x14ac:dyDescent="0.2">
      <c r="B5157" s="266"/>
    </row>
    <row r="5158" spans="2:2" x14ac:dyDescent="0.2">
      <c r="B5158" s="266"/>
    </row>
    <row r="5159" spans="2:2" x14ac:dyDescent="0.2">
      <c r="B5159" s="266"/>
    </row>
    <row r="5160" spans="2:2" x14ac:dyDescent="0.2">
      <c r="B5160" s="266"/>
    </row>
    <row r="5161" spans="2:2" x14ac:dyDescent="0.2">
      <c r="B5161" s="266"/>
    </row>
    <row r="5162" spans="2:2" x14ac:dyDescent="0.2">
      <c r="B5162" s="266"/>
    </row>
    <row r="5163" spans="2:2" x14ac:dyDescent="0.2">
      <c r="B5163" s="266"/>
    </row>
    <row r="5164" spans="2:2" x14ac:dyDescent="0.2">
      <c r="B5164" s="266"/>
    </row>
    <row r="5165" spans="2:2" x14ac:dyDescent="0.2">
      <c r="B5165" s="266"/>
    </row>
    <row r="5166" spans="2:2" x14ac:dyDescent="0.2">
      <c r="B5166" s="266"/>
    </row>
    <row r="5167" spans="2:2" x14ac:dyDescent="0.2">
      <c r="B5167" s="266"/>
    </row>
    <row r="5168" spans="2:2" x14ac:dyDescent="0.2">
      <c r="B5168" s="266"/>
    </row>
    <row r="5169" spans="2:2" x14ac:dyDescent="0.2">
      <c r="B5169" s="266"/>
    </row>
    <row r="5170" spans="2:2" x14ac:dyDescent="0.2">
      <c r="B5170" s="266"/>
    </row>
    <row r="5171" spans="2:2" x14ac:dyDescent="0.2">
      <c r="B5171" s="266"/>
    </row>
    <row r="5172" spans="2:2" x14ac:dyDescent="0.2">
      <c r="B5172" s="266"/>
    </row>
    <row r="5173" spans="2:2" x14ac:dyDescent="0.2">
      <c r="B5173" s="266"/>
    </row>
    <row r="5174" spans="2:2" x14ac:dyDescent="0.2">
      <c r="B5174" s="266"/>
    </row>
    <row r="5175" spans="2:2" x14ac:dyDescent="0.2">
      <c r="B5175" s="266"/>
    </row>
    <row r="5176" spans="2:2" x14ac:dyDescent="0.2">
      <c r="B5176" s="266"/>
    </row>
    <row r="5177" spans="2:2" x14ac:dyDescent="0.2">
      <c r="B5177" s="266"/>
    </row>
    <row r="5178" spans="2:2" x14ac:dyDescent="0.2">
      <c r="B5178" s="266"/>
    </row>
    <row r="5179" spans="2:2" x14ac:dyDescent="0.2">
      <c r="B5179" s="266"/>
    </row>
    <row r="5180" spans="2:2" x14ac:dyDescent="0.2">
      <c r="B5180" s="266"/>
    </row>
    <row r="5181" spans="2:2" x14ac:dyDescent="0.2">
      <c r="B5181" s="266"/>
    </row>
    <row r="5182" spans="2:2" x14ac:dyDescent="0.2">
      <c r="B5182" s="266"/>
    </row>
    <row r="5183" spans="2:2" x14ac:dyDescent="0.2">
      <c r="B5183" s="266"/>
    </row>
    <row r="5184" spans="2:2" x14ac:dyDescent="0.2">
      <c r="B5184" s="266"/>
    </row>
    <row r="5185" spans="2:2" x14ac:dyDescent="0.2">
      <c r="B5185" s="266"/>
    </row>
    <row r="5186" spans="2:2" x14ac:dyDescent="0.2">
      <c r="B5186" s="266"/>
    </row>
    <row r="5187" spans="2:2" x14ac:dyDescent="0.2">
      <c r="B5187" s="266"/>
    </row>
    <row r="5188" spans="2:2" x14ac:dyDescent="0.2">
      <c r="B5188" s="266"/>
    </row>
    <row r="5189" spans="2:2" x14ac:dyDescent="0.2">
      <c r="B5189" s="266"/>
    </row>
    <row r="5190" spans="2:2" x14ac:dyDescent="0.2">
      <c r="B5190" s="266"/>
    </row>
    <row r="5191" spans="2:2" x14ac:dyDescent="0.2">
      <c r="B5191" s="266"/>
    </row>
    <row r="5192" spans="2:2" x14ac:dyDescent="0.2">
      <c r="B5192" s="266"/>
    </row>
    <row r="5193" spans="2:2" x14ac:dyDescent="0.2">
      <c r="B5193" s="266"/>
    </row>
    <row r="5194" spans="2:2" x14ac:dyDescent="0.2">
      <c r="B5194" s="266"/>
    </row>
    <row r="5195" spans="2:2" x14ac:dyDescent="0.2">
      <c r="B5195" s="266"/>
    </row>
    <row r="5196" spans="2:2" x14ac:dyDescent="0.2">
      <c r="B5196" s="266"/>
    </row>
    <row r="5197" spans="2:2" x14ac:dyDescent="0.2">
      <c r="B5197" s="266"/>
    </row>
    <row r="5198" spans="2:2" x14ac:dyDescent="0.2">
      <c r="B5198" s="266"/>
    </row>
    <row r="5199" spans="2:2" x14ac:dyDescent="0.2">
      <c r="B5199" s="266"/>
    </row>
    <row r="5200" spans="2:2" x14ac:dyDescent="0.2">
      <c r="B5200" s="266"/>
    </row>
    <row r="5201" spans="2:2" x14ac:dyDescent="0.2">
      <c r="B5201" s="266"/>
    </row>
    <row r="5202" spans="2:2" x14ac:dyDescent="0.2">
      <c r="B5202" s="266"/>
    </row>
    <row r="5203" spans="2:2" x14ac:dyDescent="0.2">
      <c r="B5203" s="266"/>
    </row>
    <row r="5204" spans="2:2" x14ac:dyDescent="0.2">
      <c r="B5204" s="266"/>
    </row>
    <row r="5205" spans="2:2" x14ac:dyDescent="0.2">
      <c r="B5205" s="266"/>
    </row>
    <row r="5206" spans="2:2" x14ac:dyDescent="0.2">
      <c r="B5206" s="266"/>
    </row>
    <row r="5207" spans="2:2" x14ac:dyDescent="0.2">
      <c r="B5207" s="266"/>
    </row>
    <row r="5208" spans="2:2" x14ac:dyDescent="0.2">
      <c r="B5208" s="266"/>
    </row>
    <row r="5209" spans="2:2" x14ac:dyDescent="0.2">
      <c r="B5209" s="266"/>
    </row>
    <row r="5210" spans="2:2" x14ac:dyDescent="0.2">
      <c r="B5210" s="266"/>
    </row>
    <row r="5211" spans="2:2" x14ac:dyDescent="0.2">
      <c r="B5211" s="266"/>
    </row>
    <row r="5212" spans="2:2" x14ac:dyDescent="0.2">
      <c r="B5212" s="266"/>
    </row>
    <row r="5213" spans="2:2" x14ac:dyDescent="0.2">
      <c r="B5213" s="266"/>
    </row>
    <row r="5214" spans="2:2" x14ac:dyDescent="0.2">
      <c r="B5214" s="266"/>
    </row>
    <row r="5215" spans="2:2" x14ac:dyDescent="0.2">
      <c r="B5215" s="266"/>
    </row>
    <row r="5216" spans="2:2" x14ac:dyDescent="0.2">
      <c r="B5216" s="266"/>
    </row>
    <row r="5217" spans="2:2" x14ac:dyDescent="0.2">
      <c r="B5217" s="266"/>
    </row>
    <row r="5218" spans="2:2" x14ac:dyDescent="0.2">
      <c r="B5218" s="266"/>
    </row>
    <row r="5219" spans="2:2" x14ac:dyDescent="0.2">
      <c r="B5219" s="266"/>
    </row>
    <row r="5220" spans="2:2" x14ac:dyDescent="0.2">
      <c r="B5220" s="266"/>
    </row>
    <row r="5221" spans="2:2" x14ac:dyDescent="0.2">
      <c r="B5221" s="266"/>
    </row>
    <row r="5222" spans="2:2" x14ac:dyDescent="0.2">
      <c r="B5222" s="266"/>
    </row>
    <row r="5223" spans="2:2" x14ac:dyDescent="0.2">
      <c r="B5223" s="266"/>
    </row>
    <row r="5224" spans="2:2" x14ac:dyDescent="0.2">
      <c r="B5224" s="266"/>
    </row>
    <row r="5225" spans="2:2" x14ac:dyDescent="0.2">
      <c r="B5225" s="266"/>
    </row>
    <row r="5226" spans="2:2" x14ac:dyDescent="0.2">
      <c r="B5226" s="266"/>
    </row>
    <row r="5227" spans="2:2" x14ac:dyDescent="0.2">
      <c r="B5227" s="266"/>
    </row>
    <row r="5228" spans="2:2" x14ac:dyDescent="0.2">
      <c r="B5228" s="266"/>
    </row>
    <row r="5229" spans="2:2" x14ac:dyDescent="0.2">
      <c r="B5229" s="266"/>
    </row>
    <row r="5230" spans="2:2" x14ac:dyDescent="0.2">
      <c r="B5230" s="266"/>
    </row>
    <row r="5231" spans="2:2" x14ac:dyDescent="0.2">
      <c r="B5231" s="266"/>
    </row>
    <row r="5232" spans="2:2" x14ac:dyDescent="0.2">
      <c r="B5232" s="266"/>
    </row>
    <row r="5233" spans="2:2" x14ac:dyDescent="0.2">
      <c r="B5233" s="266"/>
    </row>
    <row r="5234" spans="2:2" x14ac:dyDescent="0.2">
      <c r="B5234" s="266"/>
    </row>
    <row r="5235" spans="2:2" x14ac:dyDescent="0.2">
      <c r="B5235" s="266"/>
    </row>
    <row r="5236" spans="2:2" x14ac:dyDescent="0.2">
      <c r="B5236" s="266"/>
    </row>
    <row r="5237" spans="2:2" x14ac:dyDescent="0.2">
      <c r="B5237" s="266"/>
    </row>
    <row r="5238" spans="2:2" x14ac:dyDescent="0.2">
      <c r="B5238" s="266"/>
    </row>
    <row r="5239" spans="2:2" x14ac:dyDescent="0.2">
      <c r="B5239" s="266"/>
    </row>
    <row r="5240" spans="2:2" x14ac:dyDescent="0.2">
      <c r="B5240" s="266"/>
    </row>
    <row r="5241" spans="2:2" x14ac:dyDescent="0.2">
      <c r="B5241" s="266"/>
    </row>
    <row r="5242" spans="2:2" x14ac:dyDescent="0.2">
      <c r="B5242" s="266"/>
    </row>
    <row r="5243" spans="2:2" x14ac:dyDescent="0.2">
      <c r="B5243" s="266"/>
    </row>
    <row r="5244" spans="2:2" x14ac:dyDescent="0.2">
      <c r="B5244" s="266"/>
    </row>
    <row r="5245" spans="2:2" x14ac:dyDescent="0.2">
      <c r="B5245" s="266"/>
    </row>
    <row r="5246" spans="2:2" x14ac:dyDescent="0.2">
      <c r="B5246" s="266"/>
    </row>
    <row r="5247" spans="2:2" x14ac:dyDescent="0.2">
      <c r="B5247" s="266"/>
    </row>
    <row r="5248" spans="2:2" x14ac:dyDescent="0.2">
      <c r="B5248" s="266"/>
    </row>
    <row r="5249" spans="2:2" x14ac:dyDescent="0.2">
      <c r="B5249" s="266"/>
    </row>
    <row r="5250" spans="2:2" x14ac:dyDescent="0.2">
      <c r="B5250" s="266"/>
    </row>
    <row r="5251" spans="2:2" x14ac:dyDescent="0.2">
      <c r="B5251" s="266"/>
    </row>
    <row r="5252" spans="2:2" x14ac:dyDescent="0.2">
      <c r="B5252" s="266"/>
    </row>
    <row r="5253" spans="2:2" x14ac:dyDescent="0.2">
      <c r="B5253" s="266"/>
    </row>
    <row r="5254" spans="2:2" x14ac:dyDescent="0.2">
      <c r="B5254" s="266"/>
    </row>
    <row r="5255" spans="2:2" x14ac:dyDescent="0.2">
      <c r="B5255" s="266"/>
    </row>
    <row r="5256" spans="2:2" x14ac:dyDescent="0.2">
      <c r="B5256" s="266"/>
    </row>
    <row r="5257" spans="2:2" x14ac:dyDescent="0.2">
      <c r="B5257" s="266"/>
    </row>
    <row r="5258" spans="2:2" x14ac:dyDescent="0.2">
      <c r="B5258" s="266"/>
    </row>
    <row r="5259" spans="2:2" x14ac:dyDescent="0.2">
      <c r="B5259" s="266"/>
    </row>
    <row r="5260" spans="2:2" x14ac:dyDescent="0.2">
      <c r="B5260" s="266"/>
    </row>
    <row r="5261" spans="2:2" x14ac:dyDescent="0.2">
      <c r="B5261" s="266"/>
    </row>
    <row r="5262" spans="2:2" x14ac:dyDescent="0.2">
      <c r="B5262" s="266"/>
    </row>
    <row r="5263" spans="2:2" x14ac:dyDescent="0.2">
      <c r="B5263" s="266"/>
    </row>
    <row r="5264" spans="2:2" x14ac:dyDescent="0.2">
      <c r="B5264" s="266"/>
    </row>
    <row r="5265" spans="2:2" x14ac:dyDescent="0.2">
      <c r="B5265" s="266"/>
    </row>
    <row r="5266" spans="2:2" x14ac:dyDescent="0.2">
      <c r="B5266" s="266"/>
    </row>
    <row r="5267" spans="2:2" x14ac:dyDescent="0.2">
      <c r="B5267" s="266"/>
    </row>
    <row r="5268" spans="2:2" x14ac:dyDescent="0.2">
      <c r="B5268" s="266"/>
    </row>
    <row r="5269" spans="2:2" x14ac:dyDescent="0.2">
      <c r="B5269" s="266"/>
    </row>
    <row r="5270" spans="2:2" x14ac:dyDescent="0.2">
      <c r="B5270" s="266"/>
    </row>
    <row r="5271" spans="2:2" x14ac:dyDescent="0.2">
      <c r="B5271" s="266"/>
    </row>
    <row r="5272" spans="2:2" x14ac:dyDescent="0.2">
      <c r="B5272" s="266"/>
    </row>
    <row r="5273" spans="2:2" x14ac:dyDescent="0.2">
      <c r="B5273" s="266"/>
    </row>
    <row r="5274" spans="2:2" x14ac:dyDescent="0.2">
      <c r="B5274" s="266"/>
    </row>
    <row r="5275" spans="2:2" x14ac:dyDescent="0.2">
      <c r="B5275" s="266"/>
    </row>
    <row r="5276" spans="2:2" x14ac:dyDescent="0.2">
      <c r="B5276" s="266"/>
    </row>
    <row r="5277" spans="2:2" x14ac:dyDescent="0.2">
      <c r="B5277" s="266"/>
    </row>
    <row r="5278" spans="2:2" x14ac:dyDescent="0.2">
      <c r="B5278" s="266"/>
    </row>
    <row r="5279" spans="2:2" x14ac:dyDescent="0.2">
      <c r="B5279" s="266"/>
    </row>
    <row r="5280" spans="2:2" x14ac:dyDescent="0.2">
      <c r="B5280" s="266"/>
    </row>
    <row r="5281" spans="2:2" x14ac:dyDescent="0.2">
      <c r="B5281" s="266"/>
    </row>
    <row r="5282" spans="2:2" x14ac:dyDescent="0.2">
      <c r="B5282" s="266"/>
    </row>
    <row r="5283" spans="2:2" x14ac:dyDescent="0.2">
      <c r="B5283" s="266"/>
    </row>
    <row r="5284" spans="2:2" x14ac:dyDescent="0.2">
      <c r="B5284" s="266"/>
    </row>
    <row r="5285" spans="2:2" x14ac:dyDescent="0.2">
      <c r="B5285" s="266"/>
    </row>
    <row r="5286" spans="2:2" x14ac:dyDescent="0.2">
      <c r="B5286" s="266"/>
    </row>
    <row r="5287" spans="2:2" x14ac:dyDescent="0.2">
      <c r="B5287" s="266"/>
    </row>
    <row r="5288" spans="2:2" x14ac:dyDescent="0.2">
      <c r="B5288" s="266"/>
    </row>
    <row r="5289" spans="2:2" x14ac:dyDescent="0.2">
      <c r="B5289" s="266"/>
    </row>
    <row r="5290" spans="2:2" x14ac:dyDescent="0.2">
      <c r="B5290" s="266"/>
    </row>
    <row r="5291" spans="2:2" x14ac:dyDescent="0.2">
      <c r="B5291" s="266"/>
    </row>
    <row r="5292" spans="2:2" x14ac:dyDescent="0.2">
      <c r="B5292" s="266"/>
    </row>
    <row r="5293" spans="2:2" x14ac:dyDescent="0.2">
      <c r="B5293" s="266"/>
    </row>
    <row r="5294" spans="2:2" x14ac:dyDescent="0.2">
      <c r="B5294" s="266"/>
    </row>
    <row r="5295" spans="2:2" x14ac:dyDescent="0.2">
      <c r="B5295" s="266"/>
    </row>
    <row r="5296" spans="2:2" x14ac:dyDescent="0.2">
      <c r="B5296" s="266"/>
    </row>
    <row r="5297" spans="2:2" x14ac:dyDescent="0.2">
      <c r="B5297" s="266"/>
    </row>
    <row r="5298" spans="2:2" x14ac:dyDescent="0.2">
      <c r="B5298" s="266"/>
    </row>
    <row r="5299" spans="2:2" x14ac:dyDescent="0.2">
      <c r="B5299" s="266"/>
    </row>
    <row r="5300" spans="2:2" x14ac:dyDescent="0.2">
      <c r="B5300" s="266"/>
    </row>
    <row r="5301" spans="2:2" x14ac:dyDescent="0.2">
      <c r="B5301" s="266"/>
    </row>
    <row r="5302" spans="2:2" x14ac:dyDescent="0.2">
      <c r="B5302" s="266"/>
    </row>
    <row r="5303" spans="2:2" x14ac:dyDescent="0.2">
      <c r="B5303" s="266"/>
    </row>
    <row r="5304" spans="2:2" x14ac:dyDescent="0.2">
      <c r="B5304" s="266"/>
    </row>
    <row r="5305" spans="2:2" x14ac:dyDescent="0.2">
      <c r="B5305" s="266"/>
    </row>
    <row r="5306" spans="2:2" x14ac:dyDescent="0.2">
      <c r="B5306" s="266"/>
    </row>
    <row r="5307" spans="2:2" x14ac:dyDescent="0.2">
      <c r="B5307" s="266"/>
    </row>
    <row r="5308" spans="2:2" x14ac:dyDescent="0.2">
      <c r="B5308" s="266"/>
    </row>
    <row r="5309" spans="2:2" x14ac:dyDescent="0.2">
      <c r="B5309" s="266"/>
    </row>
    <row r="5310" spans="2:2" x14ac:dyDescent="0.2">
      <c r="B5310" s="266"/>
    </row>
    <row r="5311" spans="2:2" x14ac:dyDescent="0.2">
      <c r="B5311" s="266"/>
    </row>
    <row r="5312" spans="2:2" x14ac:dyDescent="0.2">
      <c r="B5312" s="266"/>
    </row>
    <row r="5313" spans="2:2" x14ac:dyDescent="0.2">
      <c r="B5313" s="266"/>
    </row>
    <row r="5314" spans="2:2" x14ac:dyDescent="0.2">
      <c r="B5314" s="266"/>
    </row>
    <row r="5315" spans="2:2" x14ac:dyDescent="0.2">
      <c r="B5315" s="266"/>
    </row>
    <row r="5316" spans="2:2" x14ac:dyDescent="0.2">
      <c r="B5316" s="266"/>
    </row>
    <row r="5317" spans="2:2" x14ac:dyDescent="0.2">
      <c r="B5317" s="266"/>
    </row>
    <row r="5318" spans="2:2" x14ac:dyDescent="0.2">
      <c r="B5318" s="266"/>
    </row>
    <row r="5319" spans="2:2" x14ac:dyDescent="0.2">
      <c r="B5319" s="266"/>
    </row>
    <row r="5320" spans="2:2" x14ac:dyDescent="0.2">
      <c r="B5320" s="266"/>
    </row>
    <row r="5321" spans="2:2" x14ac:dyDescent="0.2">
      <c r="B5321" s="266"/>
    </row>
    <row r="5322" spans="2:2" x14ac:dyDescent="0.2">
      <c r="B5322" s="266"/>
    </row>
    <row r="5323" spans="2:2" x14ac:dyDescent="0.2">
      <c r="B5323" s="266"/>
    </row>
    <row r="5324" spans="2:2" x14ac:dyDescent="0.2">
      <c r="B5324" s="266"/>
    </row>
    <row r="5325" spans="2:2" x14ac:dyDescent="0.2">
      <c r="B5325" s="266"/>
    </row>
    <row r="5326" spans="2:2" x14ac:dyDescent="0.2">
      <c r="B5326" s="266"/>
    </row>
    <row r="5327" spans="2:2" x14ac:dyDescent="0.2">
      <c r="B5327" s="266"/>
    </row>
    <row r="5328" spans="2:2" x14ac:dyDescent="0.2">
      <c r="B5328" s="266"/>
    </row>
    <row r="5329" spans="2:2" x14ac:dyDescent="0.2">
      <c r="B5329" s="266"/>
    </row>
    <row r="5330" spans="2:2" x14ac:dyDescent="0.2">
      <c r="B5330" s="266"/>
    </row>
    <row r="5331" spans="2:2" x14ac:dyDescent="0.2">
      <c r="B5331" s="266"/>
    </row>
    <row r="5332" spans="2:2" x14ac:dyDescent="0.2">
      <c r="B5332" s="266"/>
    </row>
    <row r="5333" spans="2:2" x14ac:dyDescent="0.2">
      <c r="B5333" s="266"/>
    </row>
    <row r="5334" spans="2:2" x14ac:dyDescent="0.2">
      <c r="B5334" s="266"/>
    </row>
    <row r="5335" spans="2:2" x14ac:dyDescent="0.2">
      <c r="B5335" s="266"/>
    </row>
    <row r="5336" spans="2:2" x14ac:dyDescent="0.2">
      <c r="B5336" s="266"/>
    </row>
    <row r="5337" spans="2:2" x14ac:dyDescent="0.2">
      <c r="B5337" s="266"/>
    </row>
    <row r="5338" spans="2:2" x14ac:dyDescent="0.2">
      <c r="B5338" s="266"/>
    </row>
    <row r="5339" spans="2:2" x14ac:dyDescent="0.2">
      <c r="B5339" s="266"/>
    </row>
    <row r="5340" spans="2:2" x14ac:dyDescent="0.2">
      <c r="B5340" s="266"/>
    </row>
    <row r="5341" spans="2:2" x14ac:dyDescent="0.2">
      <c r="B5341" s="266"/>
    </row>
    <row r="5342" spans="2:2" x14ac:dyDescent="0.2">
      <c r="B5342" s="266"/>
    </row>
    <row r="5343" spans="2:2" x14ac:dyDescent="0.2">
      <c r="B5343" s="266"/>
    </row>
    <row r="5344" spans="2:2" x14ac:dyDescent="0.2">
      <c r="B5344" s="266"/>
    </row>
    <row r="5345" spans="2:2" x14ac:dyDescent="0.2">
      <c r="B5345" s="266"/>
    </row>
    <row r="5346" spans="2:2" x14ac:dyDescent="0.2">
      <c r="B5346" s="266"/>
    </row>
    <row r="5347" spans="2:2" x14ac:dyDescent="0.2">
      <c r="B5347" s="266"/>
    </row>
    <row r="5348" spans="2:2" x14ac:dyDescent="0.2">
      <c r="B5348" s="266"/>
    </row>
    <row r="5349" spans="2:2" x14ac:dyDescent="0.2">
      <c r="B5349" s="266"/>
    </row>
    <row r="5350" spans="2:2" x14ac:dyDescent="0.2">
      <c r="B5350" s="266"/>
    </row>
    <row r="5351" spans="2:2" x14ac:dyDescent="0.2">
      <c r="B5351" s="266"/>
    </row>
    <row r="5352" spans="2:2" x14ac:dyDescent="0.2">
      <c r="B5352" s="266"/>
    </row>
    <row r="5353" spans="2:2" x14ac:dyDescent="0.2">
      <c r="B5353" s="266"/>
    </row>
    <row r="5354" spans="2:2" x14ac:dyDescent="0.2">
      <c r="B5354" s="266"/>
    </row>
    <row r="5355" spans="2:2" x14ac:dyDescent="0.2">
      <c r="B5355" s="266"/>
    </row>
    <row r="5356" spans="2:2" x14ac:dyDescent="0.2">
      <c r="B5356" s="266"/>
    </row>
    <row r="5357" spans="2:2" x14ac:dyDescent="0.2">
      <c r="B5357" s="266"/>
    </row>
    <row r="5358" spans="2:2" x14ac:dyDescent="0.2">
      <c r="B5358" s="266"/>
    </row>
    <row r="5359" spans="2:2" x14ac:dyDescent="0.2">
      <c r="B5359" s="266"/>
    </row>
    <row r="5360" spans="2:2" x14ac:dyDescent="0.2">
      <c r="B5360" s="266"/>
    </row>
    <row r="5361" spans="2:2" x14ac:dyDescent="0.2">
      <c r="B5361" s="266"/>
    </row>
    <row r="5362" spans="2:2" x14ac:dyDescent="0.2">
      <c r="B5362" s="266"/>
    </row>
    <row r="5363" spans="2:2" x14ac:dyDescent="0.2">
      <c r="B5363" s="266"/>
    </row>
    <row r="5364" spans="2:2" x14ac:dyDescent="0.2">
      <c r="B5364" s="266"/>
    </row>
    <row r="5365" spans="2:2" x14ac:dyDescent="0.2">
      <c r="B5365" s="266"/>
    </row>
    <row r="5366" spans="2:2" x14ac:dyDescent="0.2">
      <c r="B5366" s="266"/>
    </row>
    <row r="5367" spans="2:2" x14ac:dyDescent="0.2">
      <c r="B5367" s="266"/>
    </row>
    <row r="5368" spans="2:2" x14ac:dyDescent="0.2">
      <c r="B5368" s="266"/>
    </row>
    <row r="5369" spans="2:2" x14ac:dyDescent="0.2">
      <c r="B5369" s="266"/>
    </row>
    <row r="5370" spans="2:2" x14ac:dyDescent="0.2">
      <c r="B5370" s="266"/>
    </row>
    <row r="5371" spans="2:2" x14ac:dyDescent="0.2">
      <c r="B5371" s="266"/>
    </row>
    <row r="5372" spans="2:2" x14ac:dyDescent="0.2">
      <c r="B5372" s="266"/>
    </row>
    <row r="5373" spans="2:2" x14ac:dyDescent="0.2">
      <c r="B5373" s="266"/>
    </row>
    <row r="5374" spans="2:2" x14ac:dyDescent="0.2">
      <c r="B5374" s="266"/>
    </row>
    <row r="5375" spans="2:2" x14ac:dyDescent="0.2">
      <c r="B5375" s="266"/>
    </row>
    <row r="5376" spans="2:2" x14ac:dyDescent="0.2">
      <c r="B5376" s="266"/>
    </row>
    <row r="5377" spans="2:2" x14ac:dyDescent="0.2">
      <c r="B5377" s="266"/>
    </row>
    <row r="5378" spans="2:2" x14ac:dyDescent="0.2">
      <c r="B5378" s="266"/>
    </row>
    <row r="5379" spans="2:2" x14ac:dyDescent="0.2">
      <c r="B5379" s="266"/>
    </row>
    <row r="5380" spans="2:2" x14ac:dyDescent="0.2">
      <c r="B5380" s="266"/>
    </row>
    <row r="5381" spans="2:2" x14ac:dyDescent="0.2">
      <c r="B5381" s="266"/>
    </row>
    <row r="5382" spans="2:2" x14ac:dyDescent="0.2">
      <c r="B5382" s="266"/>
    </row>
    <row r="5383" spans="2:2" x14ac:dyDescent="0.2">
      <c r="B5383" s="266"/>
    </row>
    <row r="5384" spans="2:2" x14ac:dyDescent="0.2">
      <c r="B5384" s="266"/>
    </row>
    <row r="5385" spans="2:2" x14ac:dyDescent="0.2">
      <c r="B5385" s="266"/>
    </row>
    <row r="5386" spans="2:2" x14ac:dyDescent="0.2">
      <c r="B5386" s="266"/>
    </row>
    <row r="5387" spans="2:2" x14ac:dyDescent="0.2">
      <c r="B5387" s="266"/>
    </row>
    <row r="5388" spans="2:2" x14ac:dyDescent="0.2">
      <c r="B5388" s="266"/>
    </row>
    <row r="5389" spans="2:2" x14ac:dyDescent="0.2">
      <c r="B5389" s="266"/>
    </row>
    <row r="5390" spans="2:2" x14ac:dyDescent="0.2">
      <c r="B5390" s="266"/>
    </row>
    <row r="5391" spans="2:2" x14ac:dyDescent="0.2">
      <c r="B5391" s="266"/>
    </row>
    <row r="5392" spans="2:2" x14ac:dyDescent="0.2">
      <c r="B5392" s="266"/>
    </row>
    <row r="5393" spans="2:2" x14ac:dyDescent="0.2">
      <c r="B5393" s="266"/>
    </row>
    <row r="5394" spans="2:2" x14ac:dyDescent="0.2">
      <c r="B5394" s="266"/>
    </row>
    <row r="5395" spans="2:2" x14ac:dyDescent="0.2">
      <c r="B5395" s="266"/>
    </row>
    <row r="5396" spans="2:2" x14ac:dyDescent="0.2">
      <c r="B5396" s="266"/>
    </row>
    <row r="5397" spans="2:2" x14ac:dyDescent="0.2">
      <c r="B5397" s="266"/>
    </row>
    <row r="5398" spans="2:2" x14ac:dyDescent="0.2">
      <c r="B5398" s="266"/>
    </row>
    <row r="5399" spans="2:2" x14ac:dyDescent="0.2">
      <c r="B5399" s="266"/>
    </row>
    <row r="5400" spans="2:2" x14ac:dyDescent="0.2">
      <c r="B5400" s="266"/>
    </row>
    <row r="5401" spans="2:2" x14ac:dyDescent="0.2">
      <c r="B5401" s="266"/>
    </row>
    <row r="5402" spans="2:2" x14ac:dyDescent="0.2">
      <c r="B5402" s="266"/>
    </row>
    <row r="5403" spans="2:2" x14ac:dyDescent="0.2">
      <c r="B5403" s="266"/>
    </row>
    <row r="5404" spans="2:2" x14ac:dyDescent="0.2">
      <c r="B5404" s="266"/>
    </row>
    <row r="5405" spans="2:2" x14ac:dyDescent="0.2">
      <c r="B5405" s="266"/>
    </row>
    <row r="5406" spans="2:2" x14ac:dyDescent="0.2">
      <c r="B5406" s="266"/>
    </row>
    <row r="5407" spans="2:2" x14ac:dyDescent="0.2">
      <c r="B5407" s="266"/>
    </row>
    <row r="5408" spans="2:2" x14ac:dyDescent="0.2">
      <c r="B5408" s="266"/>
    </row>
    <row r="5409" spans="2:2" x14ac:dyDescent="0.2">
      <c r="B5409" s="266"/>
    </row>
    <row r="5410" spans="2:2" x14ac:dyDescent="0.2">
      <c r="B5410" s="266"/>
    </row>
    <row r="5411" spans="2:2" x14ac:dyDescent="0.2">
      <c r="B5411" s="266"/>
    </row>
    <row r="5412" spans="2:2" x14ac:dyDescent="0.2">
      <c r="B5412" s="266"/>
    </row>
    <row r="5413" spans="2:2" x14ac:dyDescent="0.2">
      <c r="B5413" s="266"/>
    </row>
    <row r="5414" spans="2:2" x14ac:dyDescent="0.2">
      <c r="B5414" s="266"/>
    </row>
    <row r="5415" spans="2:2" x14ac:dyDescent="0.2">
      <c r="B5415" s="266"/>
    </row>
    <row r="5416" spans="2:2" x14ac:dyDescent="0.2">
      <c r="B5416" s="266"/>
    </row>
    <row r="5417" spans="2:2" x14ac:dyDescent="0.2">
      <c r="B5417" s="266"/>
    </row>
    <row r="5418" spans="2:2" x14ac:dyDescent="0.2">
      <c r="B5418" s="266"/>
    </row>
    <row r="5419" spans="2:2" x14ac:dyDescent="0.2">
      <c r="B5419" s="266"/>
    </row>
    <row r="5420" spans="2:2" x14ac:dyDescent="0.2">
      <c r="B5420" s="266"/>
    </row>
    <row r="5421" spans="2:2" x14ac:dyDescent="0.2">
      <c r="B5421" s="266"/>
    </row>
    <row r="5422" spans="2:2" x14ac:dyDescent="0.2">
      <c r="B5422" s="266"/>
    </row>
    <row r="5423" spans="2:2" x14ac:dyDescent="0.2">
      <c r="B5423" s="266"/>
    </row>
    <row r="5424" spans="2:2" x14ac:dyDescent="0.2">
      <c r="B5424" s="266"/>
    </row>
    <row r="5425" spans="2:2" x14ac:dyDescent="0.2">
      <c r="B5425" s="266"/>
    </row>
    <row r="5426" spans="2:2" x14ac:dyDescent="0.2">
      <c r="B5426" s="266"/>
    </row>
    <row r="5427" spans="2:2" x14ac:dyDescent="0.2">
      <c r="B5427" s="266"/>
    </row>
    <row r="5428" spans="2:2" x14ac:dyDescent="0.2">
      <c r="B5428" s="266"/>
    </row>
    <row r="5429" spans="2:2" x14ac:dyDescent="0.2">
      <c r="B5429" s="266"/>
    </row>
    <row r="5430" spans="2:2" x14ac:dyDescent="0.2">
      <c r="B5430" s="266"/>
    </row>
    <row r="5431" spans="2:2" x14ac:dyDescent="0.2">
      <c r="B5431" s="266"/>
    </row>
    <row r="5432" spans="2:2" x14ac:dyDescent="0.2">
      <c r="B5432" s="266"/>
    </row>
    <row r="5433" spans="2:2" x14ac:dyDescent="0.2">
      <c r="B5433" s="266"/>
    </row>
    <row r="5434" spans="2:2" x14ac:dyDescent="0.2">
      <c r="B5434" s="266"/>
    </row>
    <row r="5435" spans="2:2" x14ac:dyDescent="0.2">
      <c r="B5435" s="266"/>
    </row>
    <row r="5436" spans="2:2" x14ac:dyDescent="0.2">
      <c r="B5436" s="266"/>
    </row>
    <row r="5437" spans="2:2" x14ac:dyDescent="0.2">
      <c r="B5437" s="266"/>
    </row>
    <row r="5438" spans="2:2" x14ac:dyDescent="0.2">
      <c r="B5438" s="266"/>
    </row>
    <row r="5439" spans="2:2" x14ac:dyDescent="0.2">
      <c r="B5439" s="266"/>
    </row>
    <row r="5440" spans="2:2" x14ac:dyDescent="0.2">
      <c r="B5440" s="266"/>
    </row>
    <row r="5441" spans="2:2" x14ac:dyDescent="0.2">
      <c r="B5441" s="266"/>
    </row>
    <row r="5442" spans="2:2" x14ac:dyDescent="0.2">
      <c r="B5442" s="266"/>
    </row>
    <row r="5443" spans="2:2" x14ac:dyDescent="0.2">
      <c r="B5443" s="266"/>
    </row>
    <row r="5444" spans="2:2" x14ac:dyDescent="0.2">
      <c r="B5444" s="266"/>
    </row>
    <row r="5445" spans="2:2" x14ac:dyDescent="0.2">
      <c r="B5445" s="266"/>
    </row>
    <row r="5446" spans="2:2" x14ac:dyDescent="0.2">
      <c r="B5446" s="266"/>
    </row>
    <row r="5447" spans="2:2" x14ac:dyDescent="0.2">
      <c r="B5447" s="266"/>
    </row>
    <row r="5448" spans="2:2" x14ac:dyDescent="0.2">
      <c r="B5448" s="266"/>
    </row>
    <row r="5449" spans="2:2" x14ac:dyDescent="0.2">
      <c r="B5449" s="266"/>
    </row>
    <row r="5450" spans="2:2" x14ac:dyDescent="0.2">
      <c r="B5450" s="266"/>
    </row>
    <row r="5451" spans="2:2" x14ac:dyDescent="0.2">
      <c r="B5451" s="266"/>
    </row>
    <row r="5452" spans="2:2" x14ac:dyDescent="0.2">
      <c r="B5452" s="266"/>
    </row>
    <row r="5453" spans="2:2" x14ac:dyDescent="0.2">
      <c r="B5453" s="266"/>
    </row>
    <row r="5454" spans="2:2" x14ac:dyDescent="0.2">
      <c r="B5454" s="266"/>
    </row>
    <row r="5455" spans="2:2" x14ac:dyDescent="0.2">
      <c r="B5455" s="266"/>
    </row>
    <row r="5456" spans="2:2" x14ac:dyDescent="0.2">
      <c r="B5456" s="266"/>
    </row>
    <row r="5457" spans="2:2" x14ac:dyDescent="0.2">
      <c r="B5457" s="266"/>
    </row>
    <row r="5458" spans="2:2" x14ac:dyDescent="0.2">
      <c r="B5458" s="266"/>
    </row>
    <row r="5459" spans="2:2" x14ac:dyDescent="0.2">
      <c r="B5459" s="266"/>
    </row>
    <row r="5460" spans="2:2" x14ac:dyDescent="0.2">
      <c r="B5460" s="266"/>
    </row>
    <row r="5461" spans="2:2" x14ac:dyDescent="0.2">
      <c r="B5461" s="266"/>
    </row>
    <row r="5462" spans="2:2" x14ac:dyDescent="0.2">
      <c r="B5462" s="266"/>
    </row>
    <row r="5463" spans="2:2" x14ac:dyDescent="0.2">
      <c r="B5463" s="266"/>
    </row>
    <row r="5464" spans="2:2" x14ac:dyDescent="0.2">
      <c r="B5464" s="266"/>
    </row>
    <row r="5465" spans="2:2" x14ac:dyDescent="0.2">
      <c r="B5465" s="266"/>
    </row>
    <row r="5466" spans="2:2" x14ac:dyDescent="0.2">
      <c r="B5466" s="266"/>
    </row>
    <row r="5467" spans="2:2" x14ac:dyDescent="0.2">
      <c r="B5467" s="266"/>
    </row>
    <row r="5468" spans="2:2" x14ac:dyDescent="0.2">
      <c r="B5468" s="266"/>
    </row>
    <row r="5469" spans="2:2" x14ac:dyDescent="0.2">
      <c r="B5469" s="266"/>
    </row>
    <row r="5470" spans="2:2" x14ac:dyDescent="0.2">
      <c r="B5470" s="266"/>
    </row>
    <row r="5471" spans="2:2" x14ac:dyDescent="0.2">
      <c r="B5471" s="266"/>
    </row>
    <row r="5472" spans="2:2" x14ac:dyDescent="0.2">
      <c r="B5472" s="266"/>
    </row>
    <row r="5473" spans="2:2" x14ac:dyDescent="0.2">
      <c r="B5473" s="266"/>
    </row>
    <row r="5474" spans="2:2" x14ac:dyDescent="0.2">
      <c r="B5474" s="266"/>
    </row>
    <row r="5475" spans="2:2" x14ac:dyDescent="0.2">
      <c r="B5475" s="266"/>
    </row>
    <row r="5476" spans="2:2" x14ac:dyDescent="0.2">
      <c r="B5476" s="266"/>
    </row>
    <row r="5477" spans="2:2" x14ac:dyDescent="0.2">
      <c r="B5477" s="266"/>
    </row>
    <row r="5478" spans="2:2" x14ac:dyDescent="0.2">
      <c r="B5478" s="266"/>
    </row>
    <row r="5479" spans="2:2" x14ac:dyDescent="0.2">
      <c r="B5479" s="266"/>
    </row>
    <row r="5480" spans="2:2" x14ac:dyDescent="0.2">
      <c r="B5480" s="266"/>
    </row>
    <row r="5481" spans="2:2" x14ac:dyDescent="0.2">
      <c r="B5481" s="266"/>
    </row>
    <row r="5482" spans="2:2" x14ac:dyDescent="0.2">
      <c r="B5482" s="266"/>
    </row>
    <row r="5483" spans="2:2" x14ac:dyDescent="0.2">
      <c r="B5483" s="266"/>
    </row>
    <row r="5484" spans="2:2" x14ac:dyDescent="0.2">
      <c r="B5484" s="266"/>
    </row>
    <row r="5485" spans="2:2" x14ac:dyDescent="0.2">
      <c r="B5485" s="266"/>
    </row>
    <row r="5486" spans="2:2" x14ac:dyDescent="0.2">
      <c r="B5486" s="266"/>
    </row>
    <row r="5487" spans="2:2" x14ac:dyDescent="0.2">
      <c r="B5487" s="266"/>
    </row>
    <row r="5488" spans="2:2" x14ac:dyDescent="0.2">
      <c r="B5488" s="266"/>
    </row>
    <row r="5489" spans="2:2" x14ac:dyDescent="0.2">
      <c r="B5489" s="266"/>
    </row>
    <row r="5490" spans="2:2" x14ac:dyDescent="0.2">
      <c r="B5490" s="266"/>
    </row>
    <row r="5491" spans="2:2" x14ac:dyDescent="0.2">
      <c r="B5491" s="266"/>
    </row>
    <row r="5492" spans="2:2" x14ac:dyDescent="0.2">
      <c r="B5492" s="266"/>
    </row>
    <row r="5493" spans="2:2" x14ac:dyDescent="0.2">
      <c r="B5493" s="266"/>
    </row>
    <row r="5494" spans="2:2" x14ac:dyDescent="0.2">
      <c r="B5494" s="266"/>
    </row>
    <row r="5495" spans="2:2" x14ac:dyDescent="0.2">
      <c r="B5495" s="266"/>
    </row>
    <row r="5496" spans="2:2" x14ac:dyDescent="0.2">
      <c r="B5496" s="266"/>
    </row>
    <row r="5497" spans="2:2" x14ac:dyDescent="0.2">
      <c r="B5497" s="266"/>
    </row>
    <row r="5498" spans="2:2" x14ac:dyDescent="0.2">
      <c r="B5498" s="266"/>
    </row>
    <row r="5499" spans="2:2" x14ac:dyDescent="0.2">
      <c r="B5499" s="266"/>
    </row>
    <row r="5500" spans="2:2" x14ac:dyDescent="0.2">
      <c r="B5500" s="266"/>
    </row>
    <row r="5501" spans="2:2" x14ac:dyDescent="0.2">
      <c r="B5501" s="266"/>
    </row>
    <row r="5502" spans="2:2" x14ac:dyDescent="0.2">
      <c r="B5502" s="266"/>
    </row>
    <row r="5503" spans="2:2" x14ac:dyDescent="0.2">
      <c r="B5503" s="266"/>
    </row>
    <row r="5504" spans="2:2" x14ac:dyDescent="0.2">
      <c r="B5504" s="266"/>
    </row>
    <row r="5505" spans="2:2" x14ac:dyDescent="0.2">
      <c r="B5505" s="266"/>
    </row>
    <row r="5506" spans="2:2" x14ac:dyDescent="0.2">
      <c r="B5506" s="266"/>
    </row>
    <row r="5507" spans="2:2" x14ac:dyDescent="0.2">
      <c r="B5507" s="266"/>
    </row>
    <row r="5508" spans="2:2" x14ac:dyDescent="0.2">
      <c r="B5508" s="266"/>
    </row>
    <row r="5509" spans="2:2" x14ac:dyDescent="0.2">
      <c r="B5509" s="266"/>
    </row>
    <row r="5510" spans="2:2" x14ac:dyDescent="0.2">
      <c r="B5510" s="266"/>
    </row>
    <row r="5511" spans="2:2" x14ac:dyDescent="0.2">
      <c r="B5511" s="266"/>
    </row>
    <row r="5512" spans="2:2" x14ac:dyDescent="0.2">
      <c r="B5512" s="266"/>
    </row>
    <row r="5513" spans="2:2" x14ac:dyDescent="0.2">
      <c r="B5513" s="266"/>
    </row>
    <row r="5514" spans="2:2" x14ac:dyDescent="0.2">
      <c r="B5514" s="266"/>
    </row>
    <row r="5515" spans="2:2" x14ac:dyDescent="0.2">
      <c r="B5515" s="266"/>
    </row>
    <row r="5516" spans="2:2" x14ac:dyDescent="0.2">
      <c r="B5516" s="266"/>
    </row>
    <row r="5517" spans="2:2" x14ac:dyDescent="0.2">
      <c r="B5517" s="266"/>
    </row>
    <row r="5518" spans="2:2" x14ac:dyDescent="0.2">
      <c r="B5518" s="266"/>
    </row>
    <row r="5519" spans="2:2" x14ac:dyDescent="0.2">
      <c r="B5519" s="266"/>
    </row>
    <row r="5520" spans="2:2" x14ac:dyDescent="0.2">
      <c r="B5520" s="266"/>
    </row>
    <row r="5521" spans="2:2" x14ac:dyDescent="0.2">
      <c r="B5521" s="266"/>
    </row>
    <row r="5522" spans="2:2" x14ac:dyDescent="0.2">
      <c r="B5522" s="266"/>
    </row>
    <row r="5523" spans="2:2" x14ac:dyDescent="0.2">
      <c r="B5523" s="266"/>
    </row>
    <row r="5524" spans="2:2" x14ac:dyDescent="0.2">
      <c r="B5524" s="266"/>
    </row>
    <row r="5525" spans="2:2" x14ac:dyDescent="0.2">
      <c r="B5525" s="266"/>
    </row>
    <row r="5526" spans="2:2" x14ac:dyDescent="0.2">
      <c r="B5526" s="266"/>
    </row>
    <row r="5527" spans="2:2" x14ac:dyDescent="0.2">
      <c r="B5527" s="266"/>
    </row>
    <row r="5528" spans="2:2" x14ac:dyDescent="0.2">
      <c r="B5528" s="266"/>
    </row>
    <row r="5529" spans="2:2" x14ac:dyDescent="0.2">
      <c r="B5529" s="266"/>
    </row>
    <row r="5530" spans="2:2" x14ac:dyDescent="0.2">
      <c r="B5530" s="266"/>
    </row>
    <row r="5531" spans="2:2" x14ac:dyDescent="0.2">
      <c r="B5531" s="266"/>
    </row>
    <row r="5532" spans="2:2" x14ac:dyDescent="0.2">
      <c r="B5532" s="266"/>
    </row>
    <row r="5533" spans="2:2" x14ac:dyDescent="0.2">
      <c r="B5533" s="266"/>
    </row>
    <row r="5534" spans="2:2" x14ac:dyDescent="0.2">
      <c r="B5534" s="266"/>
    </row>
    <row r="5535" spans="2:2" x14ac:dyDescent="0.2">
      <c r="B5535" s="266"/>
    </row>
    <row r="5536" spans="2:2" x14ac:dyDescent="0.2">
      <c r="B5536" s="266"/>
    </row>
    <row r="5537" spans="2:2" x14ac:dyDescent="0.2">
      <c r="B5537" s="266"/>
    </row>
    <row r="5538" spans="2:2" x14ac:dyDescent="0.2">
      <c r="B5538" s="266"/>
    </row>
    <row r="5539" spans="2:2" x14ac:dyDescent="0.2">
      <c r="B5539" s="266"/>
    </row>
    <row r="5540" spans="2:2" x14ac:dyDescent="0.2">
      <c r="B5540" s="266"/>
    </row>
    <row r="5541" spans="2:2" x14ac:dyDescent="0.2">
      <c r="B5541" s="266"/>
    </row>
    <row r="5542" spans="2:2" x14ac:dyDescent="0.2">
      <c r="B5542" s="266"/>
    </row>
    <row r="5543" spans="2:2" x14ac:dyDescent="0.2">
      <c r="B5543" s="266"/>
    </row>
    <row r="5544" spans="2:2" x14ac:dyDescent="0.2">
      <c r="B5544" s="266"/>
    </row>
    <row r="5545" spans="2:2" x14ac:dyDescent="0.2">
      <c r="B5545" s="266"/>
    </row>
    <row r="5546" spans="2:2" x14ac:dyDescent="0.2">
      <c r="B5546" s="266"/>
    </row>
    <row r="5547" spans="2:2" x14ac:dyDescent="0.2">
      <c r="B5547" s="266"/>
    </row>
    <row r="5548" spans="2:2" x14ac:dyDescent="0.2">
      <c r="B5548" s="266"/>
    </row>
    <row r="5549" spans="2:2" x14ac:dyDescent="0.2">
      <c r="B5549" s="266"/>
    </row>
    <row r="5550" spans="2:2" x14ac:dyDescent="0.2">
      <c r="B5550" s="266"/>
    </row>
    <row r="5551" spans="2:2" x14ac:dyDescent="0.2">
      <c r="B5551" s="266"/>
    </row>
    <row r="5552" spans="2:2" x14ac:dyDescent="0.2">
      <c r="B5552" s="266"/>
    </row>
    <row r="5553" spans="2:2" x14ac:dyDescent="0.2">
      <c r="B5553" s="266"/>
    </row>
    <row r="5554" spans="2:2" x14ac:dyDescent="0.2">
      <c r="B5554" s="266"/>
    </row>
    <row r="5555" spans="2:2" x14ac:dyDescent="0.2">
      <c r="B5555" s="266"/>
    </row>
    <row r="5556" spans="2:2" x14ac:dyDescent="0.2">
      <c r="B5556" s="266"/>
    </row>
    <row r="5557" spans="2:2" x14ac:dyDescent="0.2">
      <c r="B5557" s="266"/>
    </row>
    <row r="5558" spans="2:2" x14ac:dyDescent="0.2">
      <c r="B5558" s="266"/>
    </row>
    <row r="5559" spans="2:2" x14ac:dyDescent="0.2">
      <c r="B5559" s="266"/>
    </row>
    <row r="5560" spans="2:2" x14ac:dyDescent="0.2">
      <c r="B5560" s="266"/>
    </row>
    <row r="5561" spans="2:2" x14ac:dyDescent="0.2">
      <c r="B5561" s="266"/>
    </row>
    <row r="5562" spans="2:2" x14ac:dyDescent="0.2">
      <c r="B5562" s="266"/>
    </row>
    <row r="5563" spans="2:2" x14ac:dyDescent="0.2">
      <c r="B5563" s="266"/>
    </row>
    <row r="5564" spans="2:2" x14ac:dyDescent="0.2">
      <c r="B5564" s="266"/>
    </row>
    <row r="5565" spans="2:2" x14ac:dyDescent="0.2">
      <c r="B5565" s="266"/>
    </row>
    <row r="5566" spans="2:2" x14ac:dyDescent="0.2">
      <c r="B5566" s="266"/>
    </row>
    <row r="5567" spans="2:2" x14ac:dyDescent="0.2">
      <c r="B5567" s="266"/>
    </row>
    <row r="5568" spans="2:2" x14ac:dyDescent="0.2">
      <c r="B5568" s="266"/>
    </row>
    <row r="5569" spans="2:2" x14ac:dyDescent="0.2">
      <c r="B5569" s="266"/>
    </row>
    <row r="5570" spans="2:2" x14ac:dyDescent="0.2">
      <c r="B5570" s="266"/>
    </row>
    <row r="5571" spans="2:2" x14ac:dyDescent="0.2">
      <c r="B5571" s="266"/>
    </row>
    <row r="5572" spans="2:2" x14ac:dyDescent="0.2">
      <c r="B5572" s="266"/>
    </row>
    <row r="5573" spans="2:2" x14ac:dyDescent="0.2">
      <c r="B5573" s="266"/>
    </row>
    <row r="5574" spans="2:2" x14ac:dyDescent="0.2">
      <c r="B5574" s="266"/>
    </row>
    <row r="5575" spans="2:2" x14ac:dyDescent="0.2">
      <c r="B5575" s="266"/>
    </row>
    <row r="5576" spans="2:2" x14ac:dyDescent="0.2">
      <c r="B5576" s="266"/>
    </row>
    <row r="5577" spans="2:2" x14ac:dyDescent="0.2">
      <c r="B5577" s="266"/>
    </row>
    <row r="5578" spans="2:2" x14ac:dyDescent="0.2">
      <c r="B5578" s="266"/>
    </row>
    <row r="5579" spans="2:2" x14ac:dyDescent="0.2">
      <c r="B5579" s="266"/>
    </row>
    <row r="5580" spans="2:2" x14ac:dyDescent="0.2">
      <c r="B5580" s="266"/>
    </row>
    <row r="5581" spans="2:2" x14ac:dyDescent="0.2">
      <c r="B5581" s="266"/>
    </row>
    <row r="5582" spans="2:2" x14ac:dyDescent="0.2">
      <c r="B5582" s="266"/>
    </row>
    <row r="5583" spans="2:2" x14ac:dyDescent="0.2">
      <c r="B5583" s="266"/>
    </row>
    <row r="5584" spans="2:2" x14ac:dyDescent="0.2">
      <c r="B5584" s="266"/>
    </row>
    <row r="5585" spans="2:2" x14ac:dyDescent="0.2">
      <c r="B5585" s="266"/>
    </row>
    <row r="5586" spans="2:2" x14ac:dyDescent="0.2">
      <c r="B5586" s="266"/>
    </row>
    <row r="5587" spans="2:2" x14ac:dyDescent="0.2">
      <c r="B5587" s="266"/>
    </row>
    <row r="5588" spans="2:2" x14ac:dyDescent="0.2">
      <c r="B5588" s="266"/>
    </row>
    <row r="5589" spans="2:2" x14ac:dyDescent="0.2">
      <c r="B5589" s="266"/>
    </row>
    <row r="5590" spans="2:2" x14ac:dyDescent="0.2">
      <c r="B5590" s="266"/>
    </row>
    <row r="5591" spans="2:2" x14ac:dyDescent="0.2">
      <c r="B5591" s="266"/>
    </row>
    <row r="5592" spans="2:2" x14ac:dyDescent="0.2">
      <c r="B5592" s="266"/>
    </row>
    <row r="5593" spans="2:2" x14ac:dyDescent="0.2">
      <c r="B5593" s="266"/>
    </row>
    <row r="5594" spans="2:2" x14ac:dyDescent="0.2">
      <c r="B5594" s="266"/>
    </row>
    <row r="5595" spans="2:2" x14ac:dyDescent="0.2">
      <c r="B5595" s="266"/>
    </row>
    <row r="5596" spans="2:2" x14ac:dyDescent="0.2">
      <c r="B5596" s="266"/>
    </row>
    <row r="5597" spans="2:2" x14ac:dyDescent="0.2">
      <c r="B5597" s="266"/>
    </row>
    <row r="5598" spans="2:2" x14ac:dyDescent="0.2">
      <c r="B5598" s="266"/>
    </row>
    <row r="5599" spans="2:2" x14ac:dyDescent="0.2">
      <c r="B5599" s="266"/>
    </row>
    <row r="5600" spans="2:2" x14ac:dyDescent="0.2">
      <c r="B5600" s="266"/>
    </row>
    <row r="5601" spans="2:2" x14ac:dyDescent="0.2">
      <c r="B5601" s="266"/>
    </row>
    <row r="5602" spans="2:2" x14ac:dyDescent="0.2">
      <c r="B5602" s="266"/>
    </row>
    <row r="5603" spans="2:2" x14ac:dyDescent="0.2">
      <c r="B5603" s="266"/>
    </row>
    <row r="5604" spans="2:2" x14ac:dyDescent="0.2">
      <c r="B5604" s="266"/>
    </row>
    <row r="5605" spans="2:2" x14ac:dyDescent="0.2">
      <c r="B5605" s="266"/>
    </row>
    <row r="5606" spans="2:2" x14ac:dyDescent="0.2">
      <c r="B5606" s="266"/>
    </row>
    <row r="5607" spans="2:2" x14ac:dyDescent="0.2">
      <c r="B5607" s="266"/>
    </row>
    <row r="5608" spans="2:2" x14ac:dyDescent="0.2">
      <c r="B5608" s="266"/>
    </row>
    <row r="5609" spans="2:2" x14ac:dyDescent="0.2">
      <c r="B5609" s="266"/>
    </row>
    <row r="5610" spans="2:2" x14ac:dyDescent="0.2">
      <c r="B5610" s="266"/>
    </row>
    <row r="5611" spans="2:2" x14ac:dyDescent="0.2">
      <c r="B5611" s="266"/>
    </row>
    <row r="5612" spans="2:2" x14ac:dyDescent="0.2">
      <c r="B5612" s="266"/>
    </row>
    <row r="5613" spans="2:2" x14ac:dyDescent="0.2">
      <c r="B5613" s="266"/>
    </row>
    <row r="5614" spans="2:2" x14ac:dyDescent="0.2">
      <c r="B5614" s="266"/>
    </row>
    <row r="5615" spans="2:2" x14ac:dyDescent="0.2">
      <c r="B5615" s="266"/>
    </row>
    <row r="5616" spans="2:2" x14ac:dyDescent="0.2">
      <c r="B5616" s="266"/>
    </row>
    <row r="5617" spans="2:2" x14ac:dyDescent="0.2">
      <c r="B5617" s="266"/>
    </row>
    <row r="5618" spans="2:2" x14ac:dyDescent="0.2">
      <c r="B5618" s="266"/>
    </row>
    <row r="5619" spans="2:2" x14ac:dyDescent="0.2">
      <c r="B5619" s="266"/>
    </row>
    <row r="5620" spans="2:2" x14ac:dyDescent="0.2">
      <c r="B5620" s="266"/>
    </row>
    <row r="5621" spans="2:2" x14ac:dyDescent="0.2">
      <c r="B5621" s="266"/>
    </row>
    <row r="5622" spans="2:2" x14ac:dyDescent="0.2">
      <c r="B5622" s="266"/>
    </row>
    <row r="5623" spans="2:2" x14ac:dyDescent="0.2">
      <c r="B5623" s="266"/>
    </row>
    <row r="5624" spans="2:2" x14ac:dyDescent="0.2">
      <c r="B5624" s="266"/>
    </row>
    <row r="5625" spans="2:2" x14ac:dyDescent="0.2">
      <c r="B5625" s="266"/>
    </row>
    <row r="5626" spans="2:2" x14ac:dyDescent="0.2">
      <c r="B5626" s="266"/>
    </row>
    <row r="5627" spans="2:2" x14ac:dyDescent="0.2">
      <c r="B5627" s="266"/>
    </row>
    <row r="5628" spans="2:2" x14ac:dyDescent="0.2">
      <c r="B5628" s="266"/>
    </row>
    <row r="5629" spans="2:2" x14ac:dyDescent="0.2">
      <c r="B5629" s="266"/>
    </row>
    <row r="5630" spans="2:2" x14ac:dyDescent="0.2">
      <c r="B5630" s="266"/>
    </row>
    <row r="5631" spans="2:2" x14ac:dyDescent="0.2">
      <c r="B5631" s="266"/>
    </row>
    <row r="5632" spans="2:2" x14ac:dyDescent="0.2">
      <c r="B5632" s="266"/>
    </row>
    <row r="5633" spans="2:2" x14ac:dyDescent="0.2">
      <c r="B5633" s="266"/>
    </row>
    <row r="5634" spans="2:2" x14ac:dyDescent="0.2">
      <c r="B5634" s="266"/>
    </row>
    <row r="5635" spans="2:2" x14ac:dyDescent="0.2">
      <c r="B5635" s="266"/>
    </row>
    <row r="5636" spans="2:2" x14ac:dyDescent="0.2">
      <c r="B5636" s="266"/>
    </row>
    <row r="5637" spans="2:2" x14ac:dyDescent="0.2">
      <c r="B5637" s="266"/>
    </row>
    <row r="5638" spans="2:2" x14ac:dyDescent="0.2">
      <c r="B5638" s="266"/>
    </row>
    <row r="5639" spans="2:2" x14ac:dyDescent="0.2">
      <c r="B5639" s="266"/>
    </row>
    <row r="5640" spans="2:2" x14ac:dyDescent="0.2">
      <c r="B5640" s="266"/>
    </row>
    <row r="5641" spans="2:2" x14ac:dyDescent="0.2">
      <c r="B5641" s="266"/>
    </row>
    <row r="5642" spans="2:2" x14ac:dyDescent="0.2">
      <c r="B5642" s="266"/>
    </row>
    <row r="5643" spans="2:2" x14ac:dyDescent="0.2">
      <c r="B5643" s="266"/>
    </row>
    <row r="5644" spans="2:2" x14ac:dyDescent="0.2">
      <c r="B5644" s="266"/>
    </row>
    <row r="5645" spans="2:2" x14ac:dyDescent="0.2">
      <c r="B5645" s="266"/>
    </row>
    <row r="5646" spans="2:2" x14ac:dyDescent="0.2">
      <c r="B5646" s="266"/>
    </row>
    <row r="5647" spans="2:2" x14ac:dyDescent="0.2">
      <c r="B5647" s="266"/>
    </row>
    <row r="5648" spans="2:2" x14ac:dyDescent="0.2">
      <c r="B5648" s="266"/>
    </row>
    <row r="5649" spans="2:2" x14ac:dyDescent="0.2">
      <c r="B5649" s="266"/>
    </row>
    <row r="5650" spans="2:2" x14ac:dyDescent="0.2">
      <c r="B5650" s="266"/>
    </row>
    <row r="5651" spans="2:2" x14ac:dyDescent="0.2">
      <c r="B5651" s="266"/>
    </row>
    <row r="5652" spans="2:2" x14ac:dyDescent="0.2">
      <c r="B5652" s="266"/>
    </row>
    <row r="5653" spans="2:2" x14ac:dyDescent="0.2">
      <c r="B5653" s="266"/>
    </row>
    <row r="5654" spans="2:2" x14ac:dyDescent="0.2">
      <c r="B5654" s="266"/>
    </row>
    <row r="5655" spans="2:2" x14ac:dyDescent="0.2">
      <c r="B5655" s="266"/>
    </row>
    <row r="5656" spans="2:2" x14ac:dyDescent="0.2">
      <c r="B5656" s="266"/>
    </row>
    <row r="5657" spans="2:2" x14ac:dyDescent="0.2">
      <c r="B5657" s="266"/>
    </row>
    <row r="5658" spans="2:2" x14ac:dyDescent="0.2">
      <c r="B5658" s="266"/>
    </row>
    <row r="5659" spans="2:2" x14ac:dyDescent="0.2">
      <c r="B5659" s="266"/>
    </row>
    <row r="5660" spans="2:2" x14ac:dyDescent="0.2">
      <c r="B5660" s="266"/>
    </row>
    <row r="5661" spans="2:2" x14ac:dyDescent="0.2">
      <c r="B5661" s="266"/>
    </row>
    <row r="5662" spans="2:2" x14ac:dyDescent="0.2">
      <c r="B5662" s="266"/>
    </row>
    <row r="5663" spans="2:2" x14ac:dyDescent="0.2">
      <c r="B5663" s="266"/>
    </row>
    <row r="5664" spans="2:2" x14ac:dyDescent="0.2">
      <c r="B5664" s="266"/>
    </row>
    <row r="5665" spans="2:2" x14ac:dyDescent="0.2">
      <c r="B5665" s="266"/>
    </row>
    <row r="5666" spans="2:2" x14ac:dyDescent="0.2">
      <c r="B5666" s="266"/>
    </row>
    <row r="5667" spans="2:2" x14ac:dyDescent="0.2">
      <c r="B5667" s="266"/>
    </row>
    <row r="5668" spans="2:2" x14ac:dyDescent="0.2">
      <c r="B5668" s="266"/>
    </row>
    <row r="5669" spans="2:2" x14ac:dyDescent="0.2">
      <c r="B5669" s="266"/>
    </row>
    <row r="5670" spans="2:2" x14ac:dyDescent="0.2">
      <c r="B5670" s="266"/>
    </row>
    <row r="5671" spans="2:2" x14ac:dyDescent="0.2">
      <c r="B5671" s="266"/>
    </row>
    <row r="5672" spans="2:2" x14ac:dyDescent="0.2">
      <c r="B5672" s="266"/>
    </row>
    <row r="5673" spans="2:2" x14ac:dyDescent="0.2">
      <c r="B5673" s="266"/>
    </row>
    <row r="5674" spans="2:2" x14ac:dyDescent="0.2">
      <c r="B5674" s="266"/>
    </row>
    <row r="5675" spans="2:2" x14ac:dyDescent="0.2">
      <c r="B5675" s="266"/>
    </row>
    <row r="5676" spans="2:2" x14ac:dyDescent="0.2">
      <c r="B5676" s="266"/>
    </row>
    <row r="5677" spans="2:2" x14ac:dyDescent="0.2">
      <c r="B5677" s="266"/>
    </row>
    <row r="5678" spans="2:2" x14ac:dyDescent="0.2">
      <c r="B5678" s="266"/>
    </row>
    <row r="5679" spans="2:2" x14ac:dyDescent="0.2">
      <c r="B5679" s="266"/>
    </row>
    <row r="5680" spans="2:2" x14ac:dyDescent="0.2">
      <c r="B5680" s="266"/>
    </row>
    <row r="5681" spans="2:2" x14ac:dyDescent="0.2">
      <c r="B5681" s="266"/>
    </row>
    <row r="5682" spans="2:2" x14ac:dyDescent="0.2">
      <c r="B5682" s="266"/>
    </row>
    <row r="5683" spans="2:2" x14ac:dyDescent="0.2">
      <c r="B5683" s="266"/>
    </row>
    <row r="5684" spans="2:2" x14ac:dyDescent="0.2">
      <c r="B5684" s="266"/>
    </row>
    <row r="5685" spans="2:2" x14ac:dyDescent="0.2">
      <c r="B5685" s="266"/>
    </row>
    <row r="5686" spans="2:2" x14ac:dyDescent="0.2">
      <c r="B5686" s="266"/>
    </row>
    <row r="5687" spans="2:2" x14ac:dyDescent="0.2">
      <c r="B5687" s="266"/>
    </row>
    <row r="5688" spans="2:2" x14ac:dyDescent="0.2">
      <c r="B5688" s="266"/>
    </row>
    <row r="5689" spans="2:2" x14ac:dyDescent="0.2">
      <c r="B5689" s="266"/>
    </row>
    <row r="5690" spans="2:2" x14ac:dyDescent="0.2">
      <c r="B5690" s="266"/>
    </row>
    <row r="5691" spans="2:2" x14ac:dyDescent="0.2">
      <c r="B5691" s="266"/>
    </row>
    <row r="5692" spans="2:2" x14ac:dyDescent="0.2">
      <c r="B5692" s="266"/>
    </row>
    <row r="5693" spans="2:2" x14ac:dyDescent="0.2">
      <c r="B5693" s="266"/>
    </row>
    <row r="5694" spans="2:2" x14ac:dyDescent="0.2">
      <c r="B5694" s="266"/>
    </row>
    <row r="5695" spans="2:2" x14ac:dyDescent="0.2">
      <c r="B5695" s="266"/>
    </row>
    <row r="5696" spans="2:2" x14ac:dyDescent="0.2">
      <c r="B5696" s="266"/>
    </row>
    <row r="5697" spans="2:2" x14ac:dyDescent="0.2">
      <c r="B5697" s="266"/>
    </row>
    <row r="5698" spans="2:2" x14ac:dyDescent="0.2">
      <c r="B5698" s="266"/>
    </row>
    <row r="5699" spans="2:2" x14ac:dyDescent="0.2">
      <c r="B5699" s="266"/>
    </row>
    <row r="5700" spans="2:2" x14ac:dyDescent="0.2">
      <c r="B5700" s="266"/>
    </row>
    <row r="5701" spans="2:2" x14ac:dyDescent="0.2">
      <c r="B5701" s="266"/>
    </row>
    <row r="5702" spans="2:2" x14ac:dyDescent="0.2">
      <c r="B5702" s="266"/>
    </row>
    <row r="5703" spans="2:2" x14ac:dyDescent="0.2">
      <c r="B5703" s="266"/>
    </row>
    <row r="5704" spans="2:2" x14ac:dyDescent="0.2">
      <c r="B5704" s="266"/>
    </row>
    <row r="5705" spans="2:2" x14ac:dyDescent="0.2">
      <c r="B5705" s="266"/>
    </row>
    <row r="5706" spans="2:2" x14ac:dyDescent="0.2">
      <c r="B5706" s="266"/>
    </row>
    <row r="5707" spans="2:2" x14ac:dyDescent="0.2">
      <c r="B5707" s="266"/>
    </row>
    <row r="5708" spans="2:2" x14ac:dyDescent="0.2">
      <c r="B5708" s="266"/>
    </row>
    <row r="5709" spans="2:2" x14ac:dyDescent="0.2">
      <c r="B5709" s="266"/>
    </row>
    <row r="5710" spans="2:2" x14ac:dyDescent="0.2">
      <c r="B5710" s="266"/>
    </row>
    <row r="5711" spans="2:2" x14ac:dyDescent="0.2">
      <c r="B5711" s="266"/>
    </row>
    <row r="5712" spans="2:2" x14ac:dyDescent="0.2">
      <c r="B5712" s="266"/>
    </row>
    <row r="5713" spans="2:2" x14ac:dyDescent="0.2">
      <c r="B5713" s="266"/>
    </row>
    <row r="5714" spans="2:2" x14ac:dyDescent="0.2">
      <c r="B5714" s="266"/>
    </row>
    <row r="5715" spans="2:2" x14ac:dyDescent="0.2">
      <c r="B5715" s="266"/>
    </row>
    <row r="5716" spans="2:2" x14ac:dyDescent="0.2">
      <c r="B5716" s="266"/>
    </row>
    <row r="5717" spans="2:2" x14ac:dyDescent="0.2">
      <c r="B5717" s="266"/>
    </row>
    <row r="5718" spans="2:2" x14ac:dyDescent="0.2">
      <c r="B5718" s="266"/>
    </row>
    <row r="5719" spans="2:2" x14ac:dyDescent="0.2">
      <c r="B5719" s="266"/>
    </row>
    <row r="5720" spans="2:2" x14ac:dyDescent="0.2">
      <c r="B5720" s="266"/>
    </row>
    <row r="5721" spans="2:2" x14ac:dyDescent="0.2">
      <c r="B5721" s="266"/>
    </row>
    <row r="5722" spans="2:2" x14ac:dyDescent="0.2">
      <c r="B5722" s="266"/>
    </row>
    <row r="5723" spans="2:2" x14ac:dyDescent="0.2">
      <c r="B5723" s="266"/>
    </row>
    <row r="5724" spans="2:2" x14ac:dyDescent="0.2">
      <c r="B5724" s="266"/>
    </row>
    <row r="5725" spans="2:2" x14ac:dyDescent="0.2">
      <c r="B5725" s="266"/>
    </row>
    <row r="5726" spans="2:2" x14ac:dyDescent="0.2">
      <c r="B5726" s="266"/>
    </row>
    <row r="5727" spans="2:2" x14ac:dyDescent="0.2">
      <c r="B5727" s="266"/>
    </row>
    <row r="5728" spans="2:2" x14ac:dyDescent="0.2">
      <c r="B5728" s="266"/>
    </row>
    <row r="5729" spans="2:2" x14ac:dyDescent="0.2">
      <c r="B5729" s="266"/>
    </row>
    <row r="5730" spans="2:2" x14ac:dyDescent="0.2">
      <c r="B5730" s="266"/>
    </row>
    <row r="5731" spans="2:2" x14ac:dyDescent="0.2">
      <c r="B5731" s="266"/>
    </row>
    <row r="5732" spans="2:2" x14ac:dyDescent="0.2">
      <c r="B5732" s="266"/>
    </row>
    <row r="5733" spans="2:2" x14ac:dyDescent="0.2">
      <c r="B5733" s="266"/>
    </row>
    <row r="5734" spans="2:2" x14ac:dyDescent="0.2">
      <c r="B5734" s="266"/>
    </row>
    <row r="5735" spans="2:2" x14ac:dyDescent="0.2">
      <c r="B5735" s="266"/>
    </row>
    <row r="5736" spans="2:2" x14ac:dyDescent="0.2">
      <c r="B5736" s="266"/>
    </row>
    <row r="5737" spans="2:2" x14ac:dyDescent="0.2">
      <c r="B5737" s="266"/>
    </row>
    <row r="5738" spans="2:2" x14ac:dyDescent="0.2">
      <c r="B5738" s="266"/>
    </row>
    <row r="5739" spans="2:2" x14ac:dyDescent="0.2">
      <c r="B5739" s="266"/>
    </row>
    <row r="5740" spans="2:2" x14ac:dyDescent="0.2">
      <c r="B5740" s="266"/>
    </row>
    <row r="5741" spans="2:2" x14ac:dyDescent="0.2">
      <c r="B5741" s="266"/>
    </row>
    <row r="5742" spans="2:2" x14ac:dyDescent="0.2">
      <c r="B5742" s="266"/>
    </row>
    <row r="5743" spans="2:2" x14ac:dyDescent="0.2">
      <c r="B5743" s="266"/>
    </row>
    <row r="5744" spans="2:2" x14ac:dyDescent="0.2">
      <c r="B5744" s="266"/>
    </row>
    <row r="5745" spans="2:2" x14ac:dyDescent="0.2">
      <c r="B5745" s="266"/>
    </row>
    <row r="5746" spans="2:2" x14ac:dyDescent="0.2">
      <c r="B5746" s="266"/>
    </row>
    <row r="5747" spans="2:2" x14ac:dyDescent="0.2">
      <c r="B5747" s="266"/>
    </row>
    <row r="5748" spans="2:2" x14ac:dyDescent="0.2">
      <c r="B5748" s="266"/>
    </row>
    <row r="5749" spans="2:2" x14ac:dyDescent="0.2">
      <c r="B5749" s="266"/>
    </row>
    <row r="5750" spans="2:2" x14ac:dyDescent="0.2">
      <c r="B5750" s="266"/>
    </row>
    <row r="5751" spans="2:2" x14ac:dyDescent="0.2">
      <c r="B5751" s="266"/>
    </row>
    <row r="5752" spans="2:2" x14ac:dyDescent="0.2">
      <c r="B5752" s="266"/>
    </row>
    <row r="5753" spans="2:2" x14ac:dyDescent="0.2">
      <c r="B5753" s="266"/>
    </row>
    <row r="5754" spans="2:2" x14ac:dyDescent="0.2">
      <c r="B5754" s="266"/>
    </row>
    <row r="5755" spans="2:2" x14ac:dyDescent="0.2">
      <c r="B5755" s="266"/>
    </row>
    <row r="5756" spans="2:2" x14ac:dyDescent="0.2">
      <c r="B5756" s="266"/>
    </row>
    <row r="5757" spans="2:2" x14ac:dyDescent="0.2">
      <c r="B5757" s="266"/>
    </row>
    <row r="5758" spans="2:2" x14ac:dyDescent="0.2">
      <c r="B5758" s="266"/>
    </row>
    <row r="5759" spans="2:2" x14ac:dyDescent="0.2">
      <c r="B5759" s="266"/>
    </row>
    <row r="5760" spans="2:2" x14ac:dyDescent="0.2">
      <c r="B5760" s="266"/>
    </row>
    <row r="5761" spans="2:2" x14ac:dyDescent="0.2">
      <c r="B5761" s="266"/>
    </row>
    <row r="5762" spans="2:2" x14ac:dyDescent="0.2">
      <c r="B5762" s="266"/>
    </row>
    <row r="5763" spans="2:2" x14ac:dyDescent="0.2">
      <c r="B5763" s="266"/>
    </row>
    <row r="5764" spans="2:2" x14ac:dyDescent="0.2">
      <c r="B5764" s="266"/>
    </row>
    <row r="5765" spans="2:2" x14ac:dyDescent="0.2">
      <c r="B5765" s="266"/>
    </row>
    <row r="5766" spans="2:2" x14ac:dyDescent="0.2">
      <c r="B5766" s="266"/>
    </row>
    <row r="5767" spans="2:2" x14ac:dyDescent="0.2">
      <c r="B5767" s="266"/>
    </row>
    <row r="5768" spans="2:2" x14ac:dyDescent="0.2">
      <c r="B5768" s="266"/>
    </row>
    <row r="5769" spans="2:2" x14ac:dyDescent="0.2">
      <c r="B5769" s="266"/>
    </row>
    <row r="5770" spans="2:2" x14ac:dyDescent="0.2">
      <c r="B5770" s="266"/>
    </row>
    <row r="5771" spans="2:2" x14ac:dyDescent="0.2">
      <c r="B5771" s="266"/>
    </row>
    <row r="5772" spans="2:2" x14ac:dyDescent="0.2">
      <c r="B5772" s="266"/>
    </row>
    <row r="5773" spans="2:2" x14ac:dyDescent="0.2">
      <c r="B5773" s="266"/>
    </row>
    <row r="5774" spans="2:2" x14ac:dyDescent="0.2">
      <c r="B5774" s="266"/>
    </row>
    <row r="5775" spans="2:2" x14ac:dyDescent="0.2">
      <c r="B5775" s="266"/>
    </row>
    <row r="5776" spans="2:2" x14ac:dyDescent="0.2">
      <c r="B5776" s="266"/>
    </row>
    <row r="5777" spans="2:2" x14ac:dyDescent="0.2">
      <c r="B5777" s="266"/>
    </row>
    <row r="5778" spans="2:2" x14ac:dyDescent="0.2">
      <c r="B5778" s="266"/>
    </row>
    <row r="5779" spans="2:2" x14ac:dyDescent="0.2">
      <c r="B5779" s="266"/>
    </row>
    <row r="5780" spans="2:2" x14ac:dyDescent="0.2">
      <c r="B5780" s="266"/>
    </row>
    <row r="5781" spans="2:2" x14ac:dyDescent="0.2">
      <c r="B5781" s="266"/>
    </row>
    <row r="5782" spans="2:2" x14ac:dyDescent="0.2">
      <c r="B5782" s="266"/>
    </row>
    <row r="5783" spans="2:2" x14ac:dyDescent="0.2">
      <c r="B5783" s="266"/>
    </row>
    <row r="5784" spans="2:2" x14ac:dyDescent="0.2">
      <c r="B5784" s="266"/>
    </row>
    <row r="5785" spans="2:2" x14ac:dyDescent="0.2">
      <c r="B5785" s="266"/>
    </row>
    <row r="5786" spans="2:2" x14ac:dyDescent="0.2">
      <c r="B5786" s="266"/>
    </row>
    <row r="5787" spans="2:2" x14ac:dyDescent="0.2">
      <c r="B5787" s="266"/>
    </row>
    <row r="5788" spans="2:2" x14ac:dyDescent="0.2">
      <c r="B5788" s="266"/>
    </row>
    <row r="5789" spans="2:2" x14ac:dyDescent="0.2">
      <c r="B5789" s="266"/>
    </row>
    <row r="5790" spans="2:2" x14ac:dyDescent="0.2">
      <c r="B5790" s="266"/>
    </row>
    <row r="5791" spans="2:2" x14ac:dyDescent="0.2">
      <c r="B5791" s="266"/>
    </row>
    <row r="5792" spans="2:2" x14ac:dyDescent="0.2">
      <c r="B5792" s="266"/>
    </row>
    <row r="5793" spans="2:2" x14ac:dyDescent="0.2">
      <c r="B5793" s="266"/>
    </row>
    <row r="5794" spans="2:2" x14ac:dyDescent="0.2">
      <c r="B5794" s="266"/>
    </row>
    <row r="5795" spans="2:2" x14ac:dyDescent="0.2">
      <c r="B5795" s="266"/>
    </row>
    <row r="5796" spans="2:2" x14ac:dyDescent="0.2">
      <c r="B5796" s="266"/>
    </row>
    <row r="5797" spans="2:2" x14ac:dyDescent="0.2">
      <c r="B5797" s="266"/>
    </row>
    <row r="5798" spans="2:2" x14ac:dyDescent="0.2">
      <c r="B5798" s="266"/>
    </row>
    <row r="5799" spans="2:2" x14ac:dyDescent="0.2">
      <c r="B5799" s="266"/>
    </row>
    <row r="5800" spans="2:2" x14ac:dyDescent="0.2">
      <c r="B5800" s="266"/>
    </row>
    <row r="5801" spans="2:2" x14ac:dyDescent="0.2">
      <c r="B5801" s="266"/>
    </row>
    <row r="5802" spans="2:2" x14ac:dyDescent="0.2">
      <c r="B5802" s="266"/>
    </row>
    <row r="5803" spans="2:2" x14ac:dyDescent="0.2">
      <c r="B5803" s="266"/>
    </row>
    <row r="5804" spans="2:2" x14ac:dyDescent="0.2">
      <c r="B5804" s="266"/>
    </row>
    <row r="5805" spans="2:2" x14ac:dyDescent="0.2">
      <c r="B5805" s="266"/>
    </row>
    <row r="5806" spans="2:2" x14ac:dyDescent="0.2">
      <c r="B5806" s="266"/>
    </row>
    <row r="5807" spans="2:2" x14ac:dyDescent="0.2">
      <c r="B5807" s="266"/>
    </row>
    <row r="5808" spans="2:2" x14ac:dyDescent="0.2">
      <c r="B5808" s="266"/>
    </row>
    <row r="5809" spans="2:2" x14ac:dyDescent="0.2">
      <c r="B5809" s="266"/>
    </row>
    <row r="5810" spans="2:2" x14ac:dyDescent="0.2">
      <c r="B5810" s="266"/>
    </row>
    <row r="5811" spans="2:2" x14ac:dyDescent="0.2">
      <c r="B5811" s="266"/>
    </row>
    <row r="5812" spans="2:2" x14ac:dyDescent="0.2">
      <c r="B5812" s="266"/>
    </row>
    <row r="5813" spans="2:2" x14ac:dyDescent="0.2">
      <c r="B5813" s="266"/>
    </row>
    <row r="5814" spans="2:2" x14ac:dyDescent="0.2">
      <c r="B5814" s="266"/>
    </row>
    <row r="5815" spans="2:2" x14ac:dyDescent="0.2">
      <c r="B5815" s="266"/>
    </row>
    <row r="5816" spans="2:2" x14ac:dyDescent="0.2">
      <c r="B5816" s="266"/>
    </row>
    <row r="5817" spans="2:2" x14ac:dyDescent="0.2">
      <c r="B5817" s="266"/>
    </row>
    <row r="5818" spans="2:2" x14ac:dyDescent="0.2">
      <c r="B5818" s="266"/>
    </row>
    <row r="5819" spans="2:2" x14ac:dyDescent="0.2">
      <c r="B5819" s="266"/>
    </row>
    <row r="5820" spans="2:2" x14ac:dyDescent="0.2">
      <c r="B5820" s="266"/>
    </row>
    <row r="5821" spans="2:2" x14ac:dyDescent="0.2">
      <c r="B5821" s="266"/>
    </row>
    <row r="5822" spans="2:2" x14ac:dyDescent="0.2">
      <c r="B5822" s="266"/>
    </row>
    <row r="5823" spans="2:2" x14ac:dyDescent="0.2">
      <c r="B5823" s="266"/>
    </row>
    <row r="5824" spans="2:2" x14ac:dyDescent="0.2">
      <c r="B5824" s="266"/>
    </row>
    <row r="5825" spans="2:2" x14ac:dyDescent="0.2">
      <c r="B5825" s="266"/>
    </row>
    <row r="5826" spans="2:2" x14ac:dyDescent="0.2">
      <c r="B5826" s="266"/>
    </row>
    <row r="5827" spans="2:2" x14ac:dyDescent="0.2">
      <c r="B5827" s="266"/>
    </row>
    <row r="5828" spans="2:2" x14ac:dyDescent="0.2">
      <c r="B5828" s="266"/>
    </row>
    <row r="5829" spans="2:2" x14ac:dyDescent="0.2">
      <c r="B5829" s="266"/>
    </row>
    <row r="5830" spans="2:2" x14ac:dyDescent="0.2">
      <c r="B5830" s="266"/>
    </row>
    <row r="5831" spans="2:2" x14ac:dyDescent="0.2">
      <c r="B5831" s="266"/>
    </row>
    <row r="5832" spans="2:2" x14ac:dyDescent="0.2">
      <c r="B5832" s="266"/>
    </row>
    <row r="5833" spans="2:2" x14ac:dyDescent="0.2">
      <c r="B5833" s="266"/>
    </row>
    <row r="5834" spans="2:2" x14ac:dyDescent="0.2">
      <c r="B5834" s="266"/>
    </row>
    <row r="5835" spans="2:2" x14ac:dyDescent="0.2">
      <c r="B5835" s="266"/>
    </row>
    <row r="5836" spans="2:2" x14ac:dyDescent="0.2">
      <c r="B5836" s="266"/>
    </row>
    <row r="5837" spans="2:2" x14ac:dyDescent="0.2">
      <c r="B5837" s="266"/>
    </row>
    <row r="5838" spans="2:2" x14ac:dyDescent="0.2">
      <c r="B5838" s="266"/>
    </row>
    <row r="5839" spans="2:2" x14ac:dyDescent="0.2">
      <c r="B5839" s="266"/>
    </row>
    <row r="5840" spans="2:2" x14ac:dyDescent="0.2">
      <c r="B5840" s="266"/>
    </row>
    <row r="5841" spans="2:2" x14ac:dyDescent="0.2">
      <c r="B5841" s="266"/>
    </row>
    <row r="5842" spans="2:2" x14ac:dyDescent="0.2">
      <c r="B5842" s="266"/>
    </row>
    <row r="5843" spans="2:2" x14ac:dyDescent="0.2">
      <c r="B5843" s="266"/>
    </row>
    <row r="5844" spans="2:2" x14ac:dyDescent="0.2">
      <c r="B5844" s="266"/>
    </row>
    <row r="5845" spans="2:2" x14ac:dyDescent="0.2">
      <c r="B5845" s="266"/>
    </row>
    <row r="5846" spans="2:2" x14ac:dyDescent="0.2">
      <c r="B5846" s="266"/>
    </row>
    <row r="5847" spans="2:2" x14ac:dyDescent="0.2">
      <c r="B5847" s="266"/>
    </row>
    <row r="5848" spans="2:2" x14ac:dyDescent="0.2">
      <c r="B5848" s="266"/>
    </row>
    <row r="5849" spans="2:2" x14ac:dyDescent="0.2">
      <c r="B5849" s="266"/>
    </row>
    <row r="5850" spans="2:2" x14ac:dyDescent="0.2">
      <c r="B5850" s="266"/>
    </row>
    <row r="5851" spans="2:2" x14ac:dyDescent="0.2">
      <c r="B5851" s="266"/>
    </row>
    <row r="5852" spans="2:2" x14ac:dyDescent="0.2">
      <c r="B5852" s="266"/>
    </row>
    <row r="5853" spans="2:2" x14ac:dyDescent="0.2">
      <c r="B5853" s="266"/>
    </row>
    <row r="5854" spans="2:2" x14ac:dyDescent="0.2">
      <c r="B5854" s="266"/>
    </row>
    <row r="5855" spans="2:2" x14ac:dyDescent="0.2">
      <c r="B5855" s="266"/>
    </row>
    <row r="5856" spans="2:2" x14ac:dyDescent="0.2">
      <c r="B5856" s="266"/>
    </row>
    <row r="5857" spans="2:2" x14ac:dyDescent="0.2">
      <c r="B5857" s="266"/>
    </row>
    <row r="5858" spans="2:2" x14ac:dyDescent="0.2">
      <c r="B5858" s="266"/>
    </row>
    <row r="5859" spans="2:2" x14ac:dyDescent="0.2">
      <c r="B5859" s="266"/>
    </row>
    <row r="5860" spans="2:2" x14ac:dyDescent="0.2">
      <c r="B5860" s="266"/>
    </row>
    <row r="5861" spans="2:2" x14ac:dyDescent="0.2">
      <c r="B5861" s="266"/>
    </row>
    <row r="5862" spans="2:2" x14ac:dyDescent="0.2">
      <c r="B5862" s="266"/>
    </row>
    <row r="5863" spans="2:2" x14ac:dyDescent="0.2">
      <c r="B5863" s="266"/>
    </row>
    <row r="5864" spans="2:2" x14ac:dyDescent="0.2">
      <c r="B5864" s="266"/>
    </row>
    <row r="5865" spans="2:2" x14ac:dyDescent="0.2">
      <c r="B5865" s="266"/>
    </row>
    <row r="5866" spans="2:2" x14ac:dyDescent="0.2">
      <c r="B5866" s="266"/>
    </row>
    <row r="5867" spans="2:2" x14ac:dyDescent="0.2">
      <c r="B5867" s="266"/>
    </row>
    <row r="5868" spans="2:2" x14ac:dyDescent="0.2">
      <c r="B5868" s="266"/>
    </row>
    <row r="5869" spans="2:2" x14ac:dyDescent="0.2">
      <c r="B5869" s="266"/>
    </row>
    <row r="5870" spans="2:2" x14ac:dyDescent="0.2">
      <c r="B5870" s="266"/>
    </row>
    <row r="5871" spans="2:2" x14ac:dyDescent="0.2">
      <c r="B5871" s="266"/>
    </row>
    <row r="5872" spans="2:2" x14ac:dyDescent="0.2">
      <c r="B5872" s="266"/>
    </row>
    <row r="5873" spans="2:2" x14ac:dyDescent="0.2">
      <c r="B5873" s="266"/>
    </row>
    <row r="5874" spans="2:2" x14ac:dyDescent="0.2">
      <c r="B5874" s="266"/>
    </row>
    <row r="5875" spans="2:2" x14ac:dyDescent="0.2">
      <c r="B5875" s="266"/>
    </row>
    <row r="5876" spans="2:2" x14ac:dyDescent="0.2">
      <c r="B5876" s="266"/>
    </row>
    <row r="5877" spans="2:2" x14ac:dyDescent="0.2">
      <c r="B5877" s="266"/>
    </row>
    <row r="5878" spans="2:2" x14ac:dyDescent="0.2">
      <c r="B5878" s="266"/>
    </row>
    <row r="5879" spans="2:2" x14ac:dyDescent="0.2">
      <c r="B5879" s="266"/>
    </row>
    <row r="5880" spans="2:2" x14ac:dyDescent="0.2">
      <c r="B5880" s="266"/>
    </row>
    <row r="5881" spans="2:2" x14ac:dyDescent="0.2">
      <c r="B5881" s="266"/>
    </row>
    <row r="5882" spans="2:2" x14ac:dyDescent="0.2">
      <c r="B5882" s="266"/>
    </row>
    <row r="5883" spans="2:2" x14ac:dyDescent="0.2">
      <c r="B5883" s="266"/>
    </row>
    <row r="5884" spans="2:2" x14ac:dyDescent="0.2">
      <c r="B5884" s="266"/>
    </row>
    <row r="5885" spans="2:2" x14ac:dyDescent="0.2">
      <c r="B5885" s="266"/>
    </row>
    <row r="5886" spans="2:2" x14ac:dyDescent="0.2">
      <c r="B5886" s="266"/>
    </row>
    <row r="5887" spans="2:2" x14ac:dyDescent="0.2">
      <c r="B5887" s="266"/>
    </row>
    <row r="5888" spans="2:2" x14ac:dyDescent="0.2">
      <c r="B5888" s="266"/>
    </row>
    <row r="5889" spans="2:2" x14ac:dyDescent="0.2">
      <c r="B5889" s="266"/>
    </row>
    <row r="5890" spans="2:2" x14ac:dyDescent="0.2">
      <c r="B5890" s="266"/>
    </row>
    <row r="5891" spans="2:2" x14ac:dyDescent="0.2">
      <c r="B5891" s="266"/>
    </row>
    <row r="5892" spans="2:2" x14ac:dyDescent="0.2">
      <c r="B5892" s="266"/>
    </row>
    <row r="5893" spans="2:2" x14ac:dyDescent="0.2">
      <c r="B5893" s="266"/>
    </row>
    <row r="5894" spans="2:2" x14ac:dyDescent="0.2">
      <c r="B5894" s="266"/>
    </row>
    <row r="5895" spans="2:2" x14ac:dyDescent="0.2">
      <c r="B5895" s="266"/>
    </row>
    <row r="5896" spans="2:2" x14ac:dyDescent="0.2">
      <c r="B5896" s="266"/>
    </row>
    <row r="5897" spans="2:2" x14ac:dyDescent="0.2">
      <c r="B5897" s="266"/>
    </row>
    <row r="5898" spans="2:2" x14ac:dyDescent="0.2">
      <c r="B5898" s="266"/>
    </row>
    <row r="5899" spans="2:2" x14ac:dyDescent="0.2">
      <c r="B5899" s="266"/>
    </row>
    <row r="5900" spans="2:2" x14ac:dyDescent="0.2">
      <c r="B5900" s="266"/>
    </row>
    <row r="5901" spans="2:2" x14ac:dyDescent="0.2">
      <c r="B5901" s="266"/>
    </row>
    <row r="5902" spans="2:2" x14ac:dyDescent="0.2">
      <c r="B5902" s="266"/>
    </row>
    <row r="5903" spans="2:2" x14ac:dyDescent="0.2">
      <c r="B5903" s="266"/>
    </row>
    <row r="5904" spans="2:2" x14ac:dyDescent="0.2">
      <c r="B5904" s="266"/>
    </row>
    <row r="5905" spans="2:2" x14ac:dyDescent="0.2">
      <c r="B5905" s="266"/>
    </row>
    <row r="5906" spans="2:2" x14ac:dyDescent="0.2">
      <c r="B5906" s="266"/>
    </row>
    <row r="5907" spans="2:2" x14ac:dyDescent="0.2">
      <c r="B5907" s="266"/>
    </row>
    <row r="5908" spans="2:2" x14ac:dyDescent="0.2">
      <c r="B5908" s="266"/>
    </row>
    <row r="5909" spans="2:2" x14ac:dyDescent="0.2">
      <c r="B5909" s="266"/>
    </row>
    <row r="5910" spans="2:2" x14ac:dyDescent="0.2">
      <c r="B5910" s="266"/>
    </row>
    <row r="5911" spans="2:2" x14ac:dyDescent="0.2">
      <c r="B5911" s="266"/>
    </row>
    <row r="5912" spans="2:2" x14ac:dyDescent="0.2">
      <c r="B5912" s="266"/>
    </row>
    <row r="5913" spans="2:2" x14ac:dyDescent="0.2">
      <c r="B5913" s="266"/>
    </row>
    <row r="5914" spans="2:2" x14ac:dyDescent="0.2">
      <c r="B5914" s="266"/>
    </row>
    <row r="5915" spans="2:2" x14ac:dyDescent="0.2">
      <c r="B5915" s="266"/>
    </row>
    <row r="5916" spans="2:2" x14ac:dyDescent="0.2">
      <c r="B5916" s="266"/>
    </row>
    <row r="5917" spans="2:2" x14ac:dyDescent="0.2">
      <c r="B5917" s="266"/>
    </row>
    <row r="5918" spans="2:2" x14ac:dyDescent="0.2">
      <c r="B5918" s="266"/>
    </row>
    <row r="5919" spans="2:2" x14ac:dyDescent="0.2">
      <c r="B5919" s="266"/>
    </row>
    <row r="5920" spans="2:2" x14ac:dyDescent="0.2">
      <c r="B5920" s="266"/>
    </row>
    <row r="5921" spans="2:2" x14ac:dyDescent="0.2">
      <c r="B5921" s="266"/>
    </row>
    <row r="5922" spans="2:2" x14ac:dyDescent="0.2">
      <c r="B5922" s="266"/>
    </row>
    <row r="5923" spans="2:2" x14ac:dyDescent="0.2">
      <c r="B5923" s="266"/>
    </row>
    <row r="5924" spans="2:2" x14ac:dyDescent="0.2">
      <c r="B5924" s="266"/>
    </row>
    <row r="5925" spans="2:2" x14ac:dyDescent="0.2">
      <c r="B5925" s="266"/>
    </row>
    <row r="5926" spans="2:2" x14ac:dyDescent="0.2">
      <c r="B5926" s="266"/>
    </row>
    <row r="5927" spans="2:2" x14ac:dyDescent="0.2">
      <c r="B5927" s="266"/>
    </row>
    <row r="5928" spans="2:2" x14ac:dyDescent="0.2">
      <c r="B5928" s="266"/>
    </row>
    <row r="5929" spans="2:2" x14ac:dyDescent="0.2">
      <c r="B5929" s="266"/>
    </row>
    <row r="5930" spans="2:2" x14ac:dyDescent="0.2">
      <c r="B5930" s="266"/>
    </row>
    <row r="5931" spans="2:2" x14ac:dyDescent="0.2">
      <c r="B5931" s="266"/>
    </row>
    <row r="5932" spans="2:2" x14ac:dyDescent="0.2">
      <c r="B5932" s="266"/>
    </row>
    <row r="5933" spans="2:2" x14ac:dyDescent="0.2">
      <c r="B5933" s="266"/>
    </row>
    <row r="5934" spans="2:2" x14ac:dyDescent="0.2">
      <c r="B5934" s="266"/>
    </row>
    <row r="5935" spans="2:2" x14ac:dyDescent="0.2">
      <c r="B5935" s="266"/>
    </row>
    <row r="5936" spans="2:2" x14ac:dyDescent="0.2">
      <c r="B5936" s="266"/>
    </row>
    <row r="5937" spans="2:2" x14ac:dyDescent="0.2">
      <c r="B5937" s="266"/>
    </row>
    <row r="5938" spans="2:2" x14ac:dyDescent="0.2">
      <c r="B5938" s="266"/>
    </row>
    <row r="5939" spans="2:2" x14ac:dyDescent="0.2">
      <c r="B5939" s="266"/>
    </row>
    <row r="5940" spans="2:2" x14ac:dyDescent="0.2">
      <c r="B5940" s="266"/>
    </row>
    <row r="5941" spans="2:2" x14ac:dyDescent="0.2">
      <c r="B5941" s="266"/>
    </row>
    <row r="5942" spans="2:2" x14ac:dyDescent="0.2">
      <c r="B5942" s="266"/>
    </row>
    <row r="5943" spans="2:2" x14ac:dyDescent="0.2">
      <c r="B5943" s="266"/>
    </row>
    <row r="5944" spans="2:2" x14ac:dyDescent="0.2">
      <c r="B5944" s="266"/>
    </row>
    <row r="5945" spans="2:2" x14ac:dyDescent="0.2">
      <c r="B5945" s="266"/>
    </row>
    <row r="5946" spans="2:2" x14ac:dyDescent="0.2">
      <c r="B5946" s="266"/>
    </row>
    <row r="5947" spans="2:2" x14ac:dyDescent="0.2">
      <c r="B5947" s="266"/>
    </row>
    <row r="5948" spans="2:2" x14ac:dyDescent="0.2">
      <c r="B5948" s="266"/>
    </row>
    <row r="5949" spans="2:2" x14ac:dyDescent="0.2">
      <c r="B5949" s="266"/>
    </row>
    <row r="5950" spans="2:2" x14ac:dyDescent="0.2">
      <c r="B5950" s="266"/>
    </row>
    <row r="5951" spans="2:2" x14ac:dyDescent="0.2">
      <c r="B5951" s="266"/>
    </row>
    <row r="5952" spans="2:2" x14ac:dyDescent="0.2">
      <c r="B5952" s="266"/>
    </row>
    <row r="5953" spans="2:2" x14ac:dyDescent="0.2">
      <c r="B5953" s="266"/>
    </row>
    <row r="5954" spans="2:2" x14ac:dyDescent="0.2">
      <c r="B5954" s="266"/>
    </row>
    <row r="5955" spans="2:2" x14ac:dyDescent="0.2">
      <c r="B5955" s="266"/>
    </row>
    <row r="5956" spans="2:2" x14ac:dyDescent="0.2">
      <c r="B5956" s="266"/>
    </row>
    <row r="5957" spans="2:2" x14ac:dyDescent="0.2">
      <c r="B5957" s="266"/>
    </row>
    <row r="5958" spans="2:2" x14ac:dyDescent="0.2">
      <c r="B5958" s="266"/>
    </row>
    <row r="5959" spans="2:2" x14ac:dyDescent="0.2">
      <c r="B5959" s="266"/>
    </row>
    <row r="5960" spans="2:2" x14ac:dyDescent="0.2">
      <c r="B5960" s="266"/>
    </row>
    <row r="5961" spans="2:2" x14ac:dyDescent="0.2">
      <c r="B5961" s="266"/>
    </row>
    <row r="5962" spans="2:2" x14ac:dyDescent="0.2">
      <c r="B5962" s="266"/>
    </row>
    <row r="5963" spans="2:2" x14ac:dyDescent="0.2">
      <c r="B5963" s="266"/>
    </row>
    <row r="5964" spans="2:2" x14ac:dyDescent="0.2">
      <c r="B5964" s="266"/>
    </row>
    <row r="5965" spans="2:2" x14ac:dyDescent="0.2">
      <c r="B5965" s="266"/>
    </row>
    <row r="5966" spans="2:2" x14ac:dyDescent="0.2">
      <c r="B5966" s="266"/>
    </row>
    <row r="5967" spans="2:2" x14ac:dyDescent="0.2">
      <c r="B5967" s="266"/>
    </row>
    <row r="5968" spans="2:2" x14ac:dyDescent="0.2">
      <c r="B5968" s="266"/>
    </row>
    <row r="5969" spans="2:2" x14ac:dyDescent="0.2">
      <c r="B5969" s="266"/>
    </row>
    <row r="5970" spans="2:2" x14ac:dyDescent="0.2">
      <c r="B5970" s="266"/>
    </row>
    <row r="5971" spans="2:2" x14ac:dyDescent="0.2">
      <c r="B5971" s="266"/>
    </row>
    <row r="5972" spans="2:2" x14ac:dyDescent="0.2">
      <c r="B5972" s="266"/>
    </row>
    <row r="5973" spans="2:2" x14ac:dyDescent="0.2">
      <c r="B5973" s="266"/>
    </row>
    <row r="5974" spans="2:2" x14ac:dyDescent="0.2">
      <c r="B5974" s="266"/>
    </row>
    <row r="5975" spans="2:2" x14ac:dyDescent="0.2">
      <c r="B5975" s="266"/>
    </row>
    <row r="5976" spans="2:2" x14ac:dyDescent="0.2">
      <c r="B5976" s="266"/>
    </row>
    <row r="5977" spans="2:2" x14ac:dyDescent="0.2">
      <c r="B5977" s="266"/>
    </row>
    <row r="5978" spans="2:2" x14ac:dyDescent="0.2">
      <c r="B5978" s="266"/>
    </row>
    <row r="5979" spans="2:2" x14ac:dyDescent="0.2">
      <c r="B5979" s="266"/>
    </row>
    <row r="5980" spans="2:2" x14ac:dyDescent="0.2">
      <c r="B5980" s="266"/>
    </row>
    <row r="5981" spans="2:2" x14ac:dyDescent="0.2">
      <c r="B5981" s="266"/>
    </row>
    <row r="5982" spans="2:2" x14ac:dyDescent="0.2">
      <c r="B5982" s="266"/>
    </row>
    <row r="5983" spans="2:2" x14ac:dyDescent="0.2">
      <c r="B5983" s="266"/>
    </row>
    <row r="5984" spans="2:2" x14ac:dyDescent="0.2">
      <c r="B5984" s="266"/>
    </row>
    <row r="5985" spans="2:2" x14ac:dyDescent="0.2">
      <c r="B5985" s="266"/>
    </row>
    <row r="5986" spans="2:2" x14ac:dyDescent="0.2">
      <c r="B5986" s="266"/>
    </row>
    <row r="5987" spans="2:2" x14ac:dyDescent="0.2">
      <c r="B5987" s="266"/>
    </row>
    <row r="5988" spans="2:2" x14ac:dyDescent="0.2">
      <c r="B5988" s="266"/>
    </row>
    <row r="5989" spans="2:2" x14ac:dyDescent="0.2">
      <c r="B5989" s="266"/>
    </row>
    <row r="5990" spans="2:2" x14ac:dyDescent="0.2">
      <c r="B5990" s="266"/>
    </row>
    <row r="5991" spans="2:2" x14ac:dyDescent="0.2">
      <c r="B5991" s="266"/>
    </row>
    <row r="5992" spans="2:2" x14ac:dyDescent="0.2">
      <c r="B5992" s="266"/>
    </row>
    <row r="5993" spans="2:2" x14ac:dyDescent="0.2">
      <c r="B5993" s="266"/>
    </row>
    <row r="5994" spans="2:2" x14ac:dyDescent="0.2">
      <c r="B5994" s="266"/>
    </row>
    <row r="5995" spans="2:2" x14ac:dyDescent="0.2">
      <c r="B5995" s="266"/>
    </row>
    <row r="5996" spans="2:2" x14ac:dyDescent="0.2">
      <c r="B5996" s="266"/>
    </row>
    <row r="5997" spans="2:2" x14ac:dyDescent="0.2">
      <c r="B5997" s="266"/>
    </row>
    <row r="5998" spans="2:2" x14ac:dyDescent="0.2">
      <c r="B5998" s="266"/>
    </row>
    <row r="5999" spans="2:2" x14ac:dyDescent="0.2">
      <c r="B5999" s="266"/>
    </row>
    <row r="6000" spans="2:2" x14ac:dyDescent="0.2">
      <c r="B6000" s="266"/>
    </row>
    <row r="6001" spans="2:2" x14ac:dyDescent="0.2">
      <c r="B6001" s="266"/>
    </row>
    <row r="6002" spans="2:2" x14ac:dyDescent="0.2">
      <c r="B6002" s="266"/>
    </row>
    <row r="6003" spans="2:2" x14ac:dyDescent="0.2">
      <c r="B6003" s="266"/>
    </row>
    <row r="6004" spans="2:2" x14ac:dyDescent="0.2">
      <c r="B6004" s="266"/>
    </row>
    <row r="6005" spans="2:2" x14ac:dyDescent="0.2">
      <c r="B6005" s="266"/>
    </row>
    <row r="6006" spans="2:2" x14ac:dyDescent="0.2">
      <c r="B6006" s="266"/>
    </row>
    <row r="6007" spans="2:2" x14ac:dyDescent="0.2">
      <c r="B6007" s="266"/>
    </row>
    <row r="6008" spans="2:2" x14ac:dyDescent="0.2">
      <c r="B6008" s="266"/>
    </row>
    <row r="6009" spans="2:2" x14ac:dyDescent="0.2">
      <c r="B6009" s="266"/>
    </row>
    <row r="6010" spans="2:2" x14ac:dyDescent="0.2">
      <c r="B6010" s="266"/>
    </row>
    <row r="6011" spans="2:2" x14ac:dyDescent="0.2">
      <c r="B6011" s="266"/>
    </row>
    <row r="6012" spans="2:2" x14ac:dyDescent="0.2">
      <c r="B6012" s="266"/>
    </row>
    <row r="6013" spans="2:2" x14ac:dyDescent="0.2">
      <c r="B6013" s="266"/>
    </row>
    <row r="6014" spans="2:2" x14ac:dyDescent="0.2">
      <c r="B6014" s="266"/>
    </row>
    <row r="6015" spans="2:2" x14ac:dyDescent="0.2">
      <c r="B6015" s="266"/>
    </row>
    <row r="6016" spans="2:2" x14ac:dyDescent="0.2">
      <c r="B6016" s="266"/>
    </row>
    <row r="6017" spans="2:2" x14ac:dyDescent="0.2">
      <c r="B6017" s="266"/>
    </row>
    <row r="6018" spans="2:2" x14ac:dyDescent="0.2">
      <c r="B6018" s="266"/>
    </row>
    <row r="6019" spans="2:2" x14ac:dyDescent="0.2">
      <c r="B6019" s="266"/>
    </row>
    <row r="6020" spans="2:2" x14ac:dyDescent="0.2">
      <c r="B6020" s="266"/>
    </row>
    <row r="6021" spans="2:2" x14ac:dyDescent="0.2">
      <c r="B6021" s="266"/>
    </row>
    <row r="6022" spans="2:2" x14ac:dyDescent="0.2">
      <c r="B6022" s="266"/>
    </row>
    <row r="6023" spans="2:2" x14ac:dyDescent="0.2">
      <c r="B6023" s="266"/>
    </row>
    <row r="6024" spans="2:2" x14ac:dyDescent="0.2">
      <c r="B6024" s="266"/>
    </row>
    <row r="6025" spans="2:2" x14ac:dyDescent="0.2">
      <c r="B6025" s="266"/>
    </row>
    <row r="6026" spans="2:2" x14ac:dyDescent="0.2">
      <c r="B6026" s="266"/>
    </row>
    <row r="6027" spans="2:2" x14ac:dyDescent="0.2">
      <c r="B6027" s="266"/>
    </row>
    <row r="6028" spans="2:2" x14ac:dyDescent="0.2">
      <c r="B6028" s="266"/>
    </row>
    <row r="6029" spans="2:2" x14ac:dyDescent="0.2">
      <c r="B6029" s="266"/>
    </row>
    <row r="6030" spans="2:2" x14ac:dyDescent="0.2">
      <c r="B6030" s="266"/>
    </row>
    <row r="6031" spans="2:2" x14ac:dyDescent="0.2">
      <c r="B6031" s="266"/>
    </row>
    <row r="6032" spans="2:2" x14ac:dyDescent="0.2">
      <c r="B6032" s="266"/>
    </row>
    <row r="6033" spans="2:2" x14ac:dyDescent="0.2">
      <c r="B6033" s="266"/>
    </row>
    <row r="6034" spans="2:2" x14ac:dyDescent="0.2">
      <c r="B6034" s="266"/>
    </row>
    <row r="6035" spans="2:2" x14ac:dyDescent="0.2">
      <c r="B6035" s="266"/>
    </row>
    <row r="6036" spans="2:2" x14ac:dyDescent="0.2">
      <c r="B6036" s="266"/>
    </row>
    <row r="6037" spans="2:2" x14ac:dyDescent="0.2">
      <c r="B6037" s="266"/>
    </row>
    <row r="6038" spans="2:2" x14ac:dyDescent="0.2">
      <c r="B6038" s="266"/>
    </row>
    <row r="6039" spans="2:2" x14ac:dyDescent="0.2">
      <c r="B6039" s="266"/>
    </row>
    <row r="6040" spans="2:2" x14ac:dyDescent="0.2">
      <c r="B6040" s="266"/>
    </row>
    <row r="6041" spans="2:2" x14ac:dyDescent="0.2">
      <c r="B6041" s="266"/>
    </row>
    <row r="6042" spans="2:2" x14ac:dyDescent="0.2">
      <c r="B6042" s="266"/>
    </row>
    <row r="6043" spans="2:2" x14ac:dyDescent="0.2">
      <c r="B6043" s="266"/>
    </row>
    <row r="6044" spans="2:2" x14ac:dyDescent="0.2">
      <c r="B6044" s="266"/>
    </row>
    <row r="6045" spans="2:2" x14ac:dyDescent="0.2">
      <c r="B6045" s="266"/>
    </row>
    <row r="6046" spans="2:2" x14ac:dyDescent="0.2">
      <c r="B6046" s="266"/>
    </row>
    <row r="6047" spans="2:2" x14ac:dyDescent="0.2">
      <c r="B6047" s="266"/>
    </row>
    <row r="6048" spans="2:2" x14ac:dyDescent="0.2">
      <c r="B6048" s="266"/>
    </row>
    <row r="6049" spans="2:2" x14ac:dyDescent="0.2">
      <c r="B6049" s="266"/>
    </row>
    <row r="6050" spans="2:2" x14ac:dyDescent="0.2">
      <c r="B6050" s="266"/>
    </row>
    <row r="6051" spans="2:2" x14ac:dyDescent="0.2">
      <c r="B6051" s="266"/>
    </row>
    <row r="6052" spans="2:2" x14ac:dyDescent="0.2">
      <c r="B6052" s="266"/>
    </row>
    <row r="6053" spans="2:2" x14ac:dyDescent="0.2">
      <c r="B6053" s="266"/>
    </row>
    <row r="6054" spans="2:2" x14ac:dyDescent="0.2">
      <c r="B6054" s="266"/>
    </row>
    <row r="6055" spans="2:2" x14ac:dyDescent="0.2">
      <c r="B6055" s="266"/>
    </row>
    <row r="6056" spans="2:2" x14ac:dyDescent="0.2">
      <c r="B6056" s="266"/>
    </row>
    <row r="6057" spans="2:2" x14ac:dyDescent="0.2">
      <c r="B6057" s="266"/>
    </row>
    <row r="6058" spans="2:2" x14ac:dyDescent="0.2">
      <c r="B6058" s="266"/>
    </row>
    <row r="6059" spans="2:2" x14ac:dyDescent="0.2">
      <c r="B6059" s="266"/>
    </row>
    <row r="6060" spans="2:2" x14ac:dyDescent="0.2">
      <c r="B6060" s="266"/>
    </row>
    <row r="6061" spans="2:2" x14ac:dyDescent="0.2">
      <c r="B6061" s="266"/>
    </row>
    <row r="6062" spans="2:2" x14ac:dyDescent="0.2">
      <c r="B6062" s="266"/>
    </row>
    <row r="6063" spans="2:2" x14ac:dyDescent="0.2">
      <c r="B6063" s="266"/>
    </row>
    <row r="6064" spans="2:2" x14ac:dyDescent="0.2">
      <c r="B6064" s="266"/>
    </row>
    <row r="6065" spans="2:2" x14ac:dyDescent="0.2">
      <c r="B6065" s="266"/>
    </row>
    <row r="6066" spans="2:2" x14ac:dyDescent="0.2">
      <c r="B6066" s="266"/>
    </row>
    <row r="6067" spans="2:2" x14ac:dyDescent="0.2">
      <c r="B6067" s="266"/>
    </row>
    <row r="6068" spans="2:2" x14ac:dyDescent="0.2">
      <c r="B6068" s="266"/>
    </row>
    <row r="6069" spans="2:2" x14ac:dyDescent="0.2">
      <c r="B6069" s="266"/>
    </row>
    <row r="6070" spans="2:2" x14ac:dyDescent="0.2">
      <c r="B6070" s="266"/>
    </row>
    <row r="6071" spans="2:2" x14ac:dyDescent="0.2">
      <c r="B6071" s="266"/>
    </row>
    <row r="6072" spans="2:2" x14ac:dyDescent="0.2">
      <c r="B6072" s="266"/>
    </row>
    <row r="6073" spans="2:2" x14ac:dyDescent="0.2">
      <c r="B6073" s="266"/>
    </row>
    <row r="6074" spans="2:2" x14ac:dyDescent="0.2">
      <c r="B6074" s="266"/>
    </row>
    <row r="6075" spans="2:2" x14ac:dyDescent="0.2">
      <c r="B6075" s="266"/>
    </row>
    <row r="6076" spans="2:2" x14ac:dyDescent="0.2">
      <c r="B6076" s="266"/>
    </row>
    <row r="6077" spans="2:2" x14ac:dyDescent="0.2">
      <c r="B6077" s="266"/>
    </row>
    <row r="6078" spans="2:2" x14ac:dyDescent="0.2">
      <c r="B6078" s="266"/>
    </row>
    <row r="6079" spans="2:2" x14ac:dyDescent="0.2">
      <c r="B6079" s="266"/>
    </row>
    <row r="6080" spans="2:2" x14ac:dyDescent="0.2">
      <c r="B6080" s="266"/>
    </row>
    <row r="6081" spans="2:2" x14ac:dyDescent="0.2">
      <c r="B6081" s="266"/>
    </row>
    <row r="6082" spans="2:2" x14ac:dyDescent="0.2">
      <c r="B6082" s="266"/>
    </row>
    <row r="6083" spans="2:2" x14ac:dyDescent="0.2">
      <c r="B6083" s="266"/>
    </row>
    <row r="6084" spans="2:2" x14ac:dyDescent="0.2">
      <c r="B6084" s="266"/>
    </row>
    <row r="6085" spans="2:2" x14ac:dyDescent="0.2">
      <c r="B6085" s="266"/>
    </row>
    <row r="6086" spans="2:2" x14ac:dyDescent="0.2">
      <c r="B6086" s="266"/>
    </row>
    <row r="6087" spans="2:2" x14ac:dyDescent="0.2">
      <c r="B6087" s="266"/>
    </row>
    <row r="6088" spans="2:2" x14ac:dyDescent="0.2">
      <c r="B6088" s="266"/>
    </row>
    <row r="6089" spans="2:2" x14ac:dyDescent="0.2">
      <c r="B6089" s="266"/>
    </row>
    <row r="6090" spans="2:2" x14ac:dyDescent="0.2">
      <c r="B6090" s="266"/>
    </row>
    <row r="6091" spans="2:2" x14ac:dyDescent="0.2">
      <c r="B6091" s="266"/>
    </row>
    <row r="6092" spans="2:2" x14ac:dyDescent="0.2">
      <c r="B6092" s="266"/>
    </row>
    <row r="6093" spans="2:2" x14ac:dyDescent="0.2">
      <c r="B6093" s="266"/>
    </row>
    <row r="6094" spans="2:2" x14ac:dyDescent="0.2">
      <c r="B6094" s="266"/>
    </row>
    <row r="6095" spans="2:2" x14ac:dyDescent="0.2">
      <c r="B6095" s="266"/>
    </row>
    <row r="6096" spans="2:2" x14ac:dyDescent="0.2">
      <c r="B6096" s="266"/>
    </row>
    <row r="6097" spans="2:2" x14ac:dyDescent="0.2">
      <c r="B6097" s="266"/>
    </row>
    <row r="6098" spans="2:2" x14ac:dyDescent="0.2">
      <c r="B6098" s="266"/>
    </row>
    <row r="6099" spans="2:2" x14ac:dyDescent="0.2">
      <c r="B6099" s="266"/>
    </row>
    <row r="6100" spans="2:2" x14ac:dyDescent="0.2">
      <c r="B6100" s="266"/>
    </row>
    <row r="6101" spans="2:2" x14ac:dyDescent="0.2">
      <c r="B6101" s="266"/>
    </row>
    <row r="6102" spans="2:2" x14ac:dyDescent="0.2">
      <c r="B6102" s="266"/>
    </row>
    <row r="6103" spans="2:2" x14ac:dyDescent="0.2">
      <c r="B6103" s="266"/>
    </row>
    <row r="6104" spans="2:2" x14ac:dyDescent="0.2">
      <c r="B6104" s="266"/>
    </row>
    <row r="6105" spans="2:2" x14ac:dyDescent="0.2">
      <c r="B6105" s="266"/>
    </row>
    <row r="6106" spans="2:2" x14ac:dyDescent="0.2">
      <c r="B6106" s="266"/>
    </row>
    <row r="6107" spans="2:2" x14ac:dyDescent="0.2">
      <c r="B6107" s="266"/>
    </row>
    <row r="6108" spans="2:2" x14ac:dyDescent="0.2">
      <c r="B6108" s="266"/>
    </row>
    <row r="6109" spans="2:2" x14ac:dyDescent="0.2">
      <c r="B6109" s="266"/>
    </row>
    <row r="6110" spans="2:2" x14ac:dyDescent="0.2">
      <c r="B6110" s="266"/>
    </row>
    <row r="6111" spans="2:2" x14ac:dyDescent="0.2">
      <c r="B6111" s="266"/>
    </row>
    <row r="6112" spans="2:2" x14ac:dyDescent="0.2">
      <c r="B6112" s="266"/>
    </row>
    <row r="6113" spans="2:2" x14ac:dyDescent="0.2">
      <c r="B6113" s="266"/>
    </row>
    <row r="6114" spans="2:2" x14ac:dyDescent="0.2">
      <c r="B6114" s="266"/>
    </row>
    <row r="6115" spans="2:2" x14ac:dyDescent="0.2">
      <c r="B6115" s="266"/>
    </row>
    <row r="6116" spans="2:2" x14ac:dyDescent="0.2">
      <c r="B6116" s="266"/>
    </row>
    <row r="6117" spans="2:2" x14ac:dyDescent="0.2">
      <c r="B6117" s="266"/>
    </row>
    <row r="6118" spans="2:2" x14ac:dyDescent="0.2">
      <c r="B6118" s="266"/>
    </row>
    <row r="6119" spans="2:2" x14ac:dyDescent="0.2">
      <c r="B6119" s="266"/>
    </row>
    <row r="6120" spans="2:2" x14ac:dyDescent="0.2">
      <c r="B6120" s="266"/>
    </row>
    <row r="6121" spans="2:2" x14ac:dyDescent="0.2">
      <c r="B6121" s="266"/>
    </row>
    <row r="6122" spans="2:2" x14ac:dyDescent="0.2">
      <c r="B6122" s="266"/>
    </row>
    <row r="6123" spans="2:2" x14ac:dyDescent="0.2">
      <c r="B6123" s="266"/>
    </row>
    <row r="6124" spans="2:2" x14ac:dyDescent="0.2">
      <c r="B6124" s="266"/>
    </row>
    <row r="6125" spans="2:2" x14ac:dyDescent="0.2">
      <c r="B6125" s="266"/>
    </row>
    <row r="6126" spans="2:2" x14ac:dyDescent="0.2">
      <c r="B6126" s="266"/>
    </row>
    <row r="6127" spans="2:2" x14ac:dyDescent="0.2">
      <c r="B6127" s="266"/>
    </row>
    <row r="6128" spans="2:2" x14ac:dyDescent="0.2">
      <c r="B6128" s="266"/>
    </row>
    <row r="6129" spans="2:2" x14ac:dyDescent="0.2">
      <c r="B6129" s="266"/>
    </row>
    <row r="6130" spans="2:2" x14ac:dyDescent="0.2">
      <c r="B6130" s="266"/>
    </row>
    <row r="6131" spans="2:2" x14ac:dyDescent="0.2">
      <c r="B6131" s="266"/>
    </row>
    <row r="6132" spans="2:2" x14ac:dyDescent="0.2">
      <c r="B6132" s="266"/>
    </row>
    <row r="6133" spans="2:2" x14ac:dyDescent="0.2">
      <c r="B6133" s="266"/>
    </row>
    <row r="6134" spans="2:2" x14ac:dyDescent="0.2">
      <c r="B6134" s="266"/>
    </row>
    <row r="6135" spans="2:2" x14ac:dyDescent="0.2">
      <c r="B6135" s="266"/>
    </row>
    <row r="6136" spans="2:2" x14ac:dyDescent="0.2">
      <c r="B6136" s="266"/>
    </row>
    <row r="6137" spans="2:2" x14ac:dyDescent="0.2">
      <c r="B6137" s="266"/>
    </row>
    <row r="6138" spans="2:2" x14ac:dyDescent="0.2">
      <c r="B6138" s="266"/>
    </row>
    <row r="6139" spans="2:2" x14ac:dyDescent="0.2">
      <c r="B6139" s="266"/>
    </row>
    <row r="6140" spans="2:2" x14ac:dyDescent="0.2">
      <c r="B6140" s="266"/>
    </row>
    <row r="6141" spans="2:2" x14ac:dyDescent="0.2">
      <c r="B6141" s="266"/>
    </row>
    <row r="6142" spans="2:2" x14ac:dyDescent="0.2">
      <c r="B6142" s="266"/>
    </row>
    <row r="6143" spans="2:2" x14ac:dyDescent="0.2">
      <c r="B6143" s="266"/>
    </row>
    <row r="6144" spans="2:2" x14ac:dyDescent="0.2">
      <c r="B6144" s="266"/>
    </row>
    <row r="6145" spans="2:2" x14ac:dyDescent="0.2">
      <c r="B6145" s="266"/>
    </row>
    <row r="6146" spans="2:2" x14ac:dyDescent="0.2">
      <c r="B6146" s="266"/>
    </row>
    <row r="6147" spans="2:2" x14ac:dyDescent="0.2">
      <c r="B6147" s="266"/>
    </row>
    <row r="6148" spans="2:2" x14ac:dyDescent="0.2">
      <c r="B6148" s="266"/>
    </row>
    <row r="6149" spans="2:2" x14ac:dyDescent="0.2">
      <c r="B6149" s="266"/>
    </row>
    <row r="6150" spans="2:2" x14ac:dyDescent="0.2">
      <c r="B6150" s="266"/>
    </row>
    <row r="6151" spans="2:2" x14ac:dyDescent="0.2">
      <c r="B6151" s="266"/>
    </row>
    <row r="6152" spans="2:2" x14ac:dyDescent="0.2">
      <c r="B6152" s="266"/>
    </row>
    <row r="6153" spans="2:2" x14ac:dyDescent="0.2">
      <c r="B6153" s="266"/>
    </row>
    <row r="6154" spans="2:2" x14ac:dyDescent="0.2">
      <c r="B6154" s="266"/>
    </row>
    <row r="6155" spans="2:2" x14ac:dyDescent="0.2">
      <c r="B6155" s="266"/>
    </row>
    <row r="6156" spans="2:2" x14ac:dyDescent="0.2">
      <c r="B6156" s="266"/>
    </row>
    <row r="6157" spans="2:2" x14ac:dyDescent="0.2">
      <c r="B6157" s="266"/>
    </row>
    <row r="6158" spans="2:2" x14ac:dyDescent="0.2">
      <c r="B6158" s="266"/>
    </row>
    <row r="6159" spans="2:2" x14ac:dyDescent="0.2">
      <c r="B6159" s="266"/>
    </row>
    <row r="6160" spans="2:2" x14ac:dyDescent="0.2">
      <c r="B6160" s="266"/>
    </row>
    <row r="6161" spans="2:2" x14ac:dyDescent="0.2">
      <c r="B6161" s="266"/>
    </row>
    <row r="6162" spans="2:2" x14ac:dyDescent="0.2">
      <c r="B6162" s="266"/>
    </row>
    <row r="6163" spans="2:2" x14ac:dyDescent="0.2">
      <c r="B6163" s="266"/>
    </row>
    <row r="6164" spans="2:2" x14ac:dyDescent="0.2">
      <c r="B6164" s="266"/>
    </row>
    <row r="6165" spans="2:2" x14ac:dyDescent="0.2">
      <c r="B6165" s="266"/>
    </row>
    <row r="6166" spans="2:2" x14ac:dyDescent="0.2">
      <c r="B6166" s="266"/>
    </row>
    <row r="6167" spans="2:2" x14ac:dyDescent="0.2">
      <c r="B6167" s="266"/>
    </row>
    <row r="6168" spans="2:2" x14ac:dyDescent="0.2">
      <c r="B6168" s="266"/>
    </row>
    <row r="6169" spans="2:2" x14ac:dyDescent="0.2">
      <c r="B6169" s="266"/>
    </row>
    <row r="6170" spans="2:2" x14ac:dyDescent="0.2">
      <c r="B6170" s="266"/>
    </row>
    <row r="6171" spans="2:2" x14ac:dyDescent="0.2">
      <c r="B6171" s="266"/>
    </row>
    <row r="6172" spans="2:2" x14ac:dyDescent="0.2">
      <c r="B6172" s="266"/>
    </row>
    <row r="6173" spans="2:2" x14ac:dyDescent="0.2">
      <c r="B6173" s="266"/>
    </row>
    <row r="6174" spans="2:2" x14ac:dyDescent="0.2">
      <c r="B6174" s="266"/>
    </row>
    <row r="6175" spans="2:2" x14ac:dyDescent="0.2">
      <c r="B6175" s="266"/>
    </row>
    <row r="6176" spans="2:2" x14ac:dyDescent="0.2">
      <c r="B6176" s="266"/>
    </row>
    <row r="6177" spans="2:2" x14ac:dyDescent="0.2">
      <c r="B6177" s="266"/>
    </row>
    <row r="6178" spans="2:2" x14ac:dyDescent="0.2">
      <c r="B6178" s="266"/>
    </row>
    <row r="6179" spans="2:2" x14ac:dyDescent="0.2">
      <c r="B6179" s="266"/>
    </row>
    <row r="6180" spans="2:2" x14ac:dyDescent="0.2">
      <c r="B6180" s="266"/>
    </row>
    <row r="6181" spans="2:2" x14ac:dyDescent="0.2">
      <c r="B6181" s="266"/>
    </row>
    <row r="6182" spans="2:2" x14ac:dyDescent="0.2">
      <c r="B6182" s="266"/>
    </row>
    <row r="6183" spans="2:2" x14ac:dyDescent="0.2">
      <c r="B6183" s="266"/>
    </row>
    <row r="6184" spans="2:2" x14ac:dyDescent="0.2">
      <c r="B6184" s="266"/>
    </row>
    <row r="6185" spans="2:2" x14ac:dyDescent="0.2">
      <c r="B6185" s="266"/>
    </row>
    <row r="6186" spans="2:2" x14ac:dyDescent="0.2">
      <c r="B6186" s="266"/>
    </row>
    <row r="6187" spans="2:2" x14ac:dyDescent="0.2">
      <c r="B6187" s="266"/>
    </row>
    <row r="6188" spans="2:2" x14ac:dyDescent="0.2">
      <c r="B6188" s="266"/>
    </row>
    <row r="6189" spans="2:2" x14ac:dyDescent="0.2">
      <c r="B6189" s="266"/>
    </row>
    <row r="6190" spans="2:2" x14ac:dyDescent="0.2">
      <c r="B6190" s="266"/>
    </row>
    <row r="6191" spans="2:2" x14ac:dyDescent="0.2">
      <c r="B6191" s="266"/>
    </row>
    <row r="6192" spans="2:2" x14ac:dyDescent="0.2">
      <c r="B6192" s="266"/>
    </row>
    <row r="6193" spans="2:2" x14ac:dyDescent="0.2">
      <c r="B6193" s="266"/>
    </row>
    <row r="6194" spans="2:2" x14ac:dyDescent="0.2">
      <c r="B6194" s="266"/>
    </row>
    <row r="6195" spans="2:2" x14ac:dyDescent="0.2">
      <c r="B6195" s="266"/>
    </row>
    <row r="6196" spans="2:2" x14ac:dyDescent="0.2">
      <c r="B6196" s="266"/>
    </row>
    <row r="6197" spans="2:2" x14ac:dyDescent="0.2">
      <c r="B6197" s="266"/>
    </row>
    <row r="6198" spans="2:2" x14ac:dyDescent="0.2">
      <c r="B6198" s="266"/>
    </row>
    <row r="6199" spans="2:2" x14ac:dyDescent="0.2">
      <c r="B6199" s="266"/>
    </row>
    <row r="6200" spans="2:2" x14ac:dyDescent="0.2">
      <c r="B6200" s="266"/>
    </row>
    <row r="6201" spans="2:2" x14ac:dyDescent="0.2">
      <c r="B6201" s="266"/>
    </row>
    <row r="6202" spans="2:2" x14ac:dyDescent="0.2">
      <c r="B6202" s="266"/>
    </row>
    <row r="6203" spans="2:2" x14ac:dyDescent="0.2">
      <c r="B6203" s="266"/>
    </row>
    <row r="6204" spans="2:2" x14ac:dyDescent="0.2">
      <c r="B6204" s="266"/>
    </row>
    <row r="6205" spans="2:2" x14ac:dyDescent="0.2">
      <c r="B6205" s="266"/>
    </row>
    <row r="6206" spans="2:2" x14ac:dyDescent="0.2">
      <c r="B6206" s="266"/>
    </row>
    <row r="6207" spans="2:2" x14ac:dyDescent="0.2">
      <c r="B6207" s="266"/>
    </row>
    <row r="6208" spans="2:2" x14ac:dyDescent="0.2">
      <c r="B6208" s="266"/>
    </row>
    <row r="6209" spans="2:2" x14ac:dyDescent="0.2">
      <c r="B6209" s="266"/>
    </row>
    <row r="6210" spans="2:2" x14ac:dyDescent="0.2">
      <c r="B6210" s="266"/>
    </row>
    <row r="6211" spans="2:2" x14ac:dyDescent="0.2">
      <c r="B6211" s="266"/>
    </row>
    <row r="6212" spans="2:2" x14ac:dyDescent="0.2">
      <c r="B6212" s="266"/>
    </row>
    <row r="6213" spans="2:2" x14ac:dyDescent="0.2">
      <c r="B6213" s="266"/>
    </row>
    <row r="6214" spans="2:2" x14ac:dyDescent="0.2">
      <c r="B6214" s="266"/>
    </row>
    <row r="6215" spans="2:2" x14ac:dyDescent="0.2">
      <c r="B6215" s="266"/>
    </row>
    <row r="6216" spans="2:2" x14ac:dyDescent="0.2">
      <c r="B6216" s="266"/>
    </row>
    <row r="6217" spans="2:2" x14ac:dyDescent="0.2">
      <c r="B6217" s="266"/>
    </row>
    <row r="6218" spans="2:2" x14ac:dyDescent="0.2">
      <c r="B6218" s="266"/>
    </row>
    <row r="6219" spans="2:2" x14ac:dyDescent="0.2">
      <c r="B6219" s="266"/>
    </row>
    <row r="6220" spans="2:2" x14ac:dyDescent="0.2">
      <c r="B6220" s="266"/>
    </row>
    <row r="6221" spans="2:2" x14ac:dyDescent="0.2">
      <c r="B6221" s="266"/>
    </row>
    <row r="6222" spans="2:2" x14ac:dyDescent="0.2">
      <c r="B6222" s="266"/>
    </row>
    <row r="6223" spans="2:2" x14ac:dyDescent="0.2">
      <c r="B6223" s="266"/>
    </row>
    <row r="6224" spans="2:2" x14ac:dyDescent="0.2">
      <c r="B6224" s="266"/>
    </row>
    <row r="6225" spans="2:2" x14ac:dyDescent="0.2">
      <c r="B6225" s="266"/>
    </row>
    <row r="6226" spans="2:2" x14ac:dyDescent="0.2">
      <c r="B6226" s="266"/>
    </row>
    <row r="6227" spans="2:2" x14ac:dyDescent="0.2">
      <c r="B6227" s="266"/>
    </row>
    <row r="6228" spans="2:2" x14ac:dyDescent="0.2">
      <c r="B6228" s="266"/>
    </row>
    <row r="6229" spans="2:2" x14ac:dyDescent="0.2">
      <c r="B6229" s="266"/>
    </row>
    <row r="6230" spans="2:2" x14ac:dyDescent="0.2">
      <c r="B6230" s="266"/>
    </row>
    <row r="6231" spans="2:2" x14ac:dyDescent="0.2">
      <c r="B6231" s="266"/>
    </row>
    <row r="6232" spans="2:2" x14ac:dyDescent="0.2">
      <c r="B6232" s="266"/>
    </row>
    <row r="6233" spans="2:2" x14ac:dyDescent="0.2">
      <c r="B6233" s="266"/>
    </row>
    <row r="6234" spans="2:2" x14ac:dyDescent="0.2">
      <c r="B6234" s="266"/>
    </row>
    <row r="6235" spans="2:2" x14ac:dyDescent="0.2">
      <c r="B6235" s="266"/>
    </row>
    <row r="6236" spans="2:2" x14ac:dyDescent="0.2">
      <c r="B6236" s="266"/>
    </row>
    <row r="6237" spans="2:2" x14ac:dyDescent="0.2">
      <c r="B6237" s="266"/>
    </row>
    <row r="6238" spans="2:2" x14ac:dyDescent="0.2">
      <c r="B6238" s="266"/>
    </row>
    <row r="6239" spans="2:2" x14ac:dyDescent="0.2">
      <c r="B6239" s="266"/>
    </row>
    <row r="6240" spans="2:2" x14ac:dyDescent="0.2">
      <c r="B6240" s="266"/>
    </row>
    <row r="6241" spans="2:2" x14ac:dyDescent="0.2">
      <c r="B6241" s="266"/>
    </row>
    <row r="6242" spans="2:2" x14ac:dyDescent="0.2">
      <c r="B6242" s="266"/>
    </row>
    <row r="6243" spans="2:2" x14ac:dyDescent="0.2">
      <c r="B6243" s="266"/>
    </row>
    <row r="6244" spans="2:2" x14ac:dyDescent="0.2">
      <c r="B6244" s="266"/>
    </row>
    <row r="6245" spans="2:2" x14ac:dyDescent="0.2">
      <c r="B6245" s="266"/>
    </row>
    <row r="6246" spans="2:2" x14ac:dyDescent="0.2">
      <c r="B6246" s="266"/>
    </row>
    <row r="6247" spans="2:2" x14ac:dyDescent="0.2">
      <c r="B6247" s="266"/>
    </row>
    <row r="6248" spans="2:2" x14ac:dyDescent="0.2">
      <c r="B6248" s="266"/>
    </row>
    <row r="6249" spans="2:2" x14ac:dyDescent="0.2">
      <c r="B6249" s="266"/>
    </row>
    <row r="6250" spans="2:2" x14ac:dyDescent="0.2">
      <c r="B6250" s="266"/>
    </row>
    <row r="6251" spans="2:2" x14ac:dyDescent="0.2">
      <c r="B6251" s="266"/>
    </row>
    <row r="6252" spans="2:2" x14ac:dyDescent="0.2">
      <c r="B6252" s="266"/>
    </row>
    <row r="6253" spans="2:2" x14ac:dyDescent="0.2">
      <c r="B6253" s="266"/>
    </row>
    <row r="6254" spans="2:2" x14ac:dyDescent="0.2">
      <c r="B6254" s="266"/>
    </row>
    <row r="6255" spans="2:2" x14ac:dyDescent="0.2">
      <c r="B6255" s="266"/>
    </row>
    <row r="6256" spans="2:2" x14ac:dyDescent="0.2">
      <c r="B6256" s="266"/>
    </row>
    <row r="6257" spans="2:2" x14ac:dyDescent="0.2">
      <c r="B6257" s="266"/>
    </row>
    <row r="6258" spans="2:2" x14ac:dyDescent="0.2">
      <c r="B6258" s="266"/>
    </row>
    <row r="6259" spans="2:2" x14ac:dyDescent="0.2">
      <c r="B6259" s="266"/>
    </row>
    <row r="6260" spans="2:2" x14ac:dyDescent="0.2">
      <c r="B6260" s="266"/>
    </row>
    <row r="6261" spans="2:2" x14ac:dyDescent="0.2">
      <c r="B6261" s="266"/>
    </row>
    <row r="6262" spans="2:2" x14ac:dyDescent="0.2">
      <c r="B6262" s="266"/>
    </row>
    <row r="6263" spans="2:2" x14ac:dyDescent="0.2">
      <c r="B6263" s="266"/>
    </row>
    <row r="6264" spans="2:2" x14ac:dyDescent="0.2">
      <c r="B6264" s="266"/>
    </row>
    <row r="6265" spans="2:2" x14ac:dyDescent="0.2">
      <c r="B6265" s="266"/>
    </row>
    <row r="6266" spans="2:2" x14ac:dyDescent="0.2">
      <c r="B6266" s="266"/>
    </row>
    <row r="6267" spans="2:2" x14ac:dyDescent="0.2">
      <c r="B6267" s="266"/>
    </row>
    <row r="6268" spans="2:2" x14ac:dyDescent="0.2">
      <c r="B6268" s="266"/>
    </row>
    <row r="6269" spans="2:2" x14ac:dyDescent="0.2">
      <c r="B6269" s="266"/>
    </row>
    <row r="6270" spans="2:2" x14ac:dyDescent="0.2">
      <c r="B6270" s="266"/>
    </row>
    <row r="6271" spans="2:2" x14ac:dyDescent="0.2">
      <c r="B6271" s="266"/>
    </row>
    <row r="6272" spans="2:2" x14ac:dyDescent="0.2">
      <c r="B6272" s="266"/>
    </row>
    <row r="6273" spans="2:2" x14ac:dyDescent="0.2">
      <c r="B6273" s="266"/>
    </row>
    <row r="6274" spans="2:2" x14ac:dyDescent="0.2">
      <c r="B6274" s="266"/>
    </row>
    <row r="6275" spans="2:2" x14ac:dyDescent="0.2">
      <c r="B6275" s="266"/>
    </row>
    <row r="6276" spans="2:2" x14ac:dyDescent="0.2">
      <c r="B6276" s="266"/>
    </row>
    <row r="6277" spans="2:2" x14ac:dyDescent="0.2">
      <c r="B6277" s="266"/>
    </row>
    <row r="6278" spans="2:2" x14ac:dyDescent="0.2">
      <c r="B6278" s="266"/>
    </row>
    <row r="6279" spans="2:2" x14ac:dyDescent="0.2">
      <c r="B6279" s="266"/>
    </row>
    <row r="6280" spans="2:2" x14ac:dyDescent="0.2">
      <c r="B6280" s="266"/>
    </row>
    <row r="6281" spans="2:2" x14ac:dyDescent="0.2">
      <c r="B6281" s="266"/>
    </row>
    <row r="6282" spans="2:2" x14ac:dyDescent="0.2">
      <c r="B6282" s="266"/>
    </row>
    <row r="6283" spans="2:2" x14ac:dyDescent="0.2">
      <c r="B6283" s="266"/>
    </row>
    <row r="6284" spans="2:2" x14ac:dyDescent="0.2">
      <c r="B6284" s="266"/>
    </row>
    <row r="6285" spans="2:2" x14ac:dyDescent="0.2">
      <c r="B6285" s="266"/>
    </row>
    <row r="6286" spans="2:2" x14ac:dyDescent="0.2">
      <c r="B6286" s="266"/>
    </row>
    <row r="6287" spans="2:2" x14ac:dyDescent="0.2">
      <c r="B6287" s="266"/>
    </row>
    <row r="6288" spans="2:2" x14ac:dyDescent="0.2">
      <c r="B6288" s="266"/>
    </row>
    <row r="6289" spans="2:2" x14ac:dyDescent="0.2">
      <c r="B6289" s="266"/>
    </row>
    <row r="6290" spans="2:2" x14ac:dyDescent="0.2">
      <c r="B6290" s="266"/>
    </row>
    <row r="6291" spans="2:2" x14ac:dyDescent="0.2">
      <c r="B6291" s="266"/>
    </row>
    <row r="6292" spans="2:2" x14ac:dyDescent="0.2">
      <c r="B6292" s="266"/>
    </row>
    <row r="6293" spans="2:2" x14ac:dyDescent="0.2">
      <c r="B6293" s="266"/>
    </row>
    <row r="6294" spans="2:2" x14ac:dyDescent="0.2">
      <c r="B6294" s="266"/>
    </row>
    <row r="6295" spans="2:2" x14ac:dyDescent="0.2">
      <c r="B6295" s="266"/>
    </row>
    <row r="6296" spans="2:2" x14ac:dyDescent="0.2">
      <c r="B6296" s="266"/>
    </row>
    <row r="6297" spans="2:2" x14ac:dyDescent="0.2">
      <c r="B6297" s="266"/>
    </row>
    <row r="6298" spans="2:2" x14ac:dyDescent="0.2">
      <c r="B6298" s="266"/>
    </row>
    <row r="6299" spans="2:2" x14ac:dyDescent="0.2">
      <c r="B6299" s="266"/>
    </row>
    <row r="6300" spans="2:2" x14ac:dyDescent="0.2">
      <c r="B6300" s="266"/>
    </row>
    <row r="6301" spans="2:2" x14ac:dyDescent="0.2">
      <c r="B6301" s="266"/>
    </row>
    <row r="6302" spans="2:2" x14ac:dyDescent="0.2">
      <c r="B6302" s="266"/>
    </row>
    <row r="6303" spans="2:2" x14ac:dyDescent="0.2">
      <c r="B6303" s="266"/>
    </row>
    <row r="6304" spans="2:2" x14ac:dyDescent="0.2">
      <c r="B6304" s="266"/>
    </row>
    <row r="6305" spans="2:2" x14ac:dyDescent="0.2">
      <c r="B6305" s="266"/>
    </row>
    <row r="6306" spans="2:2" x14ac:dyDescent="0.2">
      <c r="B6306" s="266"/>
    </row>
    <row r="6307" spans="2:2" x14ac:dyDescent="0.2">
      <c r="B6307" s="266"/>
    </row>
    <row r="6308" spans="2:2" x14ac:dyDescent="0.2">
      <c r="B6308" s="266"/>
    </row>
    <row r="6309" spans="2:2" x14ac:dyDescent="0.2">
      <c r="B6309" s="266"/>
    </row>
    <row r="6310" spans="2:2" x14ac:dyDescent="0.2">
      <c r="B6310" s="266"/>
    </row>
    <row r="6311" spans="2:2" x14ac:dyDescent="0.2">
      <c r="B6311" s="266"/>
    </row>
    <row r="6312" spans="2:2" x14ac:dyDescent="0.2">
      <c r="B6312" s="266"/>
    </row>
    <row r="6313" spans="2:2" x14ac:dyDescent="0.2">
      <c r="B6313" s="266"/>
    </row>
    <row r="6314" spans="2:2" x14ac:dyDescent="0.2">
      <c r="B6314" s="266"/>
    </row>
    <row r="6315" spans="2:2" x14ac:dyDescent="0.2">
      <c r="B6315" s="266"/>
    </row>
    <row r="6316" spans="2:2" x14ac:dyDescent="0.2">
      <c r="B6316" s="266"/>
    </row>
    <row r="6317" spans="2:2" x14ac:dyDescent="0.2">
      <c r="B6317" s="266"/>
    </row>
    <row r="6318" spans="2:2" x14ac:dyDescent="0.2">
      <c r="B6318" s="266"/>
    </row>
    <row r="6319" spans="2:2" x14ac:dyDescent="0.2">
      <c r="B6319" s="266"/>
    </row>
    <row r="6320" spans="2:2" x14ac:dyDescent="0.2">
      <c r="B6320" s="266"/>
    </row>
    <row r="6321" spans="2:2" x14ac:dyDescent="0.2">
      <c r="B6321" s="266"/>
    </row>
    <row r="6322" spans="2:2" x14ac:dyDescent="0.2">
      <c r="B6322" s="266"/>
    </row>
    <row r="6323" spans="2:2" x14ac:dyDescent="0.2">
      <c r="B6323" s="266"/>
    </row>
    <row r="6324" spans="2:2" x14ac:dyDescent="0.2">
      <c r="B6324" s="266"/>
    </row>
    <row r="6325" spans="2:2" x14ac:dyDescent="0.2">
      <c r="B6325" s="266"/>
    </row>
    <row r="6326" spans="2:2" x14ac:dyDescent="0.2">
      <c r="B6326" s="266"/>
    </row>
    <row r="6327" spans="2:2" x14ac:dyDescent="0.2">
      <c r="B6327" s="266"/>
    </row>
    <row r="6328" spans="2:2" x14ac:dyDescent="0.2">
      <c r="B6328" s="266"/>
    </row>
    <row r="6329" spans="2:2" x14ac:dyDescent="0.2">
      <c r="B6329" s="266"/>
    </row>
    <row r="6330" spans="2:2" x14ac:dyDescent="0.2">
      <c r="B6330" s="266"/>
    </row>
    <row r="6331" spans="2:2" x14ac:dyDescent="0.2">
      <c r="B6331" s="266"/>
    </row>
    <row r="6332" spans="2:2" x14ac:dyDescent="0.2">
      <c r="B6332" s="266"/>
    </row>
    <row r="6333" spans="2:2" x14ac:dyDescent="0.2">
      <c r="B6333" s="266"/>
    </row>
    <row r="6334" spans="2:2" x14ac:dyDescent="0.2">
      <c r="B6334" s="266"/>
    </row>
    <row r="6335" spans="2:2" x14ac:dyDescent="0.2">
      <c r="B6335" s="266"/>
    </row>
    <row r="6336" spans="2:2" x14ac:dyDescent="0.2">
      <c r="B6336" s="266"/>
    </row>
    <row r="6337" spans="2:2" x14ac:dyDescent="0.2">
      <c r="B6337" s="266"/>
    </row>
    <row r="6338" spans="2:2" x14ac:dyDescent="0.2">
      <c r="B6338" s="266"/>
    </row>
    <row r="6339" spans="2:2" x14ac:dyDescent="0.2">
      <c r="B6339" s="266"/>
    </row>
    <row r="6340" spans="2:2" x14ac:dyDescent="0.2">
      <c r="B6340" s="266"/>
    </row>
    <row r="6341" spans="2:2" x14ac:dyDescent="0.2">
      <c r="B6341" s="266"/>
    </row>
    <row r="6342" spans="2:2" x14ac:dyDescent="0.2">
      <c r="B6342" s="266"/>
    </row>
    <row r="6343" spans="2:2" x14ac:dyDescent="0.2">
      <c r="B6343" s="266"/>
    </row>
    <row r="6344" spans="2:2" x14ac:dyDescent="0.2">
      <c r="B6344" s="266"/>
    </row>
    <row r="6345" spans="2:2" x14ac:dyDescent="0.2">
      <c r="B6345" s="266"/>
    </row>
    <row r="6346" spans="2:2" x14ac:dyDescent="0.2">
      <c r="B6346" s="266"/>
    </row>
    <row r="6347" spans="2:2" x14ac:dyDescent="0.2">
      <c r="B6347" s="266"/>
    </row>
    <row r="6348" spans="2:2" x14ac:dyDescent="0.2">
      <c r="B6348" s="266"/>
    </row>
    <row r="6349" spans="2:2" x14ac:dyDescent="0.2">
      <c r="B6349" s="266"/>
    </row>
    <row r="6350" spans="2:2" x14ac:dyDescent="0.2">
      <c r="B6350" s="266"/>
    </row>
    <row r="6351" spans="2:2" x14ac:dyDescent="0.2">
      <c r="B6351" s="266"/>
    </row>
    <row r="6352" spans="2:2" x14ac:dyDescent="0.2">
      <c r="B6352" s="266"/>
    </row>
    <row r="6353" spans="2:2" x14ac:dyDescent="0.2">
      <c r="B6353" s="266"/>
    </row>
    <row r="6354" spans="2:2" x14ac:dyDescent="0.2">
      <c r="B6354" s="266"/>
    </row>
    <row r="6355" spans="2:2" x14ac:dyDescent="0.2">
      <c r="B6355" s="266"/>
    </row>
    <row r="6356" spans="2:2" x14ac:dyDescent="0.2">
      <c r="B6356" s="266"/>
    </row>
    <row r="6357" spans="2:2" x14ac:dyDescent="0.2">
      <c r="B6357" s="266"/>
    </row>
    <row r="6358" spans="2:2" x14ac:dyDescent="0.2">
      <c r="B6358" s="266"/>
    </row>
    <row r="6359" spans="2:2" x14ac:dyDescent="0.2">
      <c r="B6359" s="266"/>
    </row>
    <row r="6360" spans="2:2" x14ac:dyDescent="0.2">
      <c r="B6360" s="266"/>
    </row>
    <row r="6361" spans="2:2" x14ac:dyDescent="0.2">
      <c r="B6361" s="266"/>
    </row>
    <row r="6362" spans="2:2" x14ac:dyDescent="0.2">
      <c r="B6362" s="266"/>
    </row>
    <row r="6363" spans="2:2" x14ac:dyDescent="0.2">
      <c r="B6363" s="266"/>
    </row>
    <row r="6364" spans="2:2" x14ac:dyDescent="0.2">
      <c r="B6364" s="266"/>
    </row>
    <row r="6365" spans="2:2" x14ac:dyDescent="0.2">
      <c r="B6365" s="266"/>
    </row>
    <row r="6366" spans="2:2" x14ac:dyDescent="0.2">
      <c r="B6366" s="266"/>
    </row>
    <row r="6367" spans="2:2" x14ac:dyDescent="0.2">
      <c r="B6367" s="266"/>
    </row>
    <row r="6368" spans="2:2" x14ac:dyDescent="0.2">
      <c r="B6368" s="266"/>
    </row>
    <row r="6369" spans="2:2" x14ac:dyDescent="0.2">
      <c r="B6369" s="266"/>
    </row>
    <row r="6370" spans="2:2" x14ac:dyDescent="0.2">
      <c r="B6370" s="266"/>
    </row>
    <row r="6371" spans="2:2" x14ac:dyDescent="0.2">
      <c r="B6371" s="266"/>
    </row>
    <row r="6372" spans="2:2" x14ac:dyDescent="0.2">
      <c r="B6372" s="266"/>
    </row>
    <row r="6373" spans="2:2" x14ac:dyDescent="0.2">
      <c r="B6373" s="266"/>
    </row>
    <row r="6374" spans="2:2" x14ac:dyDescent="0.2">
      <c r="B6374" s="266"/>
    </row>
    <row r="6375" spans="2:2" x14ac:dyDescent="0.2">
      <c r="B6375" s="266"/>
    </row>
    <row r="6376" spans="2:2" x14ac:dyDescent="0.2">
      <c r="B6376" s="266"/>
    </row>
    <row r="6377" spans="2:2" x14ac:dyDescent="0.2">
      <c r="B6377" s="266"/>
    </row>
    <row r="6378" spans="2:2" x14ac:dyDescent="0.2">
      <c r="B6378" s="266"/>
    </row>
    <row r="6379" spans="2:2" x14ac:dyDescent="0.2">
      <c r="B6379" s="266"/>
    </row>
    <row r="6380" spans="2:2" x14ac:dyDescent="0.2">
      <c r="B6380" s="266"/>
    </row>
    <row r="6381" spans="2:2" x14ac:dyDescent="0.2">
      <c r="B6381" s="266"/>
    </row>
    <row r="6382" spans="2:2" x14ac:dyDescent="0.2">
      <c r="B6382" s="266"/>
    </row>
    <row r="6383" spans="2:2" x14ac:dyDescent="0.2">
      <c r="B6383" s="266"/>
    </row>
    <row r="6384" spans="2:2" x14ac:dyDescent="0.2">
      <c r="B6384" s="266"/>
    </row>
    <row r="6385" spans="2:2" x14ac:dyDescent="0.2">
      <c r="B6385" s="266"/>
    </row>
    <row r="6386" spans="2:2" x14ac:dyDescent="0.2">
      <c r="B6386" s="266"/>
    </row>
    <row r="6387" spans="2:2" x14ac:dyDescent="0.2">
      <c r="B6387" s="266"/>
    </row>
    <row r="6388" spans="2:2" x14ac:dyDescent="0.2">
      <c r="B6388" s="266"/>
    </row>
    <row r="6389" spans="2:2" x14ac:dyDescent="0.2">
      <c r="B6389" s="266"/>
    </row>
    <row r="6390" spans="2:2" x14ac:dyDescent="0.2">
      <c r="B6390" s="266"/>
    </row>
    <row r="6391" spans="2:2" x14ac:dyDescent="0.2">
      <c r="B6391" s="266"/>
    </row>
    <row r="6392" spans="2:2" x14ac:dyDescent="0.2">
      <c r="B6392" s="266"/>
    </row>
    <row r="6393" spans="2:2" x14ac:dyDescent="0.2">
      <c r="B6393" s="266"/>
    </row>
    <row r="6394" spans="2:2" x14ac:dyDescent="0.2">
      <c r="B6394" s="266"/>
    </row>
    <row r="6395" spans="2:2" x14ac:dyDescent="0.2">
      <c r="B6395" s="266"/>
    </row>
    <row r="6396" spans="2:2" x14ac:dyDescent="0.2">
      <c r="B6396" s="266"/>
    </row>
    <row r="6397" spans="2:2" x14ac:dyDescent="0.2">
      <c r="B6397" s="266"/>
    </row>
    <row r="6398" spans="2:2" x14ac:dyDescent="0.2">
      <c r="B6398" s="266"/>
    </row>
    <row r="6399" spans="2:2" x14ac:dyDescent="0.2">
      <c r="B6399" s="266"/>
    </row>
    <row r="6400" spans="2:2" x14ac:dyDescent="0.2">
      <c r="B6400" s="266"/>
    </row>
    <row r="6401" spans="2:2" x14ac:dyDescent="0.2">
      <c r="B6401" s="266"/>
    </row>
    <row r="6402" spans="2:2" x14ac:dyDescent="0.2">
      <c r="B6402" s="266"/>
    </row>
    <row r="6403" spans="2:2" x14ac:dyDescent="0.2">
      <c r="B6403" s="266"/>
    </row>
    <row r="6404" spans="2:2" x14ac:dyDescent="0.2">
      <c r="B6404" s="266"/>
    </row>
    <row r="6405" spans="2:2" x14ac:dyDescent="0.2">
      <c r="B6405" s="266"/>
    </row>
    <row r="6406" spans="2:2" x14ac:dyDescent="0.2">
      <c r="B6406" s="266"/>
    </row>
    <row r="6407" spans="2:2" x14ac:dyDescent="0.2">
      <c r="B6407" s="266"/>
    </row>
    <row r="6408" spans="2:2" x14ac:dyDescent="0.2">
      <c r="B6408" s="266"/>
    </row>
    <row r="6409" spans="2:2" x14ac:dyDescent="0.2">
      <c r="B6409" s="266"/>
    </row>
    <row r="6410" spans="2:2" x14ac:dyDescent="0.2">
      <c r="B6410" s="266"/>
    </row>
    <row r="6411" spans="2:2" x14ac:dyDescent="0.2">
      <c r="B6411" s="266"/>
    </row>
    <row r="6412" spans="2:2" x14ac:dyDescent="0.2">
      <c r="B6412" s="266"/>
    </row>
    <row r="6413" spans="2:2" x14ac:dyDescent="0.2">
      <c r="B6413" s="266"/>
    </row>
    <row r="6414" spans="2:2" x14ac:dyDescent="0.2">
      <c r="B6414" s="266"/>
    </row>
    <row r="6415" spans="2:2" x14ac:dyDescent="0.2">
      <c r="B6415" s="266"/>
    </row>
    <row r="6416" spans="2:2" x14ac:dyDescent="0.2">
      <c r="B6416" s="266"/>
    </row>
    <row r="6417" spans="2:2" x14ac:dyDescent="0.2">
      <c r="B6417" s="266"/>
    </row>
    <row r="6418" spans="2:2" x14ac:dyDescent="0.2">
      <c r="B6418" s="266"/>
    </row>
    <row r="6419" spans="2:2" x14ac:dyDescent="0.2">
      <c r="B6419" s="266"/>
    </row>
    <row r="6420" spans="2:2" x14ac:dyDescent="0.2">
      <c r="B6420" s="266"/>
    </row>
    <row r="6421" spans="2:2" x14ac:dyDescent="0.2">
      <c r="B6421" s="266"/>
    </row>
    <row r="6422" spans="2:2" x14ac:dyDescent="0.2">
      <c r="B6422" s="266"/>
    </row>
    <row r="6423" spans="2:2" x14ac:dyDescent="0.2">
      <c r="B6423" s="266"/>
    </row>
    <row r="6424" spans="2:2" x14ac:dyDescent="0.2">
      <c r="B6424" s="266"/>
    </row>
    <row r="6425" spans="2:2" x14ac:dyDescent="0.2">
      <c r="B6425" s="266"/>
    </row>
    <row r="6426" spans="2:2" x14ac:dyDescent="0.2">
      <c r="B6426" s="266"/>
    </row>
    <row r="6427" spans="2:2" x14ac:dyDescent="0.2">
      <c r="B6427" s="266"/>
    </row>
    <row r="6428" spans="2:2" x14ac:dyDescent="0.2">
      <c r="B6428" s="266"/>
    </row>
    <row r="6429" spans="2:2" x14ac:dyDescent="0.2">
      <c r="B6429" s="266"/>
    </row>
    <row r="6430" spans="2:2" x14ac:dyDescent="0.2">
      <c r="B6430" s="266"/>
    </row>
    <row r="6431" spans="2:2" x14ac:dyDescent="0.2">
      <c r="B6431" s="266"/>
    </row>
    <row r="6432" spans="2:2" x14ac:dyDescent="0.2">
      <c r="B6432" s="266"/>
    </row>
    <row r="6433" spans="2:2" x14ac:dyDescent="0.2">
      <c r="B6433" s="266"/>
    </row>
    <row r="6434" spans="2:2" x14ac:dyDescent="0.2">
      <c r="B6434" s="266"/>
    </row>
    <row r="6435" spans="2:2" x14ac:dyDescent="0.2">
      <c r="B6435" s="266"/>
    </row>
    <row r="6436" spans="2:2" x14ac:dyDescent="0.2">
      <c r="B6436" s="266"/>
    </row>
    <row r="6437" spans="2:2" x14ac:dyDescent="0.2">
      <c r="B6437" s="266"/>
    </row>
    <row r="6438" spans="2:2" x14ac:dyDescent="0.2">
      <c r="B6438" s="266"/>
    </row>
    <row r="6439" spans="2:2" x14ac:dyDescent="0.2">
      <c r="B6439" s="266"/>
    </row>
    <row r="6440" spans="2:2" x14ac:dyDescent="0.2">
      <c r="B6440" s="266"/>
    </row>
    <row r="6441" spans="2:2" x14ac:dyDescent="0.2">
      <c r="B6441" s="266"/>
    </row>
    <row r="6442" spans="2:2" x14ac:dyDescent="0.2">
      <c r="B6442" s="266"/>
    </row>
    <row r="6443" spans="2:2" x14ac:dyDescent="0.2">
      <c r="B6443" s="266"/>
    </row>
    <row r="6444" spans="2:2" x14ac:dyDescent="0.2">
      <c r="B6444" s="266"/>
    </row>
    <row r="6445" spans="2:2" x14ac:dyDescent="0.2">
      <c r="B6445" s="266"/>
    </row>
    <row r="6446" spans="2:2" x14ac:dyDescent="0.2">
      <c r="B6446" s="266"/>
    </row>
    <row r="6447" spans="2:2" x14ac:dyDescent="0.2">
      <c r="B6447" s="266"/>
    </row>
    <row r="6448" spans="2:2" x14ac:dyDescent="0.2">
      <c r="B6448" s="266"/>
    </row>
    <row r="6449" spans="2:2" x14ac:dyDescent="0.2">
      <c r="B6449" s="266"/>
    </row>
    <row r="6450" spans="2:2" x14ac:dyDescent="0.2">
      <c r="B6450" s="266"/>
    </row>
    <row r="6451" spans="2:2" x14ac:dyDescent="0.2">
      <c r="B6451" s="266"/>
    </row>
    <row r="6452" spans="2:2" x14ac:dyDescent="0.2">
      <c r="B6452" s="266"/>
    </row>
    <row r="6453" spans="2:2" x14ac:dyDescent="0.2">
      <c r="B6453" s="266"/>
    </row>
    <row r="6454" spans="2:2" x14ac:dyDescent="0.2">
      <c r="B6454" s="266"/>
    </row>
    <row r="6455" spans="2:2" x14ac:dyDescent="0.2">
      <c r="B6455" s="266"/>
    </row>
    <row r="6456" spans="2:2" x14ac:dyDescent="0.2">
      <c r="B6456" s="266"/>
    </row>
    <row r="6457" spans="2:2" x14ac:dyDescent="0.2">
      <c r="B6457" s="266"/>
    </row>
    <row r="6458" spans="2:2" x14ac:dyDescent="0.2">
      <c r="B6458" s="266"/>
    </row>
    <row r="6459" spans="2:2" x14ac:dyDescent="0.2">
      <c r="B6459" s="266"/>
    </row>
    <row r="6460" spans="2:2" x14ac:dyDescent="0.2">
      <c r="B6460" s="266"/>
    </row>
    <row r="6461" spans="2:2" x14ac:dyDescent="0.2">
      <c r="B6461" s="266"/>
    </row>
    <row r="6462" spans="2:2" x14ac:dyDescent="0.2">
      <c r="B6462" s="266"/>
    </row>
    <row r="6463" spans="2:2" x14ac:dyDescent="0.2">
      <c r="B6463" s="266"/>
    </row>
    <row r="6464" spans="2:2" x14ac:dyDescent="0.2">
      <c r="B6464" s="266"/>
    </row>
    <row r="6465" spans="2:2" x14ac:dyDescent="0.2">
      <c r="B6465" s="266"/>
    </row>
    <row r="6466" spans="2:2" x14ac:dyDescent="0.2">
      <c r="B6466" s="266"/>
    </row>
    <row r="6467" spans="2:2" x14ac:dyDescent="0.2">
      <c r="B6467" s="266"/>
    </row>
    <row r="6468" spans="2:2" x14ac:dyDescent="0.2">
      <c r="B6468" s="266"/>
    </row>
    <row r="6469" spans="2:2" x14ac:dyDescent="0.2">
      <c r="B6469" s="266"/>
    </row>
    <row r="6470" spans="2:2" x14ac:dyDescent="0.2">
      <c r="B6470" s="266"/>
    </row>
    <row r="6471" spans="2:2" x14ac:dyDescent="0.2">
      <c r="B6471" s="266"/>
    </row>
    <row r="6472" spans="2:2" x14ac:dyDescent="0.2">
      <c r="B6472" s="266"/>
    </row>
    <row r="6473" spans="2:2" x14ac:dyDescent="0.2">
      <c r="B6473" s="266"/>
    </row>
    <row r="6474" spans="2:2" x14ac:dyDescent="0.2">
      <c r="B6474" s="266"/>
    </row>
    <row r="6475" spans="2:2" x14ac:dyDescent="0.2">
      <c r="B6475" s="266"/>
    </row>
    <row r="6476" spans="2:2" x14ac:dyDescent="0.2">
      <c r="B6476" s="266"/>
    </row>
    <row r="6477" spans="2:2" x14ac:dyDescent="0.2">
      <c r="B6477" s="266"/>
    </row>
    <row r="6478" spans="2:2" x14ac:dyDescent="0.2">
      <c r="B6478" s="266"/>
    </row>
    <row r="6479" spans="2:2" x14ac:dyDescent="0.2">
      <c r="B6479" s="266"/>
    </row>
    <row r="6480" spans="2:2" x14ac:dyDescent="0.2">
      <c r="B6480" s="266"/>
    </row>
    <row r="6481" spans="2:2" x14ac:dyDescent="0.2">
      <c r="B6481" s="266"/>
    </row>
    <row r="6482" spans="2:2" x14ac:dyDescent="0.2">
      <c r="B6482" s="266"/>
    </row>
    <row r="6483" spans="2:2" x14ac:dyDescent="0.2">
      <c r="B6483" s="266"/>
    </row>
    <row r="6484" spans="2:2" x14ac:dyDescent="0.2">
      <c r="B6484" s="266"/>
    </row>
    <row r="6485" spans="2:2" x14ac:dyDescent="0.2">
      <c r="B6485" s="266"/>
    </row>
    <row r="6486" spans="2:2" x14ac:dyDescent="0.2">
      <c r="B6486" s="266"/>
    </row>
    <row r="6487" spans="2:2" x14ac:dyDescent="0.2">
      <c r="B6487" s="266"/>
    </row>
    <row r="6488" spans="2:2" x14ac:dyDescent="0.2">
      <c r="B6488" s="266"/>
    </row>
    <row r="6489" spans="2:2" x14ac:dyDescent="0.2">
      <c r="B6489" s="266"/>
    </row>
    <row r="6490" spans="2:2" x14ac:dyDescent="0.2">
      <c r="B6490" s="266"/>
    </row>
    <row r="6491" spans="2:2" x14ac:dyDescent="0.2">
      <c r="B6491" s="266"/>
    </row>
    <row r="6492" spans="2:2" x14ac:dyDescent="0.2">
      <c r="B6492" s="266"/>
    </row>
    <row r="6493" spans="2:2" x14ac:dyDescent="0.2">
      <c r="B6493" s="266"/>
    </row>
    <row r="6494" spans="2:2" x14ac:dyDescent="0.2">
      <c r="B6494" s="266"/>
    </row>
    <row r="6495" spans="2:2" x14ac:dyDescent="0.2">
      <c r="B6495" s="266"/>
    </row>
    <row r="6496" spans="2:2" x14ac:dyDescent="0.2">
      <c r="B6496" s="266"/>
    </row>
    <row r="6497" spans="2:2" x14ac:dyDescent="0.2">
      <c r="B6497" s="266"/>
    </row>
    <row r="6498" spans="2:2" x14ac:dyDescent="0.2">
      <c r="B6498" s="266"/>
    </row>
    <row r="6499" spans="2:2" x14ac:dyDescent="0.2">
      <c r="B6499" s="266"/>
    </row>
    <row r="6500" spans="2:2" x14ac:dyDescent="0.2">
      <c r="B6500" s="266"/>
    </row>
    <row r="6501" spans="2:2" x14ac:dyDescent="0.2">
      <c r="B6501" s="266"/>
    </row>
    <row r="6502" spans="2:2" x14ac:dyDescent="0.2">
      <c r="B6502" s="266"/>
    </row>
    <row r="6503" spans="2:2" x14ac:dyDescent="0.2">
      <c r="B6503" s="266"/>
    </row>
    <row r="6504" spans="2:2" x14ac:dyDescent="0.2">
      <c r="B6504" s="266"/>
    </row>
    <row r="6505" spans="2:2" x14ac:dyDescent="0.2">
      <c r="B6505" s="266"/>
    </row>
    <row r="6506" spans="2:2" x14ac:dyDescent="0.2">
      <c r="B6506" s="266"/>
    </row>
    <row r="6507" spans="2:2" x14ac:dyDescent="0.2">
      <c r="B6507" s="266"/>
    </row>
    <row r="6508" spans="2:2" x14ac:dyDescent="0.2">
      <c r="B6508" s="266"/>
    </row>
    <row r="6509" spans="2:2" x14ac:dyDescent="0.2">
      <c r="B6509" s="266"/>
    </row>
    <row r="6510" spans="2:2" x14ac:dyDescent="0.2">
      <c r="B6510" s="266"/>
    </row>
    <row r="6511" spans="2:2" x14ac:dyDescent="0.2">
      <c r="B6511" s="266"/>
    </row>
    <row r="6512" spans="2:2" x14ac:dyDescent="0.2">
      <c r="B6512" s="266"/>
    </row>
    <row r="6513" spans="2:2" x14ac:dyDescent="0.2">
      <c r="B6513" s="266"/>
    </row>
    <row r="6514" spans="2:2" x14ac:dyDescent="0.2">
      <c r="B6514" s="266"/>
    </row>
    <row r="6515" spans="2:2" x14ac:dyDescent="0.2">
      <c r="B6515" s="266"/>
    </row>
    <row r="6516" spans="2:2" x14ac:dyDescent="0.2">
      <c r="B6516" s="266"/>
    </row>
    <row r="6517" spans="2:2" x14ac:dyDescent="0.2">
      <c r="B6517" s="266"/>
    </row>
    <row r="6518" spans="2:2" x14ac:dyDescent="0.2">
      <c r="B6518" s="266"/>
    </row>
    <row r="6519" spans="2:2" x14ac:dyDescent="0.2">
      <c r="B6519" s="266"/>
    </row>
    <row r="6520" spans="2:2" x14ac:dyDescent="0.2">
      <c r="B6520" s="266"/>
    </row>
    <row r="6521" spans="2:2" x14ac:dyDescent="0.2">
      <c r="B6521" s="266"/>
    </row>
    <row r="6522" spans="2:2" x14ac:dyDescent="0.2">
      <c r="B6522" s="266"/>
    </row>
    <row r="6523" spans="2:2" x14ac:dyDescent="0.2">
      <c r="B6523" s="266"/>
    </row>
    <row r="6524" spans="2:2" x14ac:dyDescent="0.2">
      <c r="B6524" s="266"/>
    </row>
    <row r="6525" spans="2:2" x14ac:dyDescent="0.2">
      <c r="B6525" s="266"/>
    </row>
    <row r="6526" spans="2:2" x14ac:dyDescent="0.2">
      <c r="B6526" s="266"/>
    </row>
    <row r="6527" spans="2:2" x14ac:dyDescent="0.2">
      <c r="B6527" s="266"/>
    </row>
    <row r="6528" spans="2:2" x14ac:dyDescent="0.2">
      <c r="B6528" s="266"/>
    </row>
    <row r="6529" spans="2:2" x14ac:dyDescent="0.2">
      <c r="B6529" s="266"/>
    </row>
    <row r="6530" spans="2:2" x14ac:dyDescent="0.2">
      <c r="B6530" s="266"/>
    </row>
    <row r="6531" spans="2:2" x14ac:dyDescent="0.2">
      <c r="B6531" s="266"/>
    </row>
    <row r="6532" spans="2:2" x14ac:dyDescent="0.2">
      <c r="B6532" s="266"/>
    </row>
    <row r="6533" spans="2:2" x14ac:dyDescent="0.2">
      <c r="B6533" s="266"/>
    </row>
    <row r="6534" spans="2:2" x14ac:dyDescent="0.2">
      <c r="B6534" s="266"/>
    </row>
    <row r="6535" spans="2:2" x14ac:dyDescent="0.2">
      <c r="B6535" s="266"/>
    </row>
    <row r="6536" spans="2:2" x14ac:dyDescent="0.2">
      <c r="B6536" s="266"/>
    </row>
    <row r="6537" spans="2:2" x14ac:dyDescent="0.2">
      <c r="B6537" s="266"/>
    </row>
    <row r="6538" spans="2:2" x14ac:dyDescent="0.2">
      <c r="B6538" s="266"/>
    </row>
    <row r="6539" spans="2:2" x14ac:dyDescent="0.2">
      <c r="B6539" s="266"/>
    </row>
    <row r="6540" spans="2:2" x14ac:dyDescent="0.2">
      <c r="B6540" s="266"/>
    </row>
    <row r="6541" spans="2:2" x14ac:dyDescent="0.2">
      <c r="B6541" s="266"/>
    </row>
    <row r="6542" spans="2:2" x14ac:dyDescent="0.2">
      <c r="B6542" s="266"/>
    </row>
    <row r="6543" spans="2:2" x14ac:dyDescent="0.2">
      <c r="B6543" s="266"/>
    </row>
    <row r="6544" spans="2:2" x14ac:dyDescent="0.2">
      <c r="B6544" s="266"/>
    </row>
    <row r="6545" spans="2:2" x14ac:dyDescent="0.2">
      <c r="B6545" s="266"/>
    </row>
    <row r="6546" spans="2:2" x14ac:dyDescent="0.2">
      <c r="B6546" s="266"/>
    </row>
    <row r="6547" spans="2:2" x14ac:dyDescent="0.2">
      <c r="B6547" s="266"/>
    </row>
    <row r="6548" spans="2:2" x14ac:dyDescent="0.2">
      <c r="B6548" s="266"/>
    </row>
    <row r="6549" spans="2:2" x14ac:dyDescent="0.2">
      <c r="B6549" s="266"/>
    </row>
    <row r="6550" spans="2:2" x14ac:dyDescent="0.2">
      <c r="B6550" s="266"/>
    </row>
    <row r="6551" spans="2:2" x14ac:dyDescent="0.2">
      <c r="B6551" s="266"/>
    </row>
    <row r="6552" spans="2:2" x14ac:dyDescent="0.2">
      <c r="B6552" s="266"/>
    </row>
    <row r="6553" spans="2:2" x14ac:dyDescent="0.2">
      <c r="B6553" s="266"/>
    </row>
    <row r="6554" spans="2:2" x14ac:dyDescent="0.2">
      <c r="B6554" s="266"/>
    </row>
    <row r="6555" spans="2:2" x14ac:dyDescent="0.2">
      <c r="B6555" s="266"/>
    </row>
    <row r="6556" spans="2:2" x14ac:dyDescent="0.2">
      <c r="B6556" s="266"/>
    </row>
    <row r="6557" spans="2:2" x14ac:dyDescent="0.2">
      <c r="B6557" s="266"/>
    </row>
    <row r="6558" spans="2:2" x14ac:dyDescent="0.2">
      <c r="B6558" s="266"/>
    </row>
    <row r="6559" spans="2:2" x14ac:dyDescent="0.2">
      <c r="B6559" s="266"/>
    </row>
    <row r="6560" spans="2:2" x14ac:dyDescent="0.2">
      <c r="B6560" s="266"/>
    </row>
    <row r="6561" spans="2:2" x14ac:dyDescent="0.2">
      <c r="B6561" s="266"/>
    </row>
    <row r="6562" spans="2:2" x14ac:dyDescent="0.2">
      <c r="B6562" s="266"/>
    </row>
    <row r="6563" spans="2:2" x14ac:dyDescent="0.2">
      <c r="B6563" s="266"/>
    </row>
    <row r="6564" spans="2:2" x14ac:dyDescent="0.2">
      <c r="B6564" s="266"/>
    </row>
    <row r="6565" spans="2:2" x14ac:dyDescent="0.2">
      <c r="B6565" s="266"/>
    </row>
    <row r="6566" spans="2:2" x14ac:dyDescent="0.2">
      <c r="B6566" s="266"/>
    </row>
    <row r="6567" spans="2:2" x14ac:dyDescent="0.2">
      <c r="B6567" s="266"/>
    </row>
    <row r="6568" spans="2:2" x14ac:dyDescent="0.2">
      <c r="B6568" s="266"/>
    </row>
    <row r="6569" spans="2:2" x14ac:dyDescent="0.2">
      <c r="B6569" s="266"/>
    </row>
    <row r="6570" spans="2:2" x14ac:dyDescent="0.2">
      <c r="B6570" s="266"/>
    </row>
    <row r="6571" spans="2:2" x14ac:dyDescent="0.2">
      <c r="B6571" s="266"/>
    </row>
    <row r="6572" spans="2:2" x14ac:dyDescent="0.2">
      <c r="B6572" s="266"/>
    </row>
    <row r="6573" spans="2:2" x14ac:dyDescent="0.2">
      <c r="B6573" s="266"/>
    </row>
    <row r="6574" spans="2:2" x14ac:dyDescent="0.2">
      <c r="B6574" s="266"/>
    </row>
    <row r="6575" spans="2:2" x14ac:dyDescent="0.2">
      <c r="B6575" s="266"/>
    </row>
    <row r="6576" spans="2:2" x14ac:dyDescent="0.2">
      <c r="B6576" s="266"/>
    </row>
    <row r="6577" spans="2:2" x14ac:dyDescent="0.2">
      <c r="B6577" s="266"/>
    </row>
    <row r="6578" spans="2:2" x14ac:dyDescent="0.2">
      <c r="B6578" s="266"/>
    </row>
    <row r="6579" spans="2:2" x14ac:dyDescent="0.2">
      <c r="B6579" s="266"/>
    </row>
    <row r="6580" spans="2:2" x14ac:dyDescent="0.2">
      <c r="B6580" s="266"/>
    </row>
    <row r="6581" spans="2:2" x14ac:dyDescent="0.2">
      <c r="B6581" s="266"/>
    </row>
    <row r="6582" spans="2:2" x14ac:dyDescent="0.2">
      <c r="B6582" s="266"/>
    </row>
    <row r="6583" spans="2:2" x14ac:dyDescent="0.2">
      <c r="B6583" s="266"/>
    </row>
    <row r="6584" spans="2:2" x14ac:dyDescent="0.2">
      <c r="B6584" s="266"/>
    </row>
    <row r="6585" spans="2:2" x14ac:dyDescent="0.2">
      <c r="B6585" s="266"/>
    </row>
    <row r="6586" spans="2:2" x14ac:dyDescent="0.2">
      <c r="B6586" s="266"/>
    </row>
    <row r="6587" spans="2:2" x14ac:dyDescent="0.2">
      <c r="B6587" s="266"/>
    </row>
    <row r="6588" spans="2:2" x14ac:dyDescent="0.2">
      <c r="B6588" s="266"/>
    </row>
    <row r="6589" spans="2:2" x14ac:dyDescent="0.2">
      <c r="B6589" s="266"/>
    </row>
    <row r="6590" spans="2:2" x14ac:dyDescent="0.2">
      <c r="B6590" s="266"/>
    </row>
    <row r="6591" spans="2:2" x14ac:dyDescent="0.2">
      <c r="B6591" s="266"/>
    </row>
    <row r="6592" spans="2:2" x14ac:dyDescent="0.2">
      <c r="B6592" s="266"/>
    </row>
    <row r="6593" spans="2:2" x14ac:dyDescent="0.2">
      <c r="B6593" s="266"/>
    </row>
    <row r="6594" spans="2:2" x14ac:dyDescent="0.2">
      <c r="B6594" s="266"/>
    </row>
    <row r="6595" spans="2:2" x14ac:dyDescent="0.2">
      <c r="B6595" s="266"/>
    </row>
    <row r="6596" spans="2:2" x14ac:dyDescent="0.2">
      <c r="B6596" s="266"/>
    </row>
    <row r="6597" spans="2:2" x14ac:dyDescent="0.2">
      <c r="B6597" s="266"/>
    </row>
    <row r="6598" spans="2:2" x14ac:dyDescent="0.2">
      <c r="B6598" s="266"/>
    </row>
    <row r="6599" spans="2:2" x14ac:dyDescent="0.2">
      <c r="B6599" s="266"/>
    </row>
    <row r="6600" spans="2:2" x14ac:dyDescent="0.2">
      <c r="B6600" s="266"/>
    </row>
    <row r="6601" spans="2:2" x14ac:dyDescent="0.2">
      <c r="B6601" s="266"/>
    </row>
    <row r="6602" spans="2:2" x14ac:dyDescent="0.2">
      <c r="B6602" s="266"/>
    </row>
    <row r="6603" spans="2:2" x14ac:dyDescent="0.2">
      <c r="B6603" s="266"/>
    </row>
    <row r="6604" spans="2:2" x14ac:dyDescent="0.2">
      <c r="B6604" s="266"/>
    </row>
    <row r="6605" spans="2:2" x14ac:dyDescent="0.2">
      <c r="B6605" s="266"/>
    </row>
    <row r="6606" spans="2:2" x14ac:dyDescent="0.2">
      <c r="B6606" s="266"/>
    </row>
    <row r="6607" spans="2:2" x14ac:dyDescent="0.2">
      <c r="B6607" s="266"/>
    </row>
    <row r="6608" spans="2:2" x14ac:dyDescent="0.2">
      <c r="B6608" s="266"/>
    </row>
    <row r="6609" spans="2:2" x14ac:dyDescent="0.2">
      <c r="B6609" s="266"/>
    </row>
    <row r="6610" spans="2:2" x14ac:dyDescent="0.2">
      <c r="B6610" s="266"/>
    </row>
    <row r="6611" spans="2:2" x14ac:dyDescent="0.2">
      <c r="B6611" s="266"/>
    </row>
    <row r="6612" spans="2:2" x14ac:dyDescent="0.2">
      <c r="B6612" s="266"/>
    </row>
    <row r="6613" spans="2:2" x14ac:dyDescent="0.2">
      <c r="B6613" s="266"/>
    </row>
    <row r="6614" spans="2:2" x14ac:dyDescent="0.2">
      <c r="B6614" s="266"/>
    </row>
    <row r="6615" spans="2:2" x14ac:dyDescent="0.2">
      <c r="B6615" s="266"/>
    </row>
    <row r="6616" spans="2:2" x14ac:dyDescent="0.2">
      <c r="B6616" s="266"/>
    </row>
    <row r="6617" spans="2:2" x14ac:dyDescent="0.2">
      <c r="B6617" s="266"/>
    </row>
    <row r="6618" spans="2:2" x14ac:dyDescent="0.2">
      <c r="B6618" s="266"/>
    </row>
    <row r="6619" spans="2:2" x14ac:dyDescent="0.2">
      <c r="B6619" s="266"/>
    </row>
    <row r="6620" spans="2:2" x14ac:dyDescent="0.2">
      <c r="B6620" s="266"/>
    </row>
    <row r="6621" spans="2:2" x14ac:dyDescent="0.2">
      <c r="B6621" s="266"/>
    </row>
    <row r="6622" spans="2:2" x14ac:dyDescent="0.2">
      <c r="B6622" s="266"/>
    </row>
    <row r="6623" spans="2:2" x14ac:dyDescent="0.2">
      <c r="B6623" s="266"/>
    </row>
    <row r="6624" spans="2:2" x14ac:dyDescent="0.2">
      <c r="B6624" s="266"/>
    </row>
    <row r="6625" spans="2:2" x14ac:dyDescent="0.2">
      <c r="B6625" s="266"/>
    </row>
    <row r="6626" spans="2:2" x14ac:dyDescent="0.2">
      <c r="B6626" s="266"/>
    </row>
    <row r="6627" spans="2:2" x14ac:dyDescent="0.2">
      <c r="B6627" s="266"/>
    </row>
    <row r="6628" spans="2:2" x14ac:dyDescent="0.2">
      <c r="B6628" s="266"/>
    </row>
    <row r="6629" spans="2:2" x14ac:dyDescent="0.2">
      <c r="B6629" s="266"/>
    </row>
    <row r="6630" spans="2:2" x14ac:dyDescent="0.2">
      <c r="B6630" s="266"/>
    </row>
    <row r="6631" spans="2:2" x14ac:dyDescent="0.2">
      <c r="B6631" s="266"/>
    </row>
    <row r="6632" spans="2:2" x14ac:dyDescent="0.2">
      <c r="B6632" s="266"/>
    </row>
    <row r="6633" spans="2:2" x14ac:dyDescent="0.2">
      <c r="B6633" s="266"/>
    </row>
    <row r="6634" spans="2:2" x14ac:dyDescent="0.2">
      <c r="B6634" s="266"/>
    </row>
    <row r="6635" spans="2:2" x14ac:dyDescent="0.2">
      <c r="B6635" s="266"/>
    </row>
    <row r="6636" spans="2:2" x14ac:dyDescent="0.2">
      <c r="B6636" s="266"/>
    </row>
    <row r="6637" spans="2:2" x14ac:dyDescent="0.2">
      <c r="B6637" s="266"/>
    </row>
    <row r="6638" spans="2:2" x14ac:dyDescent="0.2">
      <c r="B6638" s="266"/>
    </row>
    <row r="6639" spans="2:2" x14ac:dyDescent="0.2">
      <c r="B6639" s="266"/>
    </row>
    <row r="6640" spans="2:2" x14ac:dyDescent="0.2">
      <c r="B6640" s="266"/>
    </row>
    <row r="6641" spans="2:2" x14ac:dyDescent="0.2">
      <c r="B6641" s="266"/>
    </row>
    <row r="6642" spans="2:2" x14ac:dyDescent="0.2">
      <c r="B6642" s="266"/>
    </row>
    <row r="6643" spans="2:2" x14ac:dyDescent="0.2">
      <c r="B6643" s="266"/>
    </row>
    <row r="6644" spans="2:2" x14ac:dyDescent="0.2">
      <c r="B6644" s="266"/>
    </row>
    <row r="6645" spans="2:2" x14ac:dyDescent="0.2">
      <c r="B6645" s="266"/>
    </row>
    <row r="6646" spans="2:2" x14ac:dyDescent="0.2">
      <c r="B6646" s="266"/>
    </row>
    <row r="6647" spans="2:2" x14ac:dyDescent="0.2">
      <c r="B6647" s="266"/>
    </row>
    <row r="6648" spans="2:2" x14ac:dyDescent="0.2">
      <c r="B6648" s="266"/>
    </row>
    <row r="6649" spans="2:2" x14ac:dyDescent="0.2">
      <c r="B6649" s="266"/>
    </row>
    <row r="6650" spans="2:2" x14ac:dyDescent="0.2">
      <c r="B6650" s="266"/>
    </row>
    <row r="6651" spans="2:2" x14ac:dyDescent="0.2">
      <c r="B6651" s="266"/>
    </row>
    <row r="6652" spans="2:2" x14ac:dyDescent="0.2">
      <c r="B6652" s="266"/>
    </row>
    <row r="6653" spans="2:2" x14ac:dyDescent="0.2">
      <c r="B6653" s="266"/>
    </row>
    <row r="6654" spans="2:2" x14ac:dyDescent="0.2">
      <c r="B6654" s="266"/>
    </row>
    <row r="6655" spans="2:2" x14ac:dyDescent="0.2">
      <c r="B6655" s="266"/>
    </row>
    <row r="6656" spans="2:2" x14ac:dyDescent="0.2">
      <c r="B6656" s="266"/>
    </row>
    <row r="6657" spans="2:2" x14ac:dyDescent="0.2">
      <c r="B6657" s="266"/>
    </row>
    <row r="6658" spans="2:2" x14ac:dyDescent="0.2">
      <c r="B6658" s="266"/>
    </row>
    <row r="6659" spans="2:2" x14ac:dyDescent="0.2">
      <c r="B6659" s="266"/>
    </row>
    <row r="6660" spans="2:2" x14ac:dyDescent="0.2">
      <c r="B6660" s="266"/>
    </row>
    <row r="6661" spans="2:2" x14ac:dyDescent="0.2">
      <c r="B6661" s="266"/>
    </row>
    <row r="6662" spans="2:2" x14ac:dyDescent="0.2">
      <c r="B6662" s="266"/>
    </row>
    <row r="6663" spans="2:2" x14ac:dyDescent="0.2">
      <c r="B6663" s="266"/>
    </row>
    <row r="6664" spans="2:2" x14ac:dyDescent="0.2">
      <c r="B6664" s="266"/>
    </row>
    <row r="6665" spans="2:2" x14ac:dyDescent="0.2">
      <c r="B6665" s="266"/>
    </row>
    <row r="6666" spans="2:2" x14ac:dyDescent="0.2">
      <c r="B6666" s="266"/>
    </row>
    <row r="6667" spans="2:2" x14ac:dyDescent="0.2">
      <c r="B6667" s="266"/>
    </row>
    <row r="6668" spans="2:2" x14ac:dyDescent="0.2">
      <c r="B6668" s="266"/>
    </row>
    <row r="6669" spans="2:2" x14ac:dyDescent="0.2">
      <c r="B6669" s="266"/>
    </row>
    <row r="6670" spans="2:2" x14ac:dyDescent="0.2">
      <c r="B6670" s="266"/>
    </row>
    <row r="6671" spans="2:2" x14ac:dyDescent="0.2">
      <c r="B6671" s="266"/>
    </row>
    <row r="6672" spans="2:2" x14ac:dyDescent="0.2">
      <c r="B6672" s="266"/>
    </row>
    <row r="6673" spans="2:2" x14ac:dyDescent="0.2">
      <c r="B6673" s="266"/>
    </row>
    <row r="6674" spans="2:2" x14ac:dyDescent="0.2">
      <c r="B6674" s="266"/>
    </row>
    <row r="6675" spans="2:2" x14ac:dyDescent="0.2">
      <c r="B6675" s="266"/>
    </row>
    <row r="6676" spans="2:2" x14ac:dyDescent="0.2">
      <c r="B6676" s="266"/>
    </row>
    <row r="6677" spans="2:2" x14ac:dyDescent="0.2">
      <c r="B6677" s="266"/>
    </row>
    <row r="6678" spans="2:2" x14ac:dyDescent="0.2">
      <c r="B6678" s="266"/>
    </row>
    <row r="6679" spans="2:2" x14ac:dyDescent="0.2">
      <c r="B6679" s="266"/>
    </row>
    <row r="6680" spans="2:2" x14ac:dyDescent="0.2">
      <c r="B6680" s="266"/>
    </row>
    <row r="6681" spans="2:2" x14ac:dyDescent="0.2">
      <c r="B6681" s="266"/>
    </row>
    <row r="6682" spans="2:2" x14ac:dyDescent="0.2">
      <c r="B6682" s="266"/>
    </row>
    <row r="6683" spans="2:2" x14ac:dyDescent="0.2">
      <c r="B6683" s="266"/>
    </row>
    <row r="6684" spans="2:2" x14ac:dyDescent="0.2">
      <c r="B6684" s="266"/>
    </row>
    <row r="6685" spans="2:2" x14ac:dyDescent="0.2">
      <c r="B6685" s="266"/>
    </row>
    <row r="6686" spans="2:2" x14ac:dyDescent="0.2">
      <c r="B6686" s="266"/>
    </row>
    <row r="6687" spans="2:2" x14ac:dyDescent="0.2">
      <c r="B6687" s="266"/>
    </row>
    <row r="6688" spans="2:2" x14ac:dyDescent="0.2">
      <c r="B6688" s="266"/>
    </row>
    <row r="6689" spans="2:2" x14ac:dyDescent="0.2">
      <c r="B6689" s="266"/>
    </row>
    <row r="6690" spans="2:2" x14ac:dyDescent="0.2">
      <c r="B6690" s="266"/>
    </row>
    <row r="6691" spans="2:2" x14ac:dyDescent="0.2">
      <c r="B6691" s="266"/>
    </row>
    <row r="6692" spans="2:2" x14ac:dyDescent="0.2">
      <c r="B6692" s="266"/>
    </row>
    <row r="6693" spans="2:2" x14ac:dyDescent="0.2">
      <c r="B6693" s="266"/>
    </row>
    <row r="6694" spans="2:2" x14ac:dyDescent="0.2">
      <c r="B6694" s="266"/>
    </row>
    <row r="6695" spans="2:2" x14ac:dyDescent="0.2">
      <c r="B6695" s="266"/>
    </row>
    <row r="6696" spans="2:2" x14ac:dyDescent="0.2">
      <c r="B6696" s="266"/>
    </row>
    <row r="6697" spans="2:2" x14ac:dyDescent="0.2">
      <c r="B6697" s="266"/>
    </row>
    <row r="6698" spans="2:2" x14ac:dyDescent="0.2">
      <c r="B6698" s="266"/>
    </row>
    <row r="6699" spans="2:2" x14ac:dyDescent="0.2">
      <c r="B6699" s="266"/>
    </row>
    <row r="6700" spans="2:2" x14ac:dyDescent="0.2">
      <c r="B6700" s="266"/>
    </row>
    <row r="6701" spans="2:2" x14ac:dyDescent="0.2">
      <c r="B6701" s="266"/>
    </row>
    <row r="6702" spans="2:2" x14ac:dyDescent="0.2">
      <c r="B6702" s="266"/>
    </row>
    <row r="6703" spans="2:2" x14ac:dyDescent="0.2">
      <c r="B6703" s="266"/>
    </row>
    <row r="6704" spans="2:2" x14ac:dyDescent="0.2">
      <c r="B6704" s="266"/>
    </row>
    <row r="6705" spans="2:2" x14ac:dyDescent="0.2">
      <c r="B6705" s="266"/>
    </row>
    <row r="6706" spans="2:2" x14ac:dyDescent="0.2">
      <c r="B6706" s="266"/>
    </row>
    <row r="6707" spans="2:2" x14ac:dyDescent="0.2">
      <c r="B6707" s="266"/>
    </row>
    <row r="6708" spans="2:2" x14ac:dyDescent="0.2">
      <c r="B6708" s="266"/>
    </row>
    <row r="6709" spans="2:2" x14ac:dyDescent="0.2">
      <c r="B6709" s="266"/>
    </row>
    <row r="6710" spans="2:2" x14ac:dyDescent="0.2">
      <c r="B6710" s="266"/>
    </row>
    <row r="6711" spans="2:2" x14ac:dyDescent="0.2">
      <c r="B6711" s="266"/>
    </row>
    <row r="6712" spans="2:2" x14ac:dyDescent="0.2">
      <c r="B6712" s="266"/>
    </row>
    <row r="6713" spans="2:2" x14ac:dyDescent="0.2">
      <c r="B6713" s="266"/>
    </row>
    <row r="6714" spans="2:2" x14ac:dyDescent="0.2">
      <c r="B6714" s="266"/>
    </row>
    <row r="6715" spans="2:2" x14ac:dyDescent="0.2">
      <c r="B6715" s="266"/>
    </row>
    <row r="6716" spans="2:2" x14ac:dyDescent="0.2">
      <c r="B6716" s="266"/>
    </row>
    <row r="6717" spans="2:2" x14ac:dyDescent="0.2">
      <c r="B6717" s="266"/>
    </row>
    <row r="6718" spans="2:2" x14ac:dyDescent="0.2">
      <c r="B6718" s="266"/>
    </row>
    <row r="6719" spans="2:2" x14ac:dyDescent="0.2">
      <c r="B6719" s="266"/>
    </row>
    <row r="6720" spans="2:2" x14ac:dyDescent="0.2">
      <c r="B6720" s="266"/>
    </row>
    <row r="6721" spans="2:2" x14ac:dyDescent="0.2">
      <c r="B6721" s="266"/>
    </row>
    <row r="6722" spans="2:2" x14ac:dyDescent="0.2">
      <c r="B6722" s="266"/>
    </row>
    <row r="6723" spans="2:2" x14ac:dyDescent="0.2">
      <c r="B6723" s="266"/>
    </row>
    <row r="6724" spans="2:2" x14ac:dyDescent="0.2">
      <c r="B6724" s="266"/>
    </row>
    <row r="6725" spans="2:2" x14ac:dyDescent="0.2">
      <c r="B6725" s="266"/>
    </row>
    <row r="6726" spans="2:2" x14ac:dyDescent="0.2">
      <c r="B6726" s="266"/>
    </row>
    <row r="6727" spans="2:2" x14ac:dyDescent="0.2">
      <c r="B6727" s="266"/>
    </row>
    <row r="6728" spans="2:2" x14ac:dyDescent="0.2">
      <c r="B6728" s="266"/>
    </row>
    <row r="6729" spans="2:2" x14ac:dyDescent="0.2">
      <c r="B6729" s="266"/>
    </row>
    <row r="6730" spans="2:2" x14ac:dyDescent="0.2">
      <c r="B6730" s="266"/>
    </row>
    <row r="6731" spans="2:2" x14ac:dyDescent="0.2">
      <c r="B6731" s="266"/>
    </row>
    <row r="6732" spans="2:2" x14ac:dyDescent="0.2">
      <c r="B6732" s="266"/>
    </row>
    <row r="6733" spans="2:2" x14ac:dyDescent="0.2">
      <c r="B6733" s="266"/>
    </row>
    <row r="6734" spans="2:2" x14ac:dyDescent="0.2">
      <c r="B6734" s="266"/>
    </row>
    <row r="6735" spans="2:2" x14ac:dyDescent="0.2">
      <c r="B6735" s="266"/>
    </row>
    <row r="6736" spans="2:2" x14ac:dyDescent="0.2">
      <c r="B6736" s="266"/>
    </row>
    <row r="6737" spans="2:2" x14ac:dyDescent="0.2">
      <c r="B6737" s="266"/>
    </row>
    <row r="6738" spans="2:2" x14ac:dyDescent="0.2">
      <c r="B6738" s="266"/>
    </row>
    <row r="6739" spans="2:2" x14ac:dyDescent="0.2">
      <c r="B6739" s="266"/>
    </row>
    <row r="6740" spans="2:2" x14ac:dyDescent="0.2">
      <c r="B6740" s="266"/>
    </row>
    <row r="6741" spans="2:2" x14ac:dyDescent="0.2">
      <c r="B6741" s="266"/>
    </row>
    <row r="6742" spans="2:2" x14ac:dyDescent="0.2">
      <c r="B6742" s="266"/>
    </row>
    <row r="6743" spans="2:2" x14ac:dyDescent="0.2">
      <c r="B6743" s="266"/>
    </row>
    <row r="6744" spans="2:2" x14ac:dyDescent="0.2">
      <c r="B6744" s="266"/>
    </row>
    <row r="6745" spans="2:2" x14ac:dyDescent="0.2">
      <c r="B6745" s="266"/>
    </row>
    <row r="6746" spans="2:2" x14ac:dyDescent="0.2">
      <c r="B6746" s="266"/>
    </row>
    <row r="6747" spans="2:2" x14ac:dyDescent="0.2">
      <c r="B6747" s="266"/>
    </row>
    <row r="6748" spans="2:2" x14ac:dyDescent="0.2">
      <c r="B6748" s="266"/>
    </row>
    <row r="6749" spans="2:2" x14ac:dyDescent="0.2">
      <c r="B6749" s="266"/>
    </row>
    <row r="6750" spans="2:2" x14ac:dyDescent="0.2">
      <c r="B6750" s="266"/>
    </row>
    <row r="6751" spans="2:2" x14ac:dyDescent="0.2">
      <c r="B6751" s="266"/>
    </row>
    <row r="6752" spans="2:2" x14ac:dyDescent="0.2">
      <c r="B6752" s="266"/>
    </row>
    <row r="6753" spans="2:2" x14ac:dyDescent="0.2">
      <c r="B6753" s="266"/>
    </row>
    <row r="6754" spans="2:2" x14ac:dyDescent="0.2">
      <c r="B6754" s="266"/>
    </row>
    <row r="6755" spans="2:2" x14ac:dyDescent="0.2">
      <c r="B6755" s="266"/>
    </row>
    <row r="6756" spans="2:2" x14ac:dyDescent="0.2">
      <c r="B6756" s="266"/>
    </row>
    <row r="6757" spans="2:2" x14ac:dyDescent="0.2">
      <c r="B6757" s="266"/>
    </row>
    <row r="6758" spans="2:2" x14ac:dyDescent="0.2">
      <c r="B6758" s="266"/>
    </row>
    <row r="6759" spans="2:2" x14ac:dyDescent="0.2">
      <c r="B6759" s="266"/>
    </row>
    <row r="6760" spans="2:2" x14ac:dyDescent="0.2">
      <c r="B6760" s="266"/>
    </row>
    <row r="6761" spans="2:2" x14ac:dyDescent="0.2">
      <c r="B6761" s="266"/>
    </row>
    <row r="6762" spans="2:2" x14ac:dyDescent="0.2">
      <c r="B6762" s="266"/>
    </row>
    <row r="6763" spans="2:2" x14ac:dyDescent="0.2">
      <c r="B6763" s="266"/>
    </row>
    <row r="6764" spans="2:2" x14ac:dyDescent="0.2">
      <c r="B6764" s="266"/>
    </row>
    <row r="6765" spans="2:2" x14ac:dyDescent="0.2">
      <c r="B6765" s="266"/>
    </row>
    <row r="6766" spans="2:2" x14ac:dyDescent="0.2">
      <c r="B6766" s="266"/>
    </row>
    <row r="6767" spans="2:2" x14ac:dyDescent="0.2">
      <c r="B6767" s="266"/>
    </row>
    <row r="6768" spans="2:2" x14ac:dyDescent="0.2">
      <c r="B6768" s="266"/>
    </row>
    <row r="6769" spans="2:2" x14ac:dyDescent="0.2">
      <c r="B6769" s="266"/>
    </row>
    <row r="6770" spans="2:2" x14ac:dyDescent="0.2">
      <c r="B6770" s="266"/>
    </row>
    <row r="6771" spans="2:2" x14ac:dyDescent="0.2">
      <c r="B6771" s="266"/>
    </row>
    <row r="6772" spans="2:2" x14ac:dyDescent="0.2">
      <c r="B6772" s="266"/>
    </row>
    <row r="6773" spans="2:2" x14ac:dyDescent="0.2">
      <c r="B6773" s="266"/>
    </row>
    <row r="6774" spans="2:2" x14ac:dyDescent="0.2">
      <c r="B6774" s="266"/>
    </row>
    <row r="6775" spans="2:2" x14ac:dyDescent="0.2">
      <c r="B6775" s="266"/>
    </row>
    <row r="6776" spans="2:2" x14ac:dyDescent="0.2">
      <c r="B6776" s="266"/>
    </row>
    <row r="6777" spans="2:2" x14ac:dyDescent="0.2">
      <c r="B6777" s="266"/>
    </row>
    <row r="6778" spans="2:2" x14ac:dyDescent="0.2">
      <c r="B6778" s="266"/>
    </row>
    <row r="6779" spans="2:2" x14ac:dyDescent="0.2">
      <c r="B6779" s="266"/>
    </row>
    <row r="6780" spans="2:2" x14ac:dyDescent="0.2">
      <c r="B6780" s="266"/>
    </row>
    <row r="6781" spans="2:2" x14ac:dyDescent="0.2">
      <c r="B6781" s="266"/>
    </row>
    <row r="6782" spans="2:2" x14ac:dyDescent="0.2">
      <c r="B6782" s="266"/>
    </row>
    <row r="6783" spans="2:2" x14ac:dyDescent="0.2">
      <c r="B6783" s="266"/>
    </row>
    <row r="6784" spans="2:2" x14ac:dyDescent="0.2">
      <c r="B6784" s="266"/>
    </row>
    <row r="6785" spans="2:2" x14ac:dyDescent="0.2">
      <c r="B6785" s="266"/>
    </row>
    <row r="6786" spans="2:2" x14ac:dyDescent="0.2">
      <c r="B6786" s="266"/>
    </row>
    <row r="6787" spans="2:2" x14ac:dyDescent="0.2">
      <c r="B6787" s="266"/>
    </row>
    <row r="6788" spans="2:2" x14ac:dyDescent="0.2">
      <c r="B6788" s="266"/>
    </row>
    <row r="6789" spans="2:2" x14ac:dyDescent="0.2">
      <c r="B6789" s="266"/>
    </row>
    <row r="6790" spans="2:2" x14ac:dyDescent="0.2">
      <c r="B6790" s="266"/>
    </row>
    <row r="6791" spans="2:2" x14ac:dyDescent="0.2">
      <c r="B6791" s="266"/>
    </row>
    <row r="6792" spans="2:2" x14ac:dyDescent="0.2">
      <c r="B6792" s="266"/>
    </row>
    <row r="6793" spans="2:2" x14ac:dyDescent="0.2">
      <c r="B6793" s="266"/>
    </row>
    <row r="6794" spans="2:2" x14ac:dyDescent="0.2">
      <c r="B6794" s="266"/>
    </row>
    <row r="6795" spans="2:2" x14ac:dyDescent="0.2">
      <c r="B6795" s="266"/>
    </row>
    <row r="6796" spans="2:2" x14ac:dyDescent="0.2">
      <c r="B6796" s="266"/>
    </row>
    <row r="6797" spans="2:2" x14ac:dyDescent="0.2">
      <c r="B6797" s="266"/>
    </row>
    <row r="6798" spans="2:2" x14ac:dyDescent="0.2">
      <c r="B6798" s="266"/>
    </row>
    <row r="6799" spans="2:2" x14ac:dyDescent="0.2">
      <c r="B6799" s="266"/>
    </row>
    <row r="6800" spans="2:2" x14ac:dyDescent="0.2">
      <c r="B6800" s="266"/>
    </row>
    <row r="6801" spans="2:2" x14ac:dyDescent="0.2">
      <c r="B6801" s="266"/>
    </row>
    <row r="6802" spans="2:2" x14ac:dyDescent="0.2">
      <c r="B6802" s="266"/>
    </row>
    <row r="6803" spans="2:2" x14ac:dyDescent="0.2">
      <c r="B6803" s="266"/>
    </row>
    <row r="6804" spans="2:2" x14ac:dyDescent="0.2">
      <c r="B6804" s="266"/>
    </row>
    <row r="6805" spans="2:2" x14ac:dyDescent="0.2">
      <c r="B6805" s="266"/>
    </row>
    <row r="6806" spans="2:2" x14ac:dyDescent="0.2">
      <c r="B6806" s="266"/>
    </row>
    <row r="6807" spans="2:2" x14ac:dyDescent="0.2">
      <c r="B6807" s="266"/>
    </row>
    <row r="6808" spans="2:2" x14ac:dyDescent="0.2">
      <c r="B6808" s="266"/>
    </row>
    <row r="6809" spans="2:2" x14ac:dyDescent="0.2">
      <c r="B6809" s="266"/>
    </row>
    <row r="6810" spans="2:2" x14ac:dyDescent="0.2">
      <c r="B6810" s="266"/>
    </row>
    <row r="6811" spans="2:2" x14ac:dyDescent="0.2">
      <c r="B6811" s="266"/>
    </row>
    <row r="6812" spans="2:2" x14ac:dyDescent="0.2">
      <c r="B6812" s="266"/>
    </row>
    <row r="6813" spans="2:2" x14ac:dyDescent="0.2">
      <c r="B6813" s="266"/>
    </row>
    <row r="6814" spans="2:2" x14ac:dyDescent="0.2">
      <c r="B6814" s="266"/>
    </row>
    <row r="6815" spans="2:2" x14ac:dyDescent="0.2">
      <c r="B6815" s="266"/>
    </row>
    <row r="6816" spans="2:2" x14ac:dyDescent="0.2">
      <c r="B6816" s="266"/>
    </row>
    <row r="6817" spans="2:2" x14ac:dyDescent="0.2">
      <c r="B6817" s="266"/>
    </row>
    <row r="6818" spans="2:2" x14ac:dyDescent="0.2">
      <c r="B6818" s="266"/>
    </row>
    <row r="6819" spans="2:2" x14ac:dyDescent="0.2">
      <c r="B6819" s="266"/>
    </row>
    <row r="6820" spans="2:2" x14ac:dyDescent="0.2">
      <c r="B6820" s="266"/>
    </row>
    <row r="6821" spans="2:2" x14ac:dyDescent="0.2">
      <c r="B6821" s="266"/>
    </row>
    <row r="6822" spans="2:2" x14ac:dyDescent="0.2">
      <c r="B6822" s="266"/>
    </row>
    <row r="6823" spans="2:2" x14ac:dyDescent="0.2">
      <c r="B6823" s="266"/>
    </row>
    <row r="6824" spans="2:2" x14ac:dyDescent="0.2">
      <c r="B6824" s="266"/>
    </row>
    <row r="6825" spans="2:2" x14ac:dyDescent="0.2">
      <c r="B6825" s="266"/>
    </row>
    <row r="6826" spans="2:2" x14ac:dyDescent="0.2">
      <c r="B6826" s="266"/>
    </row>
    <row r="6827" spans="2:2" x14ac:dyDescent="0.2">
      <c r="B6827" s="266"/>
    </row>
    <row r="6828" spans="2:2" x14ac:dyDescent="0.2">
      <c r="B6828" s="266"/>
    </row>
    <row r="6829" spans="2:2" x14ac:dyDescent="0.2">
      <c r="B6829" s="266"/>
    </row>
    <row r="6830" spans="2:2" x14ac:dyDescent="0.2">
      <c r="B6830" s="266"/>
    </row>
    <row r="6831" spans="2:2" x14ac:dyDescent="0.2">
      <c r="B6831" s="266"/>
    </row>
    <row r="6832" spans="2:2" x14ac:dyDescent="0.2">
      <c r="B6832" s="266"/>
    </row>
    <row r="6833" spans="2:2" x14ac:dyDescent="0.2">
      <c r="B6833" s="266"/>
    </row>
    <row r="6834" spans="2:2" x14ac:dyDescent="0.2">
      <c r="B6834" s="266"/>
    </row>
    <row r="6835" spans="2:2" x14ac:dyDescent="0.2">
      <c r="B6835" s="266"/>
    </row>
    <row r="6836" spans="2:2" x14ac:dyDescent="0.2">
      <c r="B6836" s="266"/>
    </row>
    <row r="6837" spans="2:2" x14ac:dyDescent="0.2">
      <c r="B6837" s="266"/>
    </row>
    <row r="6838" spans="2:2" x14ac:dyDescent="0.2">
      <c r="B6838" s="266"/>
    </row>
    <row r="6839" spans="2:2" x14ac:dyDescent="0.2">
      <c r="B6839" s="266"/>
    </row>
    <row r="6840" spans="2:2" x14ac:dyDescent="0.2">
      <c r="B6840" s="266"/>
    </row>
    <row r="6841" spans="2:2" x14ac:dyDescent="0.2">
      <c r="B6841" s="266"/>
    </row>
    <row r="6842" spans="2:2" x14ac:dyDescent="0.2">
      <c r="B6842" s="266"/>
    </row>
    <row r="6843" spans="2:2" x14ac:dyDescent="0.2">
      <c r="B6843" s="266"/>
    </row>
    <row r="6844" spans="2:2" x14ac:dyDescent="0.2">
      <c r="B6844" s="266"/>
    </row>
    <row r="6845" spans="2:2" x14ac:dyDescent="0.2">
      <c r="B6845" s="266"/>
    </row>
    <row r="6846" spans="2:2" x14ac:dyDescent="0.2">
      <c r="B6846" s="266"/>
    </row>
    <row r="6847" spans="2:2" x14ac:dyDescent="0.2">
      <c r="B6847" s="266"/>
    </row>
    <row r="6848" spans="2:2" x14ac:dyDescent="0.2">
      <c r="B6848" s="266"/>
    </row>
    <row r="6849" spans="2:2" x14ac:dyDescent="0.2">
      <c r="B6849" s="266"/>
    </row>
    <row r="6850" spans="2:2" x14ac:dyDescent="0.2">
      <c r="B6850" s="266"/>
    </row>
    <row r="6851" spans="2:2" x14ac:dyDescent="0.2">
      <c r="B6851" s="266"/>
    </row>
    <row r="6852" spans="2:2" x14ac:dyDescent="0.2">
      <c r="B6852" s="266"/>
    </row>
    <row r="6853" spans="2:2" x14ac:dyDescent="0.2">
      <c r="B6853" s="266"/>
    </row>
    <row r="6854" spans="2:2" x14ac:dyDescent="0.2">
      <c r="B6854" s="266"/>
    </row>
    <row r="6855" spans="2:2" x14ac:dyDescent="0.2">
      <c r="B6855" s="266"/>
    </row>
    <row r="6856" spans="2:2" x14ac:dyDescent="0.2">
      <c r="B6856" s="266"/>
    </row>
    <row r="6857" spans="2:2" x14ac:dyDescent="0.2">
      <c r="B6857" s="266"/>
    </row>
    <row r="6858" spans="2:2" x14ac:dyDescent="0.2">
      <c r="B6858" s="266"/>
    </row>
    <row r="6859" spans="2:2" x14ac:dyDescent="0.2">
      <c r="B6859" s="266"/>
    </row>
    <row r="6860" spans="2:2" x14ac:dyDescent="0.2">
      <c r="B6860" s="266"/>
    </row>
    <row r="6861" spans="2:2" x14ac:dyDescent="0.2">
      <c r="B6861" s="266"/>
    </row>
    <row r="6862" spans="2:2" x14ac:dyDescent="0.2">
      <c r="B6862" s="266"/>
    </row>
    <row r="6863" spans="2:2" x14ac:dyDescent="0.2">
      <c r="B6863" s="266"/>
    </row>
    <row r="6864" spans="2:2" x14ac:dyDescent="0.2">
      <c r="B6864" s="266"/>
    </row>
    <row r="6865" spans="2:2" x14ac:dyDescent="0.2">
      <c r="B6865" s="266"/>
    </row>
    <row r="6866" spans="2:2" x14ac:dyDescent="0.2">
      <c r="B6866" s="266"/>
    </row>
    <row r="6867" spans="2:2" x14ac:dyDescent="0.2">
      <c r="B6867" s="266"/>
    </row>
    <row r="6868" spans="2:2" x14ac:dyDescent="0.2">
      <c r="B6868" s="266"/>
    </row>
    <row r="6869" spans="2:2" x14ac:dyDescent="0.2">
      <c r="B6869" s="266"/>
    </row>
    <row r="6870" spans="2:2" x14ac:dyDescent="0.2">
      <c r="B6870" s="266"/>
    </row>
    <row r="6871" spans="2:2" x14ac:dyDescent="0.2">
      <c r="B6871" s="266"/>
    </row>
    <row r="6872" spans="2:2" x14ac:dyDescent="0.2">
      <c r="B6872" s="266"/>
    </row>
    <row r="6873" spans="2:2" x14ac:dyDescent="0.2">
      <c r="B6873" s="266"/>
    </row>
    <row r="6874" spans="2:2" x14ac:dyDescent="0.2">
      <c r="B6874" s="266"/>
    </row>
    <row r="6875" spans="2:2" x14ac:dyDescent="0.2">
      <c r="B6875" s="266"/>
    </row>
    <row r="6876" spans="2:2" x14ac:dyDescent="0.2">
      <c r="B6876" s="266"/>
    </row>
    <row r="6877" spans="2:2" x14ac:dyDescent="0.2">
      <c r="B6877" s="266"/>
    </row>
    <row r="6878" spans="2:2" x14ac:dyDescent="0.2">
      <c r="B6878" s="266"/>
    </row>
    <row r="6879" spans="2:2" x14ac:dyDescent="0.2">
      <c r="B6879" s="266"/>
    </row>
    <row r="6880" spans="2:2" x14ac:dyDescent="0.2">
      <c r="B6880" s="266"/>
    </row>
    <row r="6881" spans="2:2" x14ac:dyDescent="0.2">
      <c r="B6881" s="266"/>
    </row>
    <row r="6882" spans="2:2" x14ac:dyDescent="0.2">
      <c r="B6882" s="266"/>
    </row>
    <row r="6883" spans="2:2" x14ac:dyDescent="0.2">
      <c r="B6883" s="266"/>
    </row>
    <row r="6884" spans="2:2" x14ac:dyDescent="0.2">
      <c r="B6884" s="266"/>
    </row>
    <row r="6885" spans="2:2" x14ac:dyDescent="0.2">
      <c r="B6885" s="266"/>
    </row>
    <row r="6886" spans="2:2" x14ac:dyDescent="0.2">
      <c r="B6886" s="266"/>
    </row>
    <row r="6887" spans="2:2" x14ac:dyDescent="0.2">
      <c r="B6887" s="266"/>
    </row>
    <row r="6888" spans="2:2" x14ac:dyDescent="0.2">
      <c r="B6888" s="266"/>
    </row>
    <row r="6889" spans="2:2" x14ac:dyDescent="0.2">
      <c r="B6889" s="266"/>
    </row>
    <row r="6890" spans="2:2" x14ac:dyDescent="0.2">
      <c r="B6890" s="266"/>
    </row>
    <row r="6891" spans="2:2" x14ac:dyDescent="0.2">
      <c r="B6891" s="266"/>
    </row>
    <row r="6892" spans="2:2" x14ac:dyDescent="0.2">
      <c r="B6892" s="266"/>
    </row>
    <row r="6893" spans="2:2" x14ac:dyDescent="0.2">
      <c r="B6893" s="266"/>
    </row>
    <row r="6894" spans="2:2" x14ac:dyDescent="0.2">
      <c r="B6894" s="266"/>
    </row>
    <row r="6895" spans="2:2" x14ac:dyDescent="0.2">
      <c r="B6895" s="266"/>
    </row>
    <row r="6896" spans="2:2" x14ac:dyDescent="0.2">
      <c r="B6896" s="266"/>
    </row>
    <row r="6897" spans="2:2" x14ac:dyDescent="0.2">
      <c r="B6897" s="266"/>
    </row>
    <row r="6898" spans="2:2" x14ac:dyDescent="0.2">
      <c r="B6898" s="266"/>
    </row>
    <row r="6899" spans="2:2" x14ac:dyDescent="0.2">
      <c r="B6899" s="266"/>
    </row>
    <row r="6900" spans="2:2" x14ac:dyDescent="0.2">
      <c r="B6900" s="266"/>
    </row>
    <row r="6901" spans="2:2" x14ac:dyDescent="0.2">
      <c r="B6901" s="266"/>
    </row>
    <row r="6902" spans="2:2" x14ac:dyDescent="0.2">
      <c r="B6902" s="266"/>
    </row>
    <row r="6903" spans="2:2" x14ac:dyDescent="0.2">
      <c r="B6903" s="266"/>
    </row>
    <row r="6904" spans="2:2" x14ac:dyDescent="0.2">
      <c r="B6904" s="266"/>
    </row>
    <row r="6905" spans="2:2" x14ac:dyDescent="0.2">
      <c r="B6905" s="266"/>
    </row>
    <row r="6906" spans="2:2" x14ac:dyDescent="0.2">
      <c r="B6906" s="266"/>
    </row>
    <row r="6907" spans="2:2" x14ac:dyDescent="0.2">
      <c r="B6907" s="266"/>
    </row>
    <row r="6908" spans="2:2" x14ac:dyDescent="0.2">
      <c r="B6908" s="266"/>
    </row>
    <row r="6909" spans="2:2" x14ac:dyDescent="0.2">
      <c r="B6909" s="266"/>
    </row>
    <row r="6910" spans="2:2" x14ac:dyDescent="0.2">
      <c r="B6910" s="266"/>
    </row>
    <row r="6911" spans="2:2" x14ac:dyDescent="0.2">
      <c r="B6911" s="266"/>
    </row>
    <row r="6912" spans="2:2" x14ac:dyDescent="0.2">
      <c r="B6912" s="266"/>
    </row>
    <row r="6913" spans="2:2" x14ac:dyDescent="0.2">
      <c r="B6913" s="266"/>
    </row>
    <row r="6914" spans="2:2" x14ac:dyDescent="0.2">
      <c r="B6914" s="266"/>
    </row>
    <row r="6915" spans="2:2" x14ac:dyDescent="0.2">
      <c r="B6915" s="266"/>
    </row>
    <row r="6916" spans="2:2" x14ac:dyDescent="0.2">
      <c r="B6916" s="266"/>
    </row>
    <row r="6917" spans="2:2" x14ac:dyDescent="0.2">
      <c r="B6917" s="266"/>
    </row>
    <row r="6918" spans="2:2" x14ac:dyDescent="0.2">
      <c r="B6918" s="266"/>
    </row>
    <row r="6919" spans="2:2" x14ac:dyDescent="0.2">
      <c r="B6919" s="266"/>
    </row>
    <row r="6920" spans="2:2" x14ac:dyDescent="0.2">
      <c r="B6920" s="266"/>
    </row>
    <row r="6921" spans="2:2" x14ac:dyDescent="0.2">
      <c r="B6921" s="266"/>
    </row>
    <row r="6922" spans="2:2" x14ac:dyDescent="0.2">
      <c r="B6922" s="266"/>
    </row>
    <row r="6923" spans="2:2" x14ac:dyDescent="0.2">
      <c r="B6923" s="266"/>
    </row>
    <row r="6924" spans="2:2" x14ac:dyDescent="0.2">
      <c r="B6924" s="266"/>
    </row>
    <row r="6925" spans="2:2" x14ac:dyDescent="0.2">
      <c r="B6925" s="266"/>
    </row>
    <row r="6926" spans="2:2" x14ac:dyDescent="0.2">
      <c r="B6926" s="266"/>
    </row>
    <row r="6927" spans="2:2" x14ac:dyDescent="0.2">
      <c r="B6927" s="266"/>
    </row>
    <row r="6928" spans="2:2" x14ac:dyDescent="0.2">
      <c r="B6928" s="266"/>
    </row>
    <row r="6929" spans="2:2" x14ac:dyDescent="0.2">
      <c r="B6929" s="266"/>
    </row>
    <row r="6930" spans="2:2" x14ac:dyDescent="0.2">
      <c r="B6930" s="266"/>
    </row>
    <row r="6931" spans="2:2" x14ac:dyDescent="0.2">
      <c r="B6931" s="266"/>
    </row>
    <row r="6932" spans="2:2" x14ac:dyDescent="0.2">
      <c r="B6932" s="266"/>
    </row>
    <row r="6933" spans="2:2" x14ac:dyDescent="0.2">
      <c r="B6933" s="266"/>
    </row>
    <row r="6934" spans="2:2" x14ac:dyDescent="0.2">
      <c r="B6934" s="266"/>
    </row>
    <row r="6935" spans="2:2" x14ac:dyDescent="0.2">
      <c r="B6935" s="266"/>
    </row>
    <row r="6936" spans="2:2" x14ac:dyDescent="0.2">
      <c r="B6936" s="266"/>
    </row>
    <row r="6937" spans="2:2" x14ac:dyDescent="0.2">
      <c r="B6937" s="266"/>
    </row>
    <row r="6938" spans="2:2" x14ac:dyDescent="0.2">
      <c r="B6938" s="266"/>
    </row>
    <row r="6939" spans="2:2" x14ac:dyDescent="0.2">
      <c r="B6939" s="266"/>
    </row>
    <row r="6940" spans="2:2" x14ac:dyDescent="0.2">
      <c r="B6940" s="266"/>
    </row>
    <row r="6941" spans="2:2" x14ac:dyDescent="0.2">
      <c r="B6941" s="266"/>
    </row>
    <row r="6942" spans="2:2" x14ac:dyDescent="0.2">
      <c r="B6942" s="266"/>
    </row>
    <row r="6943" spans="2:2" x14ac:dyDescent="0.2">
      <c r="B6943" s="266"/>
    </row>
    <row r="6944" spans="2:2" x14ac:dyDescent="0.2">
      <c r="B6944" s="266"/>
    </row>
    <row r="6945" spans="2:2" x14ac:dyDescent="0.2">
      <c r="B6945" s="266"/>
    </row>
    <row r="6946" spans="2:2" x14ac:dyDescent="0.2">
      <c r="B6946" s="266"/>
    </row>
    <row r="6947" spans="2:2" x14ac:dyDescent="0.2">
      <c r="B6947" s="266"/>
    </row>
    <row r="6948" spans="2:2" x14ac:dyDescent="0.2">
      <c r="B6948" s="266"/>
    </row>
    <row r="6949" spans="2:2" x14ac:dyDescent="0.2">
      <c r="B6949" s="266"/>
    </row>
    <row r="6950" spans="2:2" x14ac:dyDescent="0.2">
      <c r="B6950" s="266"/>
    </row>
    <row r="6951" spans="2:2" x14ac:dyDescent="0.2">
      <c r="B6951" s="266"/>
    </row>
    <row r="6952" spans="2:2" x14ac:dyDescent="0.2">
      <c r="B6952" s="266"/>
    </row>
    <row r="6953" spans="2:2" x14ac:dyDescent="0.2">
      <c r="B6953" s="266"/>
    </row>
    <row r="6954" spans="2:2" x14ac:dyDescent="0.2">
      <c r="B6954" s="266"/>
    </row>
    <row r="6955" spans="2:2" x14ac:dyDescent="0.2">
      <c r="B6955" s="266"/>
    </row>
    <row r="6956" spans="2:2" x14ac:dyDescent="0.2">
      <c r="B6956" s="266"/>
    </row>
    <row r="6957" spans="2:2" x14ac:dyDescent="0.2">
      <c r="B6957" s="266"/>
    </row>
    <row r="6958" spans="2:2" x14ac:dyDescent="0.2">
      <c r="B6958" s="266"/>
    </row>
    <row r="6959" spans="2:2" x14ac:dyDescent="0.2">
      <c r="B6959" s="266"/>
    </row>
    <row r="6960" spans="2:2" x14ac:dyDescent="0.2">
      <c r="B6960" s="266"/>
    </row>
    <row r="6961" spans="2:2" x14ac:dyDescent="0.2">
      <c r="B6961" s="266"/>
    </row>
    <row r="6962" spans="2:2" x14ac:dyDescent="0.2">
      <c r="B6962" s="266"/>
    </row>
    <row r="6963" spans="2:2" x14ac:dyDescent="0.2">
      <c r="B6963" s="266"/>
    </row>
    <row r="6964" spans="2:2" x14ac:dyDescent="0.2">
      <c r="B6964" s="266"/>
    </row>
    <row r="6965" spans="2:2" x14ac:dyDescent="0.2">
      <c r="B6965" s="266"/>
    </row>
    <row r="6966" spans="2:2" x14ac:dyDescent="0.2">
      <c r="B6966" s="266"/>
    </row>
    <row r="6967" spans="2:2" x14ac:dyDescent="0.2">
      <c r="B6967" s="266"/>
    </row>
    <row r="6968" spans="2:2" x14ac:dyDescent="0.2">
      <c r="B6968" s="266"/>
    </row>
    <row r="6969" spans="2:2" x14ac:dyDescent="0.2">
      <c r="B6969" s="266"/>
    </row>
    <row r="6970" spans="2:2" x14ac:dyDescent="0.2">
      <c r="B6970" s="266"/>
    </row>
    <row r="6971" spans="2:2" x14ac:dyDescent="0.2">
      <c r="B6971" s="266"/>
    </row>
    <row r="6972" spans="2:2" x14ac:dyDescent="0.2">
      <c r="B6972" s="266"/>
    </row>
    <row r="6973" spans="2:2" x14ac:dyDescent="0.2">
      <c r="B6973" s="266"/>
    </row>
    <row r="6974" spans="2:2" x14ac:dyDescent="0.2">
      <c r="B6974" s="266"/>
    </row>
    <row r="6975" spans="2:2" x14ac:dyDescent="0.2">
      <c r="B6975" s="266"/>
    </row>
    <row r="6976" spans="2:2" x14ac:dyDescent="0.2">
      <c r="B6976" s="266"/>
    </row>
    <row r="6977" spans="2:2" x14ac:dyDescent="0.2">
      <c r="B6977" s="266"/>
    </row>
    <row r="6978" spans="2:2" x14ac:dyDescent="0.2">
      <c r="B6978" s="266"/>
    </row>
    <row r="6979" spans="2:2" x14ac:dyDescent="0.2">
      <c r="B6979" s="266"/>
    </row>
    <row r="6980" spans="2:2" x14ac:dyDescent="0.2">
      <c r="B6980" s="266"/>
    </row>
    <row r="6981" spans="2:2" x14ac:dyDescent="0.2">
      <c r="B6981" s="266"/>
    </row>
    <row r="6982" spans="2:2" x14ac:dyDescent="0.2">
      <c r="B6982" s="266"/>
    </row>
    <row r="6983" spans="2:2" x14ac:dyDescent="0.2">
      <c r="B6983" s="266"/>
    </row>
    <row r="6984" spans="2:2" x14ac:dyDescent="0.2">
      <c r="B6984" s="266"/>
    </row>
    <row r="6985" spans="2:2" x14ac:dyDescent="0.2">
      <c r="B6985" s="266"/>
    </row>
    <row r="6986" spans="2:2" x14ac:dyDescent="0.2">
      <c r="B6986" s="266"/>
    </row>
    <row r="6987" spans="2:2" x14ac:dyDescent="0.2">
      <c r="B6987" s="266"/>
    </row>
    <row r="6988" spans="2:2" x14ac:dyDescent="0.2">
      <c r="B6988" s="266"/>
    </row>
    <row r="6989" spans="2:2" x14ac:dyDescent="0.2">
      <c r="B6989" s="266"/>
    </row>
    <row r="6990" spans="2:2" x14ac:dyDescent="0.2">
      <c r="B6990" s="266"/>
    </row>
    <row r="6991" spans="2:2" x14ac:dyDescent="0.2">
      <c r="B6991" s="266"/>
    </row>
    <row r="6992" spans="2:2" x14ac:dyDescent="0.2">
      <c r="B6992" s="266"/>
    </row>
    <row r="6993" spans="2:2" x14ac:dyDescent="0.2">
      <c r="B6993" s="266"/>
    </row>
    <row r="6994" spans="2:2" x14ac:dyDescent="0.2">
      <c r="B6994" s="266"/>
    </row>
    <row r="6995" spans="2:2" x14ac:dyDescent="0.2">
      <c r="B6995" s="266"/>
    </row>
    <row r="6996" spans="2:2" x14ac:dyDescent="0.2">
      <c r="B6996" s="266"/>
    </row>
    <row r="6997" spans="2:2" x14ac:dyDescent="0.2">
      <c r="B6997" s="266"/>
    </row>
    <row r="6998" spans="2:2" x14ac:dyDescent="0.2">
      <c r="B6998" s="266"/>
    </row>
    <row r="6999" spans="2:2" x14ac:dyDescent="0.2">
      <c r="B6999" s="266"/>
    </row>
    <row r="7000" spans="2:2" x14ac:dyDescent="0.2">
      <c r="B7000" s="266"/>
    </row>
    <row r="7001" spans="2:2" x14ac:dyDescent="0.2">
      <c r="B7001" s="266"/>
    </row>
    <row r="7002" spans="2:2" x14ac:dyDescent="0.2">
      <c r="B7002" s="266"/>
    </row>
    <row r="7003" spans="2:2" x14ac:dyDescent="0.2">
      <c r="B7003" s="266"/>
    </row>
    <row r="7004" spans="2:2" x14ac:dyDescent="0.2">
      <c r="B7004" s="266"/>
    </row>
    <row r="7005" spans="2:2" x14ac:dyDescent="0.2">
      <c r="B7005" s="266"/>
    </row>
    <row r="7006" spans="2:2" x14ac:dyDescent="0.2">
      <c r="B7006" s="266"/>
    </row>
    <row r="7007" spans="2:2" x14ac:dyDescent="0.2">
      <c r="B7007" s="266"/>
    </row>
    <row r="7008" spans="2:2" x14ac:dyDescent="0.2">
      <c r="B7008" s="266"/>
    </row>
    <row r="7009" spans="2:2" x14ac:dyDescent="0.2">
      <c r="B7009" s="266"/>
    </row>
    <row r="7010" spans="2:2" x14ac:dyDescent="0.2">
      <c r="B7010" s="266"/>
    </row>
    <row r="7011" spans="2:2" x14ac:dyDescent="0.2">
      <c r="B7011" s="266"/>
    </row>
    <row r="7012" spans="2:2" x14ac:dyDescent="0.2">
      <c r="B7012" s="266"/>
    </row>
    <row r="7013" spans="2:2" x14ac:dyDescent="0.2">
      <c r="B7013" s="266"/>
    </row>
    <row r="7014" spans="2:2" x14ac:dyDescent="0.2">
      <c r="B7014" s="266"/>
    </row>
    <row r="7015" spans="2:2" x14ac:dyDescent="0.2">
      <c r="B7015" s="266"/>
    </row>
    <row r="7016" spans="2:2" x14ac:dyDescent="0.2">
      <c r="B7016" s="266"/>
    </row>
    <row r="7017" spans="2:2" x14ac:dyDescent="0.2">
      <c r="B7017" s="266"/>
    </row>
    <row r="7018" spans="2:2" x14ac:dyDescent="0.2">
      <c r="B7018" s="266"/>
    </row>
    <row r="7019" spans="2:2" x14ac:dyDescent="0.2">
      <c r="B7019" s="266"/>
    </row>
    <row r="7020" spans="2:2" x14ac:dyDescent="0.2">
      <c r="B7020" s="266"/>
    </row>
    <row r="7021" spans="2:2" x14ac:dyDescent="0.2">
      <c r="B7021" s="266"/>
    </row>
    <row r="7022" spans="2:2" x14ac:dyDescent="0.2">
      <c r="B7022" s="266"/>
    </row>
    <row r="7023" spans="2:2" x14ac:dyDescent="0.2">
      <c r="B7023" s="266"/>
    </row>
    <row r="7024" spans="2:2" x14ac:dyDescent="0.2">
      <c r="B7024" s="266"/>
    </row>
    <row r="7025" spans="2:2" x14ac:dyDescent="0.2">
      <c r="B7025" s="266"/>
    </row>
    <row r="7026" spans="2:2" x14ac:dyDescent="0.2">
      <c r="B7026" s="266"/>
    </row>
    <row r="7027" spans="2:2" x14ac:dyDescent="0.2">
      <c r="B7027" s="266"/>
    </row>
    <row r="7028" spans="2:2" x14ac:dyDescent="0.2">
      <c r="B7028" s="266"/>
    </row>
    <row r="7029" spans="2:2" x14ac:dyDescent="0.2">
      <c r="B7029" s="266"/>
    </row>
    <row r="7030" spans="2:2" x14ac:dyDescent="0.2">
      <c r="B7030" s="266"/>
    </row>
    <row r="7031" spans="2:2" x14ac:dyDescent="0.2">
      <c r="B7031" s="266"/>
    </row>
    <row r="7032" spans="2:2" x14ac:dyDescent="0.2">
      <c r="B7032" s="266"/>
    </row>
    <row r="7033" spans="2:2" x14ac:dyDescent="0.2">
      <c r="B7033" s="266"/>
    </row>
    <row r="7034" spans="2:2" x14ac:dyDescent="0.2">
      <c r="B7034" s="266"/>
    </row>
    <row r="7035" spans="2:2" x14ac:dyDescent="0.2">
      <c r="B7035" s="266"/>
    </row>
    <row r="7036" spans="2:2" x14ac:dyDescent="0.2">
      <c r="B7036" s="266"/>
    </row>
    <row r="7037" spans="2:2" x14ac:dyDescent="0.2">
      <c r="B7037" s="266"/>
    </row>
    <row r="7038" spans="2:2" x14ac:dyDescent="0.2">
      <c r="B7038" s="266"/>
    </row>
    <row r="7039" spans="2:2" x14ac:dyDescent="0.2">
      <c r="B7039" s="266"/>
    </row>
    <row r="7040" spans="2:2" x14ac:dyDescent="0.2">
      <c r="B7040" s="266"/>
    </row>
    <row r="7041" spans="2:2" x14ac:dyDescent="0.2">
      <c r="B7041" s="266"/>
    </row>
    <row r="7042" spans="2:2" x14ac:dyDescent="0.2">
      <c r="B7042" s="266"/>
    </row>
    <row r="7043" spans="2:2" x14ac:dyDescent="0.2">
      <c r="B7043" s="266"/>
    </row>
    <row r="7044" spans="2:2" x14ac:dyDescent="0.2">
      <c r="B7044" s="266"/>
    </row>
    <row r="7045" spans="2:2" x14ac:dyDescent="0.2">
      <c r="B7045" s="266"/>
    </row>
    <row r="7046" spans="2:2" x14ac:dyDescent="0.2">
      <c r="B7046" s="266"/>
    </row>
    <row r="7047" spans="2:2" x14ac:dyDescent="0.2">
      <c r="B7047" s="266"/>
    </row>
    <row r="7048" spans="2:2" x14ac:dyDescent="0.2">
      <c r="B7048" s="266"/>
    </row>
    <row r="7049" spans="2:2" x14ac:dyDescent="0.2">
      <c r="B7049" s="266"/>
    </row>
    <row r="7050" spans="2:2" x14ac:dyDescent="0.2">
      <c r="B7050" s="266"/>
    </row>
    <row r="7051" spans="2:2" x14ac:dyDescent="0.2">
      <c r="B7051" s="266"/>
    </row>
    <row r="7052" spans="2:2" x14ac:dyDescent="0.2">
      <c r="B7052" s="266"/>
    </row>
    <row r="7053" spans="2:2" x14ac:dyDescent="0.2">
      <c r="B7053" s="266"/>
    </row>
    <row r="7054" spans="2:2" x14ac:dyDescent="0.2">
      <c r="B7054" s="266"/>
    </row>
    <row r="7055" spans="2:2" x14ac:dyDescent="0.2">
      <c r="B7055" s="266"/>
    </row>
    <row r="7056" spans="2:2" x14ac:dyDescent="0.2">
      <c r="B7056" s="266"/>
    </row>
    <row r="7057" spans="2:2" x14ac:dyDescent="0.2">
      <c r="B7057" s="266"/>
    </row>
    <row r="7058" spans="2:2" x14ac:dyDescent="0.2">
      <c r="B7058" s="266"/>
    </row>
    <row r="7059" spans="2:2" x14ac:dyDescent="0.2">
      <c r="B7059" s="266"/>
    </row>
    <row r="7060" spans="2:2" x14ac:dyDescent="0.2">
      <c r="B7060" s="266"/>
    </row>
    <row r="7061" spans="2:2" x14ac:dyDescent="0.2">
      <c r="B7061" s="266"/>
    </row>
    <row r="7062" spans="2:2" x14ac:dyDescent="0.2">
      <c r="B7062" s="266"/>
    </row>
    <row r="7063" spans="2:2" x14ac:dyDescent="0.2">
      <c r="B7063" s="266"/>
    </row>
    <row r="7064" spans="2:2" x14ac:dyDescent="0.2">
      <c r="B7064" s="266"/>
    </row>
    <row r="7065" spans="2:2" x14ac:dyDescent="0.2">
      <c r="B7065" s="266"/>
    </row>
    <row r="7066" spans="2:2" x14ac:dyDescent="0.2">
      <c r="B7066" s="266"/>
    </row>
    <row r="7067" spans="2:2" x14ac:dyDescent="0.2">
      <c r="B7067" s="266"/>
    </row>
    <row r="7068" spans="2:2" x14ac:dyDescent="0.2">
      <c r="B7068" s="266"/>
    </row>
    <row r="7069" spans="2:2" x14ac:dyDescent="0.2">
      <c r="B7069" s="266"/>
    </row>
    <row r="7070" spans="2:2" x14ac:dyDescent="0.2">
      <c r="B7070" s="266"/>
    </row>
    <row r="7071" spans="2:2" x14ac:dyDescent="0.2">
      <c r="B7071" s="266"/>
    </row>
    <row r="7072" spans="2:2" x14ac:dyDescent="0.2">
      <c r="B7072" s="266"/>
    </row>
    <row r="7073" spans="2:2" x14ac:dyDescent="0.2">
      <c r="B7073" s="266"/>
    </row>
    <row r="7074" spans="2:2" x14ac:dyDescent="0.2">
      <c r="B7074" s="266"/>
    </row>
    <row r="7075" spans="2:2" x14ac:dyDescent="0.2">
      <c r="B7075" s="266"/>
    </row>
    <row r="7076" spans="2:2" x14ac:dyDescent="0.2">
      <c r="B7076" s="266"/>
    </row>
    <row r="7077" spans="2:2" x14ac:dyDescent="0.2">
      <c r="B7077" s="266"/>
    </row>
    <row r="7078" spans="2:2" x14ac:dyDescent="0.2">
      <c r="B7078" s="266"/>
    </row>
    <row r="7079" spans="2:2" x14ac:dyDescent="0.2">
      <c r="B7079" s="266"/>
    </row>
    <row r="7080" spans="2:2" x14ac:dyDescent="0.2">
      <c r="B7080" s="266"/>
    </row>
    <row r="7081" spans="2:2" x14ac:dyDescent="0.2">
      <c r="B7081" s="266"/>
    </row>
    <row r="7082" spans="2:2" x14ac:dyDescent="0.2">
      <c r="B7082" s="266"/>
    </row>
    <row r="7083" spans="2:2" x14ac:dyDescent="0.2">
      <c r="B7083" s="266"/>
    </row>
    <row r="7084" spans="2:2" x14ac:dyDescent="0.2">
      <c r="B7084" s="266"/>
    </row>
    <row r="7085" spans="2:2" x14ac:dyDescent="0.2">
      <c r="B7085" s="266"/>
    </row>
    <row r="7086" spans="2:2" x14ac:dyDescent="0.2">
      <c r="B7086" s="266"/>
    </row>
    <row r="7087" spans="2:2" x14ac:dyDescent="0.2">
      <c r="B7087" s="266"/>
    </row>
    <row r="7088" spans="2:2" x14ac:dyDescent="0.2">
      <c r="B7088" s="266"/>
    </row>
    <row r="7089" spans="2:2" x14ac:dyDescent="0.2">
      <c r="B7089" s="266"/>
    </row>
    <row r="7090" spans="2:2" x14ac:dyDescent="0.2">
      <c r="B7090" s="266"/>
    </row>
    <row r="7091" spans="2:2" x14ac:dyDescent="0.2">
      <c r="B7091" s="266"/>
    </row>
    <row r="7092" spans="2:2" x14ac:dyDescent="0.2">
      <c r="B7092" s="266"/>
    </row>
    <row r="7093" spans="2:2" x14ac:dyDescent="0.2">
      <c r="B7093" s="266"/>
    </row>
    <row r="7094" spans="2:2" x14ac:dyDescent="0.2">
      <c r="B7094" s="266"/>
    </row>
    <row r="7095" spans="2:2" x14ac:dyDescent="0.2">
      <c r="B7095" s="266"/>
    </row>
    <row r="7096" spans="2:2" x14ac:dyDescent="0.2">
      <c r="B7096" s="266"/>
    </row>
    <row r="7097" spans="2:2" x14ac:dyDescent="0.2">
      <c r="B7097" s="266"/>
    </row>
    <row r="7098" spans="2:2" x14ac:dyDescent="0.2">
      <c r="B7098" s="266"/>
    </row>
    <row r="7099" spans="2:2" x14ac:dyDescent="0.2">
      <c r="B7099" s="266"/>
    </row>
    <row r="7100" spans="2:2" x14ac:dyDescent="0.2">
      <c r="B7100" s="266"/>
    </row>
    <row r="7101" spans="2:2" x14ac:dyDescent="0.2">
      <c r="B7101" s="266"/>
    </row>
    <row r="7102" spans="2:2" x14ac:dyDescent="0.2">
      <c r="B7102" s="266"/>
    </row>
    <row r="7103" spans="2:2" x14ac:dyDescent="0.2">
      <c r="B7103" s="266"/>
    </row>
    <row r="7104" spans="2:2" x14ac:dyDescent="0.2">
      <c r="B7104" s="266"/>
    </row>
    <row r="7105" spans="2:2" x14ac:dyDescent="0.2">
      <c r="B7105" s="266"/>
    </row>
    <row r="7106" spans="2:2" x14ac:dyDescent="0.2">
      <c r="B7106" s="266"/>
    </row>
    <row r="7107" spans="2:2" x14ac:dyDescent="0.2">
      <c r="B7107" s="266"/>
    </row>
    <row r="7108" spans="2:2" x14ac:dyDescent="0.2">
      <c r="B7108" s="266"/>
    </row>
    <row r="7109" spans="2:2" x14ac:dyDescent="0.2">
      <c r="B7109" s="266"/>
    </row>
    <row r="7110" spans="2:2" x14ac:dyDescent="0.2">
      <c r="B7110" s="266"/>
    </row>
    <row r="7111" spans="2:2" x14ac:dyDescent="0.2">
      <c r="B7111" s="266"/>
    </row>
    <row r="7112" spans="2:2" x14ac:dyDescent="0.2">
      <c r="B7112" s="266"/>
    </row>
    <row r="7113" spans="2:2" x14ac:dyDescent="0.2">
      <c r="B7113" s="266"/>
    </row>
    <row r="7114" spans="2:2" x14ac:dyDescent="0.2">
      <c r="B7114" s="266"/>
    </row>
    <row r="7115" spans="2:2" x14ac:dyDescent="0.2">
      <c r="B7115" s="266"/>
    </row>
    <row r="7116" spans="2:2" x14ac:dyDescent="0.2">
      <c r="B7116" s="266"/>
    </row>
    <row r="7117" spans="2:2" x14ac:dyDescent="0.2">
      <c r="B7117" s="266"/>
    </row>
    <row r="7118" spans="2:2" x14ac:dyDescent="0.2">
      <c r="B7118" s="266"/>
    </row>
    <row r="7119" spans="2:2" x14ac:dyDescent="0.2">
      <c r="B7119" s="266"/>
    </row>
    <row r="7120" spans="2:2" x14ac:dyDescent="0.2">
      <c r="B7120" s="266"/>
    </row>
    <row r="7121" spans="2:2" x14ac:dyDescent="0.2">
      <c r="B7121" s="266"/>
    </row>
    <row r="7122" spans="2:2" x14ac:dyDescent="0.2">
      <c r="B7122" s="266"/>
    </row>
    <row r="7123" spans="2:2" x14ac:dyDescent="0.2">
      <c r="B7123" s="266"/>
    </row>
    <row r="7124" spans="2:2" x14ac:dyDescent="0.2">
      <c r="B7124" s="266"/>
    </row>
    <row r="7125" spans="2:2" x14ac:dyDescent="0.2">
      <c r="B7125" s="266"/>
    </row>
    <row r="7126" spans="2:2" x14ac:dyDescent="0.2">
      <c r="B7126" s="266"/>
    </row>
    <row r="7127" spans="2:2" x14ac:dyDescent="0.2">
      <c r="B7127" s="266"/>
    </row>
    <row r="7128" spans="2:2" x14ac:dyDescent="0.2">
      <c r="B7128" s="266"/>
    </row>
    <row r="7129" spans="2:2" x14ac:dyDescent="0.2">
      <c r="B7129" s="266"/>
    </row>
    <row r="7130" spans="2:2" x14ac:dyDescent="0.2">
      <c r="B7130" s="266"/>
    </row>
    <row r="7131" spans="2:2" x14ac:dyDescent="0.2">
      <c r="B7131" s="266"/>
    </row>
    <row r="7132" spans="2:2" x14ac:dyDescent="0.2">
      <c r="B7132" s="266"/>
    </row>
    <row r="7133" spans="2:2" x14ac:dyDescent="0.2">
      <c r="B7133" s="266"/>
    </row>
    <row r="7134" spans="2:2" x14ac:dyDescent="0.2">
      <c r="B7134" s="266"/>
    </row>
    <row r="7135" spans="2:2" x14ac:dyDescent="0.2">
      <c r="B7135" s="266"/>
    </row>
    <row r="7136" spans="2:2" x14ac:dyDescent="0.2">
      <c r="B7136" s="266"/>
    </row>
    <row r="7137" spans="2:2" x14ac:dyDescent="0.2">
      <c r="B7137" s="266"/>
    </row>
    <row r="7138" spans="2:2" x14ac:dyDescent="0.2">
      <c r="B7138" s="266"/>
    </row>
    <row r="7139" spans="2:2" x14ac:dyDescent="0.2">
      <c r="B7139" s="266"/>
    </row>
    <row r="7140" spans="2:2" x14ac:dyDescent="0.2">
      <c r="B7140" s="266"/>
    </row>
    <row r="7141" spans="2:2" x14ac:dyDescent="0.2">
      <c r="B7141" s="266"/>
    </row>
    <row r="7142" spans="2:2" x14ac:dyDescent="0.2">
      <c r="B7142" s="266"/>
    </row>
    <row r="7143" spans="2:2" x14ac:dyDescent="0.2">
      <c r="B7143" s="266"/>
    </row>
    <row r="7144" spans="2:2" x14ac:dyDescent="0.2">
      <c r="B7144" s="266"/>
    </row>
    <row r="7145" spans="2:2" x14ac:dyDescent="0.2">
      <c r="B7145" s="266"/>
    </row>
    <row r="7146" spans="2:2" x14ac:dyDescent="0.2">
      <c r="B7146" s="266"/>
    </row>
    <row r="7147" spans="2:2" x14ac:dyDescent="0.2">
      <c r="B7147" s="266"/>
    </row>
    <row r="7148" spans="2:2" x14ac:dyDescent="0.2">
      <c r="B7148" s="266"/>
    </row>
    <row r="7149" spans="2:2" x14ac:dyDescent="0.2">
      <c r="B7149" s="266"/>
    </row>
    <row r="7150" spans="2:2" x14ac:dyDescent="0.2">
      <c r="B7150" s="266"/>
    </row>
    <row r="7151" spans="2:2" x14ac:dyDescent="0.2">
      <c r="B7151" s="266"/>
    </row>
    <row r="7152" spans="2:2" x14ac:dyDescent="0.2">
      <c r="B7152" s="266"/>
    </row>
    <row r="7153" spans="2:2" x14ac:dyDescent="0.2">
      <c r="B7153" s="266"/>
    </row>
    <row r="7154" spans="2:2" x14ac:dyDescent="0.2">
      <c r="B7154" s="266"/>
    </row>
    <row r="7155" spans="2:2" x14ac:dyDescent="0.2">
      <c r="B7155" s="266"/>
    </row>
    <row r="7156" spans="2:2" x14ac:dyDescent="0.2">
      <c r="B7156" s="266"/>
    </row>
    <row r="7157" spans="2:2" x14ac:dyDescent="0.2">
      <c r="B7157" s="266"/>
    </row>
    <row r="7158" spans="2:2" x14ac:dyDescent="0.2">
      <c r="B7158" s="266"/>
    </row>
    <row r="7159" spans="2:2" x14ac:dyDescent="0.2">
      <c r="B7159" s="266"/>
    </row>
    <row r="7160" spans="2:2" x14ac:dyDescent="0.2">
      <c r="B7160" s="266"/>
    </row>
    <row r="7161" spans="2:2" x14ac:dyDescent="0.2">
      <c r="B7161" s="266"/>
    </row>
    <row r="7162" spans="2:2" x14ac:dyDescent="0.2">
      <c r="B7162" s="266"/>
    </row>
    <row r="7163" spans="2:2" x14ac:dyDescent="0.2">
      <c r="B7163" s="266"/>
    </row>
    <row r="7164" spans="2:2" x14ac:dyDescent="0.2">
      <c r="B7164" s="266"/>
    </row>
    <row r="7165" spans="2:2" x14ac:dyDescent="0.2">
      <c r="B7165" s="266"/>
    </row>
    <row r="7166" spans="2:2" x14ac:dyDescent="0.2">
      <c r="B7166" s="266"/>
    </row>
    <row r="7167" spans="2:2" x14ac:dyDescent="0.2">
      <c r="B7167" s="266"/>
    </row>
    <row r="7168" spans="2:2" x14ac:dyDescent="0.2">
      <c r="B7168" s="266"/>
    </row>
    <row r="7169" spans="2:2" x14ac:dyDescent="0.2">
      <c r="B7169" s="266"/>
    </row>
    <row r="7170" spans="2:2" x14ac:dyDescent="0.2">
      <c r="B7170" s="266"/>
    </row>
    <row r="7171" spans="2:2" x14ac:dyDescent="0.2">
      <c r="B7171" s="266"/>
    </row>
    <row r="7172" spans="2:2" x14ac:dyDescent="0.2">
      <c r="B7172" s="266"/>
    </row>
    <row r="7173" spans="2:2" x14ac:dyDescent="0.2">
      <c r="B7173" s="266"/>
    </row>
    <row r="7174" spans="2:2" x14ac:dyDescent="0.2">
      <c r="B7174" s="266"/>
    </row>
    <row r="7175" spans="2:2" x14ac:dyDescent="0.2">
      <c r="B7175" s="266"/>
    </row>
    <row r="7176" spans="2:2" x14ac:dyDescent="0.2">
      <c r="B7176" s="266"/>
    </row>
    <row r="7177" spans="2:2" x14ac:dyDescent="0.2">
      <c r="B7177" s="266"/>
    </row>
    <row r="7178" spans="2:2" x14ac:dyDescent="0.2">
      <c r="B7178" s="266"/>
    </row>
    <row r="7179" spans="2:2" x14ac:dyDescent="0.2">
      <c r="B7179" s="266"/>
    </row>
    <row r="7180" spans="2:2" x14ac:dyDescent="0.2">
      <c r="B7180" s="266"/>
    </row>
    <row r="7181" spans="2:2" x14ac:dyDescent="0.2">
      <c r="B7181" s="266"/>
    </row>
    <row r="7182" spans="2:2" x14ac:dyDescent="0.2">
      <c r="B7182" s="266"/>
    </row>
    <row r="7183" spans="2:2" x14ac:dyDescent="0.2">
      <c r="B7183" s="266"/>
    </row>
    <row r="7184" spans="2:2" x14ac:dyDescent="0.2">
      <c r="B7184" s="266"/>
    </row>
    <row r="7185" spans="2:2" x14ac:dyDescent="0.2">
      <c r="B7185" s="266"/>
    </row>
    <row r="7186" spans="2:2" x14ac:dyDescent="0.2">
      <c r="B7186" s="266"/>
    </row>
    <row r="7187" spans="2:2" x14ac:dyDescent="0.2">
      <c r="B7187" s="266"/>
    </row>
    <row r="7188" spans="2:2" x14ac:dyDescent="0.2">
      <c r="B7188" s="266"/>
    </row>
    <row r="7189" spans="2:2" x14ac:dyDescent="0.2">
      <c r="B7189" s="266"/>
    </row>
    <row r="7190" spans="2:2" x14ac:dyDescent="0.2">
      <c r="B7190" s="266"/>
    </row>
    <row r="7191" spans="2:2" x14ac:dyDescent="0.2">
      <c r="B7191" s="266"/>
    </row>
    <row r="7192" spans="2:2" x14ac:dyDescent="0.2">
      <c r="B7192" s="266"/>
    </row>
    <row r="7193" spans="2:2" x14ac:dyDescent="0.2">
      <c r="B7193" s="266"/>
    </row>
    <row r="7194" spans="2:2" x14ac:dyDescent="0.2">
      <c r="B7194" s="266"/>
    </row>
    <row r="7195" spans="2:2" x14ac:dyDescent="0.2">
      <c r="B7195" s="266"/>
    </row>
    <row r="7196" spans="2:2" x14ac:dyDescent="0.2">
      <c r="B7196" s="266"/>
    </row>
    <row r="7197" spans="2:2" x14ac:dyDescent="0.2">
      <c r="B7197" s="266"/>
    </row>
    <row r="7198" spans="2:2" x14ac:dyDescent="0.2">
      <c r="B7198" s="266"/>
    </row>
    <row r="7199" spans="2:2" x14ac:dyDescent="0.2">
      <c r="B7199" s="266"/>
    </row>
    <row r="7200" spans="2:2" x14ac:dyDescent="0.2">
      <c r="B7200" s="266"/>
    </row>
    <row r="7201" spans="2:2" x14ac:dyDescent="0.2">
      <c r="B7201" s="266"/>
    </row>
    <row r="7202" spans="2:2" x14ac:dyDescent="0.2">
      <c r="B7202" s="266"/>
    </row>
    <row r="7203" spans="2:2" x14ac:dyDescent="0.2">
      <c r="B7203" s="266"/>
    </row>
    <row r="7204" spans="2:2" x14ac:dyDescent="0.2">
      <c r="B7204" s="266"/>
    </row>
    <row r="7205" spans="2:2" x14ac:dyDescent="0.2">
      <c r="B7205" s="266"/>
    </row>
    <row r="7206" spans="2:2" x14ac:dyDescent="0.2">
      <c r="B7206" s="266"/>
    </row>
    <row r="7207" spans="2:2" x14ac:dyDescent="0.2">
      <c r="B7207" s="266"/>
    </row>
    <row r="7208" spans="2:2" x14ac:dyDescent="0.2">
      <c r="B7208" s="266"/>
    </row>
    <row r="7209" spans="2:2" x14ac:dyDescent="0.2">
      <c r="B7209" s="266"/>
    </row>
    <row r="7210" spans="2:2" x14ac:dyDescent="0.2">
      <c r="B7210" s="266"/>
    </row>
    <row r="7211" spans="2:2" x14ac:dyDescent="0.2">
      <c r="B7211" s="266"/>
    </row>
    <row r="7212" spans="2:2" x14ac:dyDescent="0.2">
      <c r="B7212" s="266"/>
    </row>
    <row r="7213" spans="2:2" x14ac:dyDescent="0.2">
      <c r="B7213" s="266"/>
    </row>
    <row r="7214" spans="2:2" x14ac:dyDescent="0.2">
      <c r="B7214" s="266"/>
    </row>
    <row r="7215" spans="2:2" x14ac:dyDescent="0.2">
      <c r="B7215" s="266"/>
    </row>
    <row r="7216" spans="2:2" x14ac:dyDescent="0.2">
      <c r="B7216" s="266"/>
    </row>
    <row r="7217" spans="2:2" x14ac:dyDescent="0.2">
      <c r="B7217" s="266"/>
    </row>
    <row r="7218" spans="2:2" x14ac:dyDescent="0.2">
      <c r="B7218" s="266"/>
    </row>
    <row r="7219" spans="2:2" x14ac:dyDescent="0.2">
      <c r="B7219" s="266"/>
    </row>
    <row r="7220" spans="2:2" x14ac:dyDescent="0.2">
      <c r="B7220" s="266"/>
    </row>
    <row r="7221" spans="2:2" x14ac:dyDescent="0.2">
      <c r="B7221" s="266"/>
    </row>
    <row r="7222" spans="2:2" x14ac:dyDescent="0.2">
      <c r="B7222" s="266"/>
    </row>
    <row r="7223" spans="2:2" x14ac:dyDescent="0.2">
      <c r="B7223" s="266"/>
    </row>
    <row r="7224" spans="2:2" x14ac:dyDescent="0.2">
      <c r="B7224" s="266"/>
    </row>
    <row r="7225" spans="2:2" x14ac:dyDescent="0.2">
      <c r="B7225" s="266"/>
    </row>
    <row r="7226" spans="2:2" x14ac:dyDescent="0.2">
      <c r="B7226" s="266"/>
    </row>
    <row r="7227" spans="2:2" x14ac:dyDescent="0.2">
      <c r="B7227" s="266"/>
    </row>
    <row r="7228" spans="2:2" x14ac:dyDescent="0.2">
      <c r="B7228" s="266"/>
    </row>
    <row r="7229" spans="2:2" x14ac:dyDescent="0.2">
      <c r="B7229" s="266"/>
    </row>
    <row r="7230" spans="2:2" x14ac:dyDescent="0.2">
      <c r="B7230" s="266"/>
    </row>
    <row r="7231" spans="2:2" x14ac:dyDescent="0.2">
      <c r="B7231" s="266"/>
    </row>
    <row r="7232" spans="2:2" x14ac:dyDescent="0.2">
      <c r="B7232" s="266"/>
    </row>
    <row r="7233" spans="2:2" x14ac:dyDescent="0.2">
      <c r="B7233" s="266"/>
    </row>
    <row r="7234" spans="2:2" x14ac:dyDescent="0.2">
      <c r="B7234" s="266"/>
    </row>
    <row r="7235" spans="2:2" x14ac:dyDescent="0.2">
      <c r="B7235" s="266"/>
    </row>
    <row r="7236" spans="2:2" x14ac:dyDescent="0.2">
      <c r="B7236" s="266"/>
    </row>
    <row r="7237" spans="2:2" x14ac:dyDescent="0.2">
      <c r="B7237" s="266"/>
    </row>
    <row r="7238" spans="2:2" x14ac:dyDescent="0.2">
      <c r="B7238" s="266"/>
    </row>
    <row r="7239" spans="2:2" x14ac:dyDescent="0.2">
      <c r="B7239" s="266"/>
    </row>
    <row r="7240" spans="2:2" x14ac:dyDescent="0.2">
      <c r="B7240" s="266"/>
    </row>
    <row r="7241" spans="2:2" x14ac:dyDescent="0.2">
      <c r="B7241" s="266"/>
    </row>
    <row r="7242" spans="2:2" x14ac:dyDescent="0.2">
      <c r="B7242" s="266"/>
    </row>
    <row r="7243" spans="2:2" x14ac:dyDescent="0.2">
      <c r="B7243" s="266"/>
    </row>
    <row r="7244" spans="2:2" x14ac:dyDescent="0.2">
      <c r="B7244" s="266"/>
    </row>
    <row r="7245" spans="2:2" x14ac:dyDescent="0.2">
      <c r="B7245" s="266"/>
    </row>
    <row r="7246" spans="2:2" x14ac:dyDescent="0.2">
      <c r="B7246" s="266"/>
    </row>
    <row r="7247" spans="2:2" x14ac:dyDescent="0.2">
      <c r="B7247" s="266"/>
    </row>
    <row r="7248" spans="2:2" x14ac:dyDescent="0.2">
      <c r="B7248" s="266"/>
    </row>
    <row r="7249" spans="2:2" x14ac:dyDescent="0.2">
      <c r="B7249" s="266"/>
    </row>
    <row r="7250" spans="2:2" x14ac:dyDescent="0.2">
      <c r="B7250" s="266"/>
    </row>
    <row r="7251" spans="2:2" x14ac:dyDescent="0.2">
      <c r="B7251" s="266"/>
    </row>
    <row r="7252" spans="2:2" x14ac:dyDescent="0.2">
      <c r="B7252" s="266"/>
    </row>
    <row r="7253" spans="2:2" x14ac:dyDescent="0.2">
      <c r="B7253" s="266"/>
    </row>
    <row r="7254" spans="2:2" x14ac:dyDescent="0.2">
      <c r="B7254" s="266"/>
    </row>
    <row r="7255" spans="2:2" x14ac:dyDescent="0.2">
      <c r="B7255" s="266"/>
    </row>
    <row r="7256" spans="2:2" x14ac:dyDescent="0.2">
      <c r="B7256" s="266"/>
    </row>
    <row r="7257" spans="2:2" x14ac:dyDescent="0.2">
      <c r="B7257" s="266"/>
    </row>
    <row r="7258" spans="2:2" x14ac:dyDescent="0.2">
      <c r="B7258" s="266"/>
    </row>
    <row r="7259" spans="2:2" x14ac:dyDescent="0.2">
      <c r="B7259" s="266"/>
    </row>
    <row r="7260" spans="2:2" x14ac:dyDescent="0.2">
      <c r="B7260" s="266"/>
    </row>
    <row r="7261" spans="2:2" x14ac:dyDescent="0.2">
      <c r="B7261" s="266"/>
    </row>
    <row r="7262" spans="2:2" x14ac:dyDescent="0.2">
      <c r="B7262" s="266"/>
    </row>
    <row r="7263" spans="2:2" x14ac:dyDescent="0.2">
      <c r="B7263" s="266"/>
    </row>
    <row r="7264" spans="2:2" x14ac:dyDescent="0.2">
      <c r="B7264" s="266"/>
    </row>
    <row r="7265" spans="2:2" x14ac:dyDescent="0.2">
      <c r="B7265" s="266"/>
    </row>
    <row r="7266" spans="2:2" x14ac:dyDescent="0.2">
      <c r="B7266" s="266"/>
    </row>
    <row r="7267" spans="2:2" x14ac:dyDescent="0.2">
      <c r="B7267" s="266"/>
    </row>
    <row r="7268" spans="2:2" x14ac:dyDescent="0.2">
      <c r="B7268" s="266"/>
    </row>
    <row r="7269" spans="2:2" x14ac:dyDescent="0.2">
      <c r="B7269" s="266"/>
    </row>
    <row r="7270" spans="2:2" x14ac:dyDescent="0.2">
      <c r="B7270" s="266"/>
    </row>
    <row r="7271" spans="2:2" x14ac:dyDescent="0.2">
      <c r="B7271" s="266"/>
    </row>
    <row r="7272" spans="2:2" x14ac:dyDescent="0.2">
      <c r="B7272" s="266"/>
    </row>
    <row r="7273" spans="2:2" x14ac:dyDescent="0.2">
      <c r="B7273" s="266"/>
    </row>
    <row r="7274" spans="2:2" x14ac:dyDescent="0.2">
      <c r="B7274" s="266"/>
    </row>
    <row r="7275" spans="2:2" x14ac:dyDescent="0.2">
      <c r="B7275" s="266"/>
    </row>
    <row r="7276" spans="2:2" x14ac:dyDescent="0.2">
      <c r="B7276" s="266"/>
    </row>
    <row r="7277" spans="2:2" x14ac:dyDescent="0.2">
      <c r="B7277" s="266"/>
    </row>
    <row r="7278" spans="2:2" x14ac:dyDescent="0.2">
      <c r="B7278" s="266"/>
    </row>
    <row r="7279" spans="2:2" x14ac:dyDescent="0.2">
      <c r="B7279" s="266"/>
    </row>
    <row r="7280" spans="2:2" x14ac:dyDescent="0.2">
      <c r="B7280" s="266"/>
    </row>
    <row r="7281" spans="2:2" x14ac:dyDescent="0.2">
      <c r="B7281" s="266"/>
    </row>
    <row r="7282" spans="2:2" x14ac:dyDescent="0.2">
      <c r="B7282" s="266"/>
    </row>
    <row r="7283" spans="2:2" x14ac:dyDescent="0.2">
      <c r="B7283" s="266"/>
    </row>
    <row r="7284" spans="2:2" x14ac:dyDescent="0.2">
      <c r="B7284" s="266"/>
    </row>
    <row r="7285" spans="2:2" x14ac:dyDescent="0.2">
      <c r="B7285" s="266"/>
    </row>
    <row r="7286" spans="2:2" x14ac:dyDescent="0.2">
      <c r="B7286" s="266"/>
    </row>
    <row r="7287" spans="2:2" x14ac:dyDescent="0.2">
      <c r="B7287" s="266"/>
    </row>
    <row r="7288" spans="2:2" x14ac:dyDescent="0.2">
      <c r="B7288" s="266"/>
    </row>
    <row r="7289" spans="2:2" x14ac:dyDescent="0.2">
      <c r="B7289" s="266"/>
    </row>
    <row r="7290" spans="2:2" x14ac:dyDescent="0.2">
      <c r="B7290" s="266"/>
    </row>
    <row r="7291" spans="2:2" x14ac:dyDescent="0.2">
      <c r="B7291" s="266"/>
    </row>
    <row r="7292" spans="2:2" x14ac:dyDescent="0.2">
      <c r="B7292" s="266"/>
    </row>
    <row r="7293" spans="2:2" x14ac:dyDescent="0.2">
      <c r="B7293" s="266"/>
    </row>
    <row r="7294" spans="2:2" x14ac:dyDescent="0.2">
      <c r="B7294" s="266"/>
    </row>
    <row r="7295" spans="2:2" x14ac:dyDescent="0.2">
      <c r="B7295" s="266"/>
    </row>
    <row r="7296" spans="2:2" x14ac:dyDescent="0.2">
      <c r="B7296" s="266"/>
    </row>
    <row r="7297" spans="2:2" x14ac:dyDescent="0.2">
      <c r="B7297" s="266"/>
    </row>
    <row r="7298" spans="2:2" x14ac:dyDescent="0.2">
      <c r="B7298" s="266"/>
    </row>
    <row r="7299" spans="2:2" x14ac:dyDescent="0.2">
      <c r="B7299" s="266"/>
    </row>
    <row r="7300" spans="2:2" x14ac:dyDescent="0.2">
      <c r="B7300" s="266"/>
    </row>
    <row r="7301" spans="2:2" x14ac:dyDescent="0.2">
      <c r="B7301" s="266"/>
    </row>
    <row r="7302" spans="2:2" x14ac:dyDescent="0.2">
      <c r="B7302" s="266"/>
    </row>
    <row r="7303" spans="2:2" x14ac:dyDescent="0.2">
      <c r="B7303" s="266"/>
    </row>
    <row r="7304" spans="2:2" x14ac:dyDescent="0.2">
      <c r="B7304" s="266"/>
    </row>
    <row r="7305" spans="2:2" x14ac:dyDescent="0.2">
      <c r="B7305" s="266"/>
    </row>
    <row r="7306" spans="2:2" x14ac:dyDescent="0.2">
      <c r="B7306" s="266"/>
    </row>
    <row r="7307" spans="2:2" x14ac:dyDescent="0.2">
      <c r="B7307" s="266"/>
    </row>
    <row r="7308" spans="2:2" x14ac:dyDescent="0.2">
      <c r="B7308" s="266"/>
    </row>
    <row r="7309" spans="2:2" x14ac:dyDescent="0.2">
      <c r="B7309" s="266"/>
    </row>
    <row r="7310" spans="2:2" x14ac:dyDescent="0.2">
      <c r="B7310" s="266"/>
    </row>
    <row r="7311" spans="2:2" x14ac:dyDescent="0.2">
      <c r="B7311" s="266"/>
    </row>
    <row r="7312" spans="2:2" x14ac:dyDescent="0.2">
      <c r="B7312" s="266"/>
    </row>
    <row r="7313" spans="2:2" x14ac:dyDescent="0.2">
      <c r="B7313" s="266"/>
    </row>
    <row r="7314" spans="2:2" x14ac:dyDescent="0.2">
      <c r="B7314" s="266"/>
    </row>
    <row r="7315" spans="2:2" x14ac:dyDescent="0.2">
      <c r="B7315" s="266"/>
    </row>
    <row r="7316" spans="2:2" x14ac:dyDescent="0.2">
      <c r="B7316" s="266"/>
    </row>
    <row r="7317" spans="2:2" x14ac:dyDescent="0.2">
      <c r="B7317" s="266"/>
    </row>
    <row r="7318" spans="2:2" x14ac:dyDescent="0.2">
      <c r="B7318" s="266"/>
    </row>
    <row r="7319" spans="2:2" x14ac:dyDescent="0.2">
      <c r="B7319" s="266"/>
    </row>
    <row r="7320" spans="2:2" x14ac:dyDescent="0.2">
      <c r="B7320" s="266"/>
    </row>
    <row r="7321" spans="2:2" x14ac:dyDescent="0.2">
      <c r="B7321" s="266"/>
    </row>
    <row r="7322" spans="2:2" x14ac:dyDescent="0.2">
      <c r="B7322" s="266"/>
    </row>
    <row r="7323" spans="2:2" x14ac:dyDescent="0.2">
      <c r="B7323" s="266"/>
    </row>
    <row r="7324" spans="2:2" x14ac:dyDescent="0.2">
      <c r="B7324" s="266"/>
    </row>
    <row r="7325" spans="2:2" x14ac:dyDescent="0.2">
      <c r="B7325" s="266"/>
    </row>
    <row r="7326" spans="2:2" x14ac:dyDescent="0.2">
      <c r="B7326" s="266"/>
    </row>
    <row r="7327" spans="2:2" x14ac:dyDescent="0.2">
      <c r="B7327" s="266"/>
    </row>
    <row r="7328" spans="2:2" x14ac:dyDescent="0.2">
      <c r="B7328" s="266"/>
    </row>
    <row r="7329" spans="2:2" x14ac:dyDescent="0.2">
      <c r="B7329" s="266"/>
    </row>
    <row r="7330" spans="2:2" x14ac:dyDescent="0.2">
      <c r="B7330" s="266"/>
    </row>
    <row r="7331" spans="2:2" x14ac:dyDescent="0.2">
      <c r="B7331" s="266"/>
    </row>
    <row r="7332" spans="2:2" x14ac:dyDescent="0.2">
      <c r="B7332" s="266"/>
    </row>
    <row r="7333" spans="2:2" x14ac:dyDescent="0.2">
      <c r="B7333" s="266"/>
    </row>
    <row r="7334" spans="2:2" x14ac:dyDescent="0.2">
      <c r="B7334" s="266"/>
    </row>
    <row r="7335" spans="2:2" x14ac:dyDescent="0.2">
      <c r="B7335" s="266"/>
    </row>
    <row r="7336" spans="2:2" x14ac:dyDescent="0.2">
      <c r="B7336" s="266"/>
    </row>
    <row r="7337" spans="2:2" x14ac:dyDescent="0.2">
      <c r="B7337" s="266"/>
    </row>
    <row r="7338" spans="2:2" x14ac:dyDescent="0.2">
      <c r="B7338" s="266"/>
    </row>
    <row r="7339" spans="2:2" x14ac:dyDescent="0.2">
      <c r="B7339" s="266"/>
    </row>
    <row r="7340" spans="2:2" x14ac:dyDescent="0.2">
      <c r="B7340" s="266"/>
    </row>
    <row r="7341" spans="2:2" x14ac:dyDescent="0.2">
      <c r="B7341" s="266"/>
    </row>
    <row r="7342" spans="2:2" x14ac:dyDescent="0.2">
      <c r="B7342" s="266"/>
    </row>
    <row r="7343" spans="2:2" x14ac:dyDescent="0.2">
      <c r="B7343" s="266"/>
    </row>
    <row r="7344" spans="2:2" x14ac:dyDescent="0.2">
      <c r="B7344" s="266"/>
    </row>
    <row r="7345" spans="2:2" x14ac:dyDescent="0.2">
      <c r="B7345" s="266"/>
    </row>
    <row r="7346" spans="2:2" x14ac:dyDescent="0.2">
      <c r="B7346" s="266"/>
    </row>
    <row r="7347" spans="2:2" x14ac:dyDescent="0.2">
      <c r="B7347" s="266"/>
    </row>
    <row r="7348" spans="2:2" x14ac:dyDescent="0.2">
      <c r="B7348" s="266"/>
    </row>
    <row r="7349" spans="2:2" x14ac:dyDescent="0.2">
      <c r="B7349" s="266"/>
    </row>
    <row r="7350" spans="2:2" x14ac:dyDescent="0.2">
      <c r="B7350" s="266"/>
    </row>
    <row r="7351" spans="2:2" x14ac:dyDescent="0.2">
      <c r="B7351" s="266"/>
    </row>
    <row r="7352" spans="2:2" x14ac:dyDescent="0.2">
      <c r="B7352" s="266"/>
    </row>
    <row r="7353" spans="2:2" x14ac:dyDescent="0.2">
      <c r="B7353" s="266"/>
    </row>
    <row r="7354" spans="2:2" x14ac:dyDescent="0.2">
      <c r="B7354" s="266"/>
    </row>
    <row r="7355" spans="2:2" x14ac:dyDescent="0.2">
      <c r="B7355" s="266"/>
    </row>
    <row r="7356" spans="2:2" x14ac:dyDescent="0.2">
      <c r="B7356" s="266"/>
    </row>
    <row r="7357" spans="2:2" x14ac:dyDescent="0.2">
      <c r="B7357" s="266"/>
    </row>
    <row r="7358" spans="2:2" x14ac:dyDescent="0.2">
      <c r="B7358" s="266"/>
    </row>
    <row r="7359" spans="2:2" x14ac:dyDescent="0.2">
      <c r="B7359" s="266"/>
    </row>
    <row r="7360" spans="2:2" x14ac:dyDescent="0.2">
      <c r="B7360" s="266"/>
    </row>
    <row r="7361" spans="2:2" x14ac:dyDescent="0.2">
      <c r="B7361" s="266"/>
    </row>
    <row r="7362" spans="2:2" x14ac:dyDescent="0.2">
      <c r="B7362" s="266"/>
    </row>
    <row r="7363" spans="2:2" x14ac:dyDescent="0.2">
      <c r="B7363" s="266"/>
    </row>
    <row r="7364" spans="2:2" x14ac:dyDescent="0.2">
      <c r="B7364" s="266"/>
    </row>
    <row r="7365" spans="2:2" x14ac:dyDescent="0.2">
      <c r="B7365" s="266"/>
    </row>
    <row r="7366" spans="2:2" x14ac:dyDescent="0.2">
      <c r="B7366" s="266"/>
    </row>
    <row r="7367" spans="2:2" x14ac:dyDescent="0.2">
      <c r="B7367" s="266"/>
    </row>
    <row r="7368" spans="2:2" x14ac:dyDescent="0.2">
      <c r="B7368" s="266"/>
    </row>
    <row r="7369" spans="2:2" x14ac:dyDescent="0.2">
      <c r="B7369" s="266"/>
    </row>
    <row r="7370" spans="2:2" x14ac:dyDescent="0.2">
      <c r="B7370" s="266"/>
    </row>
    <row r="7371" spans="2:2" x14ac:dyDescent="0.2">
      <c r="B7371" s="266"/>
    </row>
    <row r="7372" spans="2:2" x14ac:dyDescent="0.2">
      <c r="B7372" s="266"/>
    </row>
    <row r="7373" spans="2:2" x14ac:dyDescent="0.2">
      <c r="B7373" s="266"/>
    </row>
    <row r="7374" spans="2:2" x14ac:dyDescent="0.2">
      <c r="B7374" s="266"/>
    </row>
    <row r="7375" spans="2:2" x14ac:dyDescent="0.2">
      <c r="B7375" s="266"/>
    </row>
    <row r="7376" spans="2:2" x14ac:dyDescent="0.2">
      <c r="B7376" s="266"/>
    </row>
    <row r="7377" spans="2:2" x14ac:dyDescent="0.2">
      <c r="B7377" s="266"/>
    </row>
    <row r="7378" spans="2:2" x14ac:dyDescent="0.2">
      <c r="B7378" s="266"/>
    </row>
    <row r="7379" spans="2:2" x14ac:dyDescent="0.2">
      <c r="B7379" s="266"/>
    </row>
    <row r="7380" spans="2:2" x14ac:dyDescent="0.2">
      <c r="B7380" s="266"/>
    </row>
    <row r="7381" spans="2:2" x14ac:dyDescent="0.2">
      <c r="B7381" s="266"/>
    </row>
    <row r="7382" spans="2:2" x14ac:dyDescent="0.2">
      <c r="B7382" s="266"/>
    </row>
    <row r="7383" spans="2:2" x14ac:dyDescent="0.2">
      <c r="B7383" s="266"/>
    </row>
    <row r="7384" spans="2:2" x14ac:dyDescent="0.2">
      <c r="B7384" s="266"/>
    </row>
    <row r="7385" spans="2:2" x14ac:dyDescent="0.2">
      <c r="B7385" s="266"/>
    </row>
    <row r="7386" spans="2:2" x14ac:dyDescent="0.2">
      <c r="B7386" s="266"/>
    </row>
    <row r="7387" spans="2:2" x14ac:dyDescent="0.2">
      <c r="B7387" s="266"/>
    </row>
    <row r="7388" spans="2:2" x14ac:dyDescent="0.2">
      <c r="B7388" s="266"/>
    </row>
    <row r="7389" spans="2:2" x14ac:dyDescent="0.2">
      <c r="B7389" s="266"/>
    </row>
    <row r="7390" spans="2:2" x14ac:dyDescent="0.2">
      <c r="B7390" s="266"/>
    </row>
    <row r="7391" spans="2:2" x14ac:dyDescent="0.2">
      <c r="B7391" s="266"/>
    </row>
    <row r="7392" spans="2:2" x14ac:dyDescent="0.2">
      <c r="B7392" s="266"/>
    </row>
    <row r="7393" spans="2:2" x14ac:dyDescent="0.2">
      <c r="B7393" s="266"/>
    </row>
    <row r="7394" spans="2:2" x14ac:dyDescent="0.2">
      <c r="B7394" s="266"/>
    </row>
    <row r="7395" spans="2:2" x14ac:dyDescent="0.2">
      <c r="B7395" s="266"/>
    </row>
    <row r="7396" spans="2:2" x14ac:dyDescent="0.2">
      <c r="B7396" s="266"/>
    </row>
    <row r="7397" spans="2:2" x14ac:dyDescent="0.2">
      <c r="B7397" s="266"/>
    </row>
    <row r="7398" spans="2:2" x14ac:dyDescent="0.2">
      <c r="B7398" s="266"/>
    </row>
    <row r="7399" spans="2:2" x14ac:dyDescent="0.2">
      <c r="B7399" s="266"/>
    </row>
    <row r="7400" spans="2:2" x14ac:dyDescent="0.2">
      <c r="B7400" s="266"/>
    </row>
    <row r="7401" spans="2:2" x14ac:dyDescent="0.2">
      <c r="B7401" s="266"/>
    </row>
    <row r="7402" spans="2:2" x14ac:dyDescent="0.2">
      <c r="B7402" s="266"/>
    </row>
    <row r="7403" spans="2:2" x14ac:dyDescent="0.2">
      <c r="B7403" s="266"/>
    </row>
    <row r="7404" spans="2:2" x14ac:dyDescent="0.2">
      <c r="B7404" s="266"/>
    </row>
    <row r="7405" spans="2:2" x14ac:dyDescent="0.2">
      <c r="B7405" s="266"/>
    </row>
    <row r="7406" spans="2:2" x14ac:dyDescent="0.2">
      <c r="B7406" s="266"/>
    </row>
    <row r="7407" spans="2:2" x14ac:dyDescent="0.2">
      <c r="B7407" s="266"/>
    </row>
    <row r="7408" spans="2:2" x14ac:dyDescent="0.2">
      <c r="B7408" s="266"/>
    </row>
    <row r="7409" spans="2:2" x14ac:dyDescent="0.2">
      <c r="B7409" s="266"/>
    </row>
    <row r="7410" spans="2:2" x14ac:dyDescent="0.2">
      <c r="B7410" s="266"/>
    </row>
    <row r="7411" spans="2:2" x14ac:dyDescent="0.2">
      <c r="B7411" s="266"/>
    </row>
    <row r="7412" spans="2:2" x14ac:dyDescent="0.2">
      <c r="B7412" s="266"/>
    </row>
    <row r="7413" spans="2:2" x14ac:dyDescent="0.2">
      <c r="B7413" s="266"/>
    </row>
    <row r="7414" spans="2:2" x14ac:dyDescent="0.2">
      <c r="B7414" s="266"/>
    </row>
    <row r="7415" spans="2:2" x14ac:dyDescent="0.2">
      <c r="B7415" s="266"/>
    </row>
    <row r="7416" spans="2:2" x14ac:dyDescent="0.2">
      <c r="B7416" s="266"/>
    </row>
    <row r="7417" spans="2:2" x14ac:dyDescent="0.2">
      <c r="B7417" s="266"/>
    </row>
    <row r="7418" spans="2:2" x14ac:dyDescent="0.2">
      <c r="B7418" s="266"/>
    </row>
    <row r="7419" spans="2:2" x14ac:dyDescent="0.2">
      <c r="B7419" s="266"/>
    </row>
    <row r="7420" spans="2:2" x14ac:dyDescent="0.2">
      <c r="B7420" s="266"/>
    </row>
    <row r="7421" spans="2:2" x14ac:dyDescent="0.2">
      <c r="B7421" s="266"/>
    </row>
    <row r="7422" spans="2:2" x14ac:dyDescent="0.2">
      <c r="B7422" s="266"/>
    </row>
    <row r="7423" spans="2:2" x14ac:dyDescent="0.2">
      <c r="B7423" s="266"/>
    </row>
    <row r="7424" spans="2:2" x14ac:dyDescent="0.2">
      <c r="B7424" s="266"/>
    </row>
    <row r="7425" spans="2:2" x14ac:dyDescent="0.2">
      <c r="B7425" s="266"/>
    </row>
    <row r="7426" spans="2:2" x14ac:dyDescent="0.2">
      <c r="B7426" s="266"/>
    </row>
    <row r="7427" spans="2:2" x14ac:dyDescent="0.2">
      <c r="B7427" s="266"/>
    </row>
    <row r="7428" spans="2:2" x14ac:dyDescent="0.2">
      <c r="B7428" s="266"/>
    </row>
    <row r="7429" spans="2:2" x14ac:dyDescent="0.2">
      <c r="B7429" s="266"/>
    </row>
    <row r="7430" spans="2:2" x14ac:dyDescent="0.2">
      <c r="B7430" s="266"/>
    </row>
    <row r="7431" spans="2:2" x14ac:dyDescent="0.2">
      <c r="B7431" s="266"/>
    </row>
    <row r="7432" spans="2:2" x14ac:dyDescent="0.2">
      <c r="B7432" s="266"/>
    </row>
    <row r="7433" spans="2:2" x14ac:dyDescent="0.2">
      <c r="B7433" s="266"/>
    </row>
    <row r="7434" spans="2:2" x14ac:dyDescent="0.2">
      <c r="B7434" s="266"/>
    </row>
    <row r="7435" spans="2:2" x14ac:dyDescent="0.2">
      <c r="B7435" s="266"/>
    </row>
    <row r="7436" spans="2:2" x14ac:dyDescent="0.2">
      <c r="B7436" s="266"/>
    </row>
    <row r="7437" spans="2:2" x14ac:dyDescent="0.2">
      <c r="B7437" s="266"/>
    </row>
    <row r="7438" spans="2:2" x14ac:dyDescent="0.2">
      <c r="B7438" s="266"/>
    </row>
    <row r="7439" spans="2:2" x14ac:dyDescent="0.2">
      <c r="B7439" s="266"/>
    </row>
    <row r="7440" spans="2:2" x14ac:dyDescent="0.2">
      <c r="B7440" s="266"/>
    </row>
    <row r="7441" spans="2:2" x14ac:dyDescent="0.2">
      <c r="B7441" s="266"/>
    </row>
    <row r="7442" spans="2:2" x14ac:dyDescent="0.2">
      <c r="B7442" s="266"/>
    </row>
    <row r="7443" spans="2:2" x14ac:dyDescent="0.2">
      <c r="B7443" s="266"/>
    </row>
    <row r="7444" spans="2:2" x14ac:dyDescent="0.2">
      <c r="B7444" s="266"/>
    </row>
    <row r="7445" spans="2:2" x14ac:dyDescent="0.2">
      <c r="B7445" s="266"/>
    </row>
    <row r="7446" spans="2:2" x14ac:dyDescent="0.2">
      <c r="B7446" s="266"/>
    </row>
    <row r="7447" spans="2:2" x14ac:dyDescent="0.2">
      <c r="B7447" s="266"/>
    </row>
    <row r="7448" spans="2:2" x14ac:dyDescent="0.2">
      <c r="B7448" s="266"/>
    </row>
    <row r="7449" spans="2:2" x14ac:dyDescent="0.2">
      <c r="B7449" s="266"/>
    </row>
    <row r="7450" spans="2:2" x14ac:dyDescent="0.2">
      <c r="B7450" s="266"/>
    </row>
    <row r="7451" spans="2:2" x14ac:dyDescent="0.2">
      <c r="B7451" s="266"/>
    </row>
    <row r="7452" spans="2:2" x14ac:dyDescent="0.2">
      <c r="B7452" s="266"/>
    </row>
    <row r="7453" spans="2:2" x14ac:dyDescent="0.2">
      <c r="B7453" s="266"/>
    </row>
    <row r="7454" spans="2:2" x14ac:dyDescent="0.2">
      <c r="B7454" s="266"/>
    </row>
    <row r="7455" spans="2:2" x14ac:dyDescent="0.2">
      <c r="B7455" s="266"/>
    </row>
    <row r="7456" spans="2:2" x14ac:dyDescent="0.2">
      <c r="B7456" s="266"/>
    </row>
    <row r="7457" spans="2:2" x14ac:dyDescent="0.2">
      <c r="B7457" s="266"/>
    </row>
    <row r="7458" spans="2:2" x14ac:dyDescent="0.2">
      <c r="B7458" s="266"/>
    </row>
    <row r="7459" spans="2:2" x14ac:dyDescent="0.2">
      <c r="B7459" s="266"/>
    </row>
    <row r="7460" spans="2:2" x14ac:dyDescent="0.2">
      <c r="B7460" s="266"/>
    </row>
    <row r="7461" spans="2:2" x14ac:dyDescent="0.2">
      <c r="B7461" s="266"/>
    </row>
    <row r="7462" spans="2:2" x14ac:dyDescent="0.2">
      <c r="B7462" s="266"/>
    </row>
    <row r="7463" spans="2:2" x14ac:dyDescent="0.2">
      <c r="B7463" s="266"/>
    </row>
    <row r="7464" spans="2:2" x14ac:dyDescent="0.2">
      <c r="B7464" s="266"/>
    </row>
    <row r="7465" spans="2:2" x14ac:dyDescent="0.2">
      <c r="B7465" s="266"/>
    </row>
    <row r="7466" spans="2:2" x14ac:dyDescent="0.2">
      <c r="B7466" s="266"/>
    </row>
    <row r="7467" spans="2:2" x14ac:dyDescent="0.2">
      <c r="B7467" s="266"/>
    </row>
    <row r="7468" spans="2:2" x14ac:dyDescent="0.2">
      <c r="B7468" s="266"/>
    </row>
    <row r="7469" spans="2:2" x14ac:dyDescent="0.2">
      <c r="B7469" s="266"/>
    </row>
    <row r="7470" spans="2:2" x14ac:dyDescent="0.2">
      <c r="B7470" s="266"/>
    </row>
    <row r="7471" spans="2:2" x14ac:dyDescent="0.2">
      <c r="B7471" s="266"/>
    </row>
    <row r="7472" spans="2:2" x14ac:dyDescent="0.2">
      <c r="B7472" s="266"/>
    </row>
    <row r="7473" spans="2:2" x14ac:dyDescent="0.2">
      <c r="B7473" s="266"/>
    </row>
    <row r="7474" spans="2:2" x14ac:dyDescent="0.2">
      <c r="B7474" s="266"/>
    </row>
    <row r="7475" spans="2:2" x14ac:dyDescent="0.2">
      <c r="B7475" s="266"/>
    </row>
    <row r="7476" spans="2:2" x14ac:dyDescent="0.2">
      <c r="B7476" s="266"/>
    </row>
    <row r="7477" spans="2:2" x14ac:dyDescent="0.2">
      <c r="B7477" s="266"/>
    </row>
    <row r="7478" spans="2:2" x14ac:dyDescent="0.2">
      <c r="B7478" s="266"/>
    </row>
    <row r="7479" spans="2:2" x14ac:dyDescent="0.2">
      <c r="B7479" s="266"/>
    </row>
    <row r="7480" spans="2:2" x14ac:dyDescent="0.2">
      <c r="B7480" s="266"/>
    </row>
    <row r="7481" spans="2:2" x14ac:dyDescent="0.2">
      <c r="B7481" s="266"/>
    </row>
    <row r="7482" spans="2:2" x14ac:dyDescent="0.2">
      <c r="B7482" s="266"/>
    </row>
    <row r="7483" spans="2:2" x14ac:dyDescent="0.2">
      <c r="B7483" s="266"/>
    </row>
    <row r="7484" spans="2:2" x14ac:dyDescent="0.2">
      <c r="B7484" s="266"/>
    </row>
    <row r="7485" spans="2:2" x14ac:dyDescent="0.2">
      <c r="B7485" s="266"/>
    </row>
    <row r="7486" spans="2:2" x14ac:dyDescent="0.2">
      <c r="B7486" s="266"/>
    </row>
    <row r="7487" spans="2:2" x14ac:dyDescent="0.2">
      <c r="B7487" s="266"/>
    </row>
    <row r="7488" spans="2:2" x14ac:dyDescent="0.2">
      <c r="B7488" s="266"/>
    </row>
    <row r="7489" spans="2:2" x14ac:dyDescent="0.2">
      <c r="B7489" s="266"/>
    </row>
    <row r="7490" spans="2:2" x14ac:dyDescent="0.2">
      <c r="B7490" s="266"/>
    </row>
    <row r="7491" spans="2:2" x14ac:dyDescent="0.2">
      <c r="B7491" s="266"/>
    </row>
    <row r="7492" spans="2:2" x14ac:dyDescent="0.2">
      <c r="B7492" s="266"/>
    </row>
    <row r="7493" spans="2:2" x14ac:dyDescent="0.2">
      <c r="B7493" s="266"/>
    </row>
    <row r="7494" spans="2:2" x14ac:dyDescent="0.2">
      <c r="B7494" s="266"/>
    </row>
    <row r="7495" spans="2:2" x14ac:dyDescent="0.2">
      <c r="B7495" s="266"/>
    </row>
    <row r="7496" spans="2:2" x14ac:dyDescent="0.2">
      <c r="B7496" s="266"/>
    </row>
    <row r="7497" spans="2:2" x14ac:dyDescent="0.2">
      <c r="B7497" s="266"/>
    </row>
    <row r="7498" spans="2:2" x14ac:dyDescent="0.2">
      <c r="B7498" s="266"/>
    </row>
    <row r="7499" spans="2:2" x14ac:dyDescent="0.2">
      <c r="B7499" s="266"/>
    </row>
    <row r="7500" spans="2:2" x14ac:dyDescent="0.2">
      <c r="B7500" s="266"/>
    </row>
    <row r="7501" spans="2:2" x14ac:dyDescent="0.2">
      <c r="B7501" s="266"/>
    </row>
    <row r="7502" spans="2:2" x14ac:dyDescent="0.2">
      <c r="B7502" s="266"/>
    </row>
    <row r="7503" spans="2:2" x14ac:dyDescent="0.2">
      <c r="B7503" s="266"/>
    </row>
    <row r="7504" spans="2:2" x14ac:dyDescent="0.2">
      <c r="B7504" s="266"/>
    </row>
    <row r="7505" spans="2:2" x14ac:dyDescent="0.2">
      <c r="B7505" s="266"/>
    </row>
    <row r="7506" spans="2:2" x14ac:dyDescent="0.2">
      <c r="B7506" s="266"/>
    </row>
    <row r="7507" spans="2:2" x14ac:dyDescent="0.2">
      <c r="B7507" s="266"/>
    </row>
    <row r="7508" spans="2:2" x14ac:dyDescent="0.2">
      <c r="B7508" s="266"/>
    </row>
    <row r="7509" spans="2:2" x14ac:dyDescent="0.2">
      <c r="B7509" s="266"/>
    </row>
    <row r="7510" spans="2:2" x14ac:dyDescent="0.2">
      <c r="B7510" s="266"/>
    </row>
    <row r="7511" spans="2:2" x14ac:dyDescent="0.2">
      <c r="B7511" s="266"/>
    </row>
    <row r="7512" spans="2:2" x14ac:dyDescent="0.2">
      <c r="B7512" s="266"/>
    </row>
    <row r="7513" spans="2:2" x14ac:dyDescent="0.2">
      <c r="B7513" s="266"/>
    </row>
    <row r="7514" spans="2:2" x14ac:dyDescent="0.2">
      <c r="B7514" s="266"/>
    </row>
    <row r="7515" spans="2:2" x14ac:dyDescent="0.2">
      <c r="B7515" s="266"/>
    </row>
    <row r="7516" spans="2:2" x14ac:dyDescent="0.2">
      <c r="B7516" s="266"/>
    </row>
    <row r="7517" spans="2:2" x14ac:dyDescent="0.2">
      <c r="B7517" s="266"/>
    </row>
    <row r="7518" spans="2:2" x14ac:dyDescent="0.2">
      <c r="B7518" s="266"/>
    </row>
    <row r="7519" spans="2:2" x14ac:dyDescent="0.2">
      <c r="B7519" s="266"/>
    </row>
    <row r="7520" spans="2:2" x14ac:dyDescent="0.2">
      <c r="B7520" s="266"/>
    </row>
    <row r="7521" spans="2:2" x14ac:dyDescent="0.2">
      <c r="B7521" s="266"/>
    </row>
    <row r="7522" spans="2:2" x14ac:dyDescent="0.2">
      <c r="B7522" s="266"/>
    </row>
    <row r="7523" spans="2:2" x14ac:dyDescent="0.2">
      <c r="B7523" s="266"/>
    </row>
    <row r="7524" spans="2:2" x14ac:dyDescent="0.2">
      <c r="B7524" s="266"/>
    </row>
    <row r="7525" spans="2:2" x14ac:dyDescent="0.2">
      <c r="B7525" s="266"/>
    </row>
    <row r="7526" spans="2:2" x14ac:dyDescent="0.2">
      <c r="B7526" s="266"/>
    </row>
    <row r="7527" spans="2:2" x14ac:dyDescent="0.2">
      <c r="B7527" s="266"/>
    </row>
    <row r="7528" spans="2:2" x14ac:dyDescent="0.2">
      <c r="B7528" s="266"/>
    </row>
    <row r="7529" spans="2:2" x14ac:dyDescent="0.2">
      <c r="B7529" s="266"/>
    </row>
    <row r="7530" spans="2:2" x14ac:dyDescent="0.2">
      <c r="B7530" s="266"/>
    </row>
    <row r="7531" spans="2:2" x14ac:dyDescent="0.2">
      <c r="B7531" s="266"/>
    </row>
    <row r="7532" spans="2:2" x14ac:dyDescent="0.2">
      <c r="B7532" s="266"/>
    </row>
    <row r="7533" spans="2:2" x14ac:dyDescent="0.2">
      <c r="B7533" s="266"/>
    </row>
    <row r="7534" spans="2:2" x14ac:dyDescent="0.2">
      <c r="B7534" s="266"/>
    </row>
    <row r="7535" spans="2:2" x14ac:dyDescent="0.2">
      <c r="B7535" s="266"/>
    </row>
    <row r="7536" spans="2:2" x14ac:dyDescent="0.2">
      <c r="B7536" s="266"/>
    </row>
    <row r="7537" spans="2:2" x14ac:dyDescent="0.2">
      <c r="B7537" s="266"/>
    </row>
    <row r="7538" spans="2:2" x14ac:dyDescent="0.2">
      <c r="B7538" s="266"/>
    </row>
    <row r="7539" spans="2:2" x14ac:dyDescent="0.2">
      <c r="B7539" s="266"/>
    </row>
    <row r="7540" spans="2:2" x14ac:dyDescent="0.2">
      <c r="B7540" s="266"/>
    </row>
    <row r="7541" spans="2:2" x14ac:dyDescent="0.2">
      <c r="B7541" s="266"/>
    </row>
    <row r="7542" spans="2:2" x14ac:dyDescent="0.2">
      <c r="B7542" s="266"/>
    </row>
    <row r="7543" spans="2:2" x14ac:dyDescent="0.2">
      <c r="B7543" s="266"/>
    </row>
    <row r="7544" spans="2:2" x14ac:dyDescent="0.2">
      <c r="B7544" s="266"/>
    </row>
    <row r="7545" spans="2:2" x14ac:dyDescent="0.2">
      <c r="B7545" s="266"/>
    </row>
    <row r="7546" spans="2:2" x14ac:dyDescent="0.2">
      <c r="B7546" s="266"/>
    </row>
    <row r="7547" spans="2:2" x14ac:dyDescent="0.2">
      <c r="B7547" s="266"/>
    </row>
    <row r="7548" spans="2:2" x14ac:dyDescent="0.2">
      <c r="B7548" s="266"/>
    </row>
    <row r="7549" spans="2:2" x14ac:dyDescent="0.2">
      <c r="B7549" s="266"/>
    </row>
    <row r="7550" spans="2:2" x14ac:dyDescent="0.2">
      <c r="B7550" s="266"/>
    </row>
    <row r="7551" spans="2:2" x14ac:dyDescent="0.2">
      <c r="B7551" s="266"/>
    </row>
    <row r="7552" spans="2:2" x14ac:dyDescent="0.2">
      <c r="B7552" s="266"/>
    </row>
    <row r="7553" spans="2:2" x14ac:dyDescent="0.2">
      <c r="B7553" s="266"/>
    </row>
    <row r="7554" spans="2:2" x14ac:dyDescent="0.2">
      <c r="B7554" s="266"/>
    </row>
    <row r="7555" spans="2:2" x14ac:dyDescent="0.2">
      <c r="B7555" s="266"/>
    </row>
    <row r="7556" spans="2:2" x14ac:dyDescent="0.2">
      <c r="B7556" s="266"/>
    </row>
    <row r="7557" spans="2:2" x14ac:dyDescent="0.2">
      <c r="B7557" s="266"/>
    </row>
    <row r="7558" spans="2:2" x14ac:dyDescent="0.2">
      <c r="B7558" s="266"/>
    </row>
    <row r="7559" spans="2:2" x14ac:dyDescent="0.2">
      <c r="B7559" s="266"/>
    </row>
    <row r="7560" spans="2:2" x14ac:dyDescent="0.2">
      <c r="B7560" s="266"/>
    </row>
    <row r="7561" spans="2:2" x14ac:dyDescent="0.2">
      <c r="B7561" s="266"/>
    </row>
    <row r="7562" spans="2:2" x14ac:dyDescent="0.2">
      <c r="B7562" s="266"/>
    </row>
    <row r="7563" spans="2:2" x14ac:dyDescent="0.2">
      <c r="B7563" s="266"/>
    </row>
    <row r="7564" spans="2:2" x14ac:dyDescent="0.2">
      <c r="B7564" s="266"/>
    </row>
    <row r="7565" spans="2:2" x14ac:dyDescent="0.2">
      <c r="B7565" s="266"/>
    </row>
    <row r="7566" spans="2:2" x14ac:dyDescent="0.2">
      <c r="B7566" s="266"/>
    </row>
    <row r="7567" spans="2:2" x14ac:dyDescent="0.2">
      <c r="B7567" s="266"/>
    </row>
    <row r="7568" spans="2:2" x14ac:dyDescent="0.2">
      <c r="B7568" s="266"/>
    </row>
    <row r="7569" spans="2:2" x14ac:dyDescent="0.2">
      <c r="B7569" s="266"/>
    </row>
    <row r="7570" spans="2:2" x14ac:dyDescent="0.2">
      <c r="B7570" s="266"/>
    </row>
    <row r="7571" spans="2:2" x14ac:dyDescent="0.2">
      <c r="B7571" s="266"/>
    </row>
    <row r="7572" spans="2:2" x14ac:dyDescent="0.2">
      <c r="B7572" s="266"/>
    </row>
    <row r="7573" spans="2:2" x14ac:dyDescent="0.2">
      <c r="B7573" s="266"/>
    </row>
    <row r="7574" spans="2:2" x14ac:dyDescent="0.2">
      <c r="B7574" s="266"/>
    </row>
    <row r="7575" spans="2:2" x14ac:dyDescent="0.2">
      <c r="B7575" s="266"/>
    </row>
    <row r="7576" spans="2:2" x14ac:dyDescent="0.2">
      <c r="B7576" s="266"/>
    </row>
    <row r="7577" spans="2:2" x14ac:dyDescent="0.2">
      <c r="B7577" s="266"/>
    </row>
    <row r="7578" spans="2:2" x14ac:dyDescent="0.2">
      <c r="B7578" s="266"/>
    </row>
    <row r="7579" spans="2:2" x14ac:dyDescent="0.2">
      <c r="B7579" s="266"/>
    </row>
    <row r="7580" spans="2:2" x14ac:dyDescent="0.2">
      <c r="B7580" s="266"/>
    </row>
    <row r="7581" spans="2:2" x14ac:dyDescent="0.2">
      <c r="B7581" s="266"/>
    </row>
    <row r="7582" spans="2:2" x14ac:dyDescent="0.2">
      <c r="B7582" s="266"/>
    </row>
    <row r="7583" spans="2:2" x14ac:dyDescent="0.2">
      <c r="B7583" s="266"/>
    </row>
    <row r="7584" spans="2:2" x14ac:dyDescent="0.2">
      <c r="B7584" s="266"/>
    </row>
    <row r="7585" spans="2:2" x14ac:dyDescent="0.2">
      <c r="B7585" s="266"/>
    </row>
    <row r="7586" spans="2:2" x14ac:dyDescent="0.2">
      <c r="B7586" s="266"/>
    </row>
    <row r="7587" spans="2:2" x14ac:dyDescent="0.2">
      <c r="B7587" s="266"/>
    </row>
    <row r="7588" spans="2:2" x14ac:dyDescent="0.2">
      <c r="B7588" s="266"/>
    </row>
    <row r="7589" spans="2:2" x14ac:dyDescent="0.2">
      <c r="B7589" s="266"/>
    </row>
    <row r="7590" spans="2:2" x14ac:dyDescent="0.2">
      <c r="B7590" s="266"/>
    </row>
    <row r="7591" spans="2:2" x14ac:dyDescent="0.2">
      <c r="B7591" s="266"/>
    </row>
    <row r="7592" spans="2:2" x14ac:dyDescent="0.2">
      <c r="B7592" s="266"/>
    </row>
    <row r="7593" spans="2:2" x14ac:dyDescent="0.2">
      <c r="B7593" s="266"/>
    </row>
    <row r="7594" spans="2:2" x14ac:dyDescent="0.2">
      <c r="B7594" s="266"/>
    </row>
    <row r="7595" spans="2:2" x14ac:dyDescent="0.2">
      <c r="B7595" s="266"/>
    </row>
    <row r="7596" spans="2:2" x14ac:dyDescent="0.2">
      <c r="B7596" s="266"/>
    </row>
    <row r="7597" spans="2:2" x14ac:dyDescent="0.2">
      <c r="B7597" s="266"/>
    </row>
    <row r="7598" spans="2:2" x14ac:dyDescent="0.2">
      <c r="B7598" s="266"/>
    </row>
    <row r="7599" spans="2:2" x14ac:dyDescent="0.2">
      <c r="B7599" s="266"/>
    </row>
    <row r="7600" spans="2:2" x14ac:dyDescent="0.2">
      <c r="B7600" s="266"/>
    </row>
    <row r="7601" spans="2:2" x14ac:dyDescent="0.2">
      <c r="B7601" s="266"/>
    </row>
    <row r="7602" spans="2:2" x14ac:dyDescent="0.2">
      <c r="B7602" s="266"/>
    </row>
    <row r="7603" spans="2:2" x14ac:dyDescent="0.2">
      <c r="B7603" s="266"/>
    </row>
    <row r="7604" spans="2:2" x14ac:dyDescent="0.2">
      <c r="B7604" s="266"/>
    </row>
    <row r="7605" spans="2:2" x14ac:dyDescent="0.2">
      <c r="B7605" s="266"/>
    </row>
    <row r="7606" spans="2:2" x14ac:dyDescent="0.2">
      <c r="B7606" s="266"/>
    </row>
    <row r="7607" spans="2:2" x14ac:dyDescent="0.2">
      <c r="B7607" s="266"/>
    </row>
    <row r="7608" spans="2:2" x14ac:dyDescent="0.2">
      <c r="B7608" s="266"/>
    </row>
    <row r="7609" spans="2:2" x14ac:dyDescent="0.2">
      <c r="B7609" s="266"/>
    </row>
    <row r="7610" spans="2:2" x14ac:dyDescent="0.2">
      <c r="B7610" s="266"/>
    </row>
    <row r="7611" spans="2:2" x14ac:dyDescent="0.2">
      <c r="B7611" s="266"/>
    </row>
    <row r="7612" spans="2:2" x14ac:dyDescent="0.2">
      <c r="B7612" s="266"/>
    </row>
    <row r="7613" spans="2:2" x14ac:dyDescent="0.2">
      <c r="B7613" s="266"/>
    </row>
    <row r="7614" spans="2:2" x14ac:dyDescent="0.2">
      <c r="B7614" s="266"/>
    </row>
    <row r="7615" spans="2:2" x14ac:dyDescent="0.2">
      <c r="B7615" s="266"/>
    </row>
    <row r="7616" spans="2:2" x14ac:dyDescent="0.2">
      <c r="B7616" s="266"/>
    </row>
    <row r="7617" spans="2:2" x14ac:dyDescent="0.2">
      <c r="B7617" s="266"/>
    </row>
    <row r="7618" spans="2:2" x14ac:dyDescent="0.2">
      <c r="B7618" s="266"/>
    </row>
    <row r="7619" spans="2:2" x14ac:dyDescent="0.2">
      <c r="B7619" s="266"/>
    </row>
    <row r="7620" spans="2:2" x14ac:dyDescent="0.2">
      <c r="B7620" s="266"/>
    </row>
    <row r="7621" spans="2:2" x14ac:dyDescent="0.2">
      <c r="B7621" s="266"/>
    </row>
    <row r="7622" spans="2:2" x14ac:dyDescent="0.2">
      <c r="B7622" s="266"/>
    </row>
    <row r="7623" spans="2:2" x14ac:dyDescent="0.2">
      <c r="B7623" s="266"/>
    </row>
    <row r="7624" spans="2:2" x14ac:dyDescent="0.2">
      <c r="B7624" s="266"/>
    </row>
    <row r="7625" spans="2:2" x14ac:dyDescent="0.2">
      <c r="B7625" s="266"/>
    </row>
    <row r="7626" spans="2:2" x14ac:dyDescent="0.2">
      <c r="B7626" s="266"/>
    </row>
    <row r="7627" spans="2:2" x14ac:dyDescent="0.2">
      <c r="B7627" s="266"/>
    </row>
    <row r="7628" spans="2:2" x14ac:dyDescent="0.2">
      <c r="B7628" s="266"/>
    </row>
    <row r="7629" spans="2:2" x14ac:dyDescent="0.2">
      <c r="B7629" s="266"/>
    </row>
    <row r="7630" spans="2:2" x14ac:dyDescent="0.2">
      <c r="B7630" s="266"/>
    </row>
    <row r="7631" spans="2:2" x14ac:dyDescent="0.2">
      <c r="B7631" s="266"/>
    </row>
    <row r="7632" spans="2:2" x14ac:dyDescent="0.2">
      <c r="B7632" s="266"/>
    </row>
    <row r="7633" spans="2:2" x14ac:dyDescent="0.2">
      <c r="B7633" s="266"/>
    </row>
    <row r="7634" spans="2:2" x14ac:dyDescent="0.2">
      <c r="B7634" s="266"/>
    </row>
    <row r="7635" spans="2:2" x14ac:dyDescent="0.2">
      <c r="B7635" s="266"/>
    </row>
    <row r="7636" spans="2:2" x14ac:dyDescent="0.2">
      <c r="B7636" s="266"/>
    </row>
    <row r="7637" spans="2:2" x14ac:dyDescent="0.2">
      <c r="B7637" s="266"/>
    </row>
    <row r="7638" spans="2:2" x14ac:dyDescent="0.2">
      <c r="B7638" s="266"/>
    </row>
    <row r="7639" spans="2:2" x14ac:dyDescent="0.2">
      <c r="B7639" s="266"/>
    </row>
    <row r="7640" spans="2:2" x14ac:dyDescent="0.2">
      <c r="B7640" s="266"/>
    </row>
    <row r="7641" spans="2:2" x14ac:dyDescent="0.2">
      <c r="B7641" s="266"/>
    </row>
    <row r="7642" spans="2:2" x14ac:dyDescent="0.2">
      <c r="B7642" s="266"/>
    </row>
    <row r="7643" spans="2:2" x14ac:dyDescent="0.2">
      <c r="B7643" s="266"/>
    </row>
    <row r="7644" spans="2:2" x14ac:dyDescent="0.2">
      <c r="B7644" s="266"/>
    </row>
    <row r="7645" spans="2:2" x14ac:dyDescent="0.2">
      <c r="B7645" s="266"/>
    </row>
    <row r="7646" spans="2:2" x14ac:dyDescent="0.2">
      <c r="B7646" s="266"/>
    </row>
    <row r="7647" spans="2:2" x14ac:dyDescent="0.2">
      <c r="B7647" s="266"/>
    </row>
    <row r="7648" spans="2:2" x14ac:dyDescent="0.2">
      <c r="B7648" s="266"/>
    </row>
    <row r="7649" spans="2:2" x14ac:dyDescent="0.2">
      <c r="B7649" s="266"/>
    </row>
    <row r="7650" spans="2:2" x14ac:dyDescent="0.2">
      <c r="B7650" s="266"/>
    </row>
    <row r="7651" spans="2:2" x14ac:dyDescent="0.2">
      <c r="B7651" s="266"/>
    </row>
    <row r="7652" spans="2:2" x14ac:dyDescent="0.2">
      <c r="B7652" s="266"/>
    </row>
    <row r="7653" spans="2:2" x14ac:dyDescent="0.2">
      <c r="B7653" s="266"/>
    </row>
    <row r="7654" spans="2:2" x14ac:dyDescent="0.2">
      <c r="B7654" s="266"/>
    </row>
    <row r="7655" spans="2:2" x14ac:dyDescent="0.2">
      <c r="B7655" s="266"/>
    </row>
    <row r="7656" spans="2:2" x14ac:dyDescent="0.2">
      <c r="B7656" s="266"/>
    </row>
    <row r="7657" spans="2:2" x14ac:dyDescent="0.2">
      <c r="B7657" s="266"/>
    </row>
    <row r="7658" spans="2:2" x14ac:dyDescent="0.2">
      <c r="B7658" s="266"/>
    </row>
    <row r="7659" spans="2:2" x14ac:dyDescent="0.2">
      <c r="B7659" s="266"/>
    </row>
    <row r="7660" spans="2:2" x14ac:dyDescent="0.2">
      <c r="B7660" s="266"/>
    </row>
    <row r="7661" spans="2:2" x14ac:dyDescent="0.2">
      <c r="B7661" s="266"/>
    </row>
    <row r="7662" spans="2:2" x14ac:dyDescent="0.2">
      <c r="B7662" s="266"/>
    </row>
    <row r="7663" spans="2:2" x14ac:dyDescent="0.2">
      <c r="B7663" s="266"/>
    </row>
    <row r="7664" spans="2:2" x14ac:dyDescent="0.2">
      <c r="B7664" s="266"/>
    </row>
    <row r="7665" spans="2:2" x14ac:dyDescent="0.2">
      <c r="B7665" s="266"/>
    </row>
    <row r="7666" spans="2:2" x14ac:dyDescent="0.2">
      <c r="B7666" s="266"/>
    </row>
    <row r="7667" spans="2:2" x14ac:dyDescent="0.2">
      <c r="B7667" s="266"/>
    </row>
    <row r="7668" spans="2:2" x14ac:dyDescent="0.2">
      <c r="B7668" s="266"/>
    </row>
    <row r="7669" spans="2:2" x14ac:dyDescent="0.2">
      <c r="B7669" s="266"/>
    </row>
    <row r="7670" spans="2:2" x14ac:dyDescent="0.2">
      <c r="B7670" s="266"/>
    </row>
    <row r="7671" spans="2:2" x14ac:dyDescent="0.2">
      <c r="B7671" s="266"/>
    </row>
    <row r="7672" spans="2:2" x14ac:dyDescent="0.2">
      <c r="B7672" s="266"/>
    </row>
    <row r="7673" spans="2:2" x14ac:dyDescent="0.2">
      <c r="B7673" s="266"/>
    </row>
    <row r="7674" spans="2:2" x14ac:dyDescent="0.2">
      <c r="B7674" s="266"/>
    </row>
    <row r="7675" spans="2:2" x14ac:dyDescent="0.2">
      <c r="B7675" s="266"/>
    </row>
    <row r="7676" spans="2:2" x14ac:dyDescent="0.2">
      <c r="B7676" s="266"/>
    </row>
    <row r="7677" spans="2:2" x14ac:dyDescent="0.2">
      <c r="B7677" s="266"/>
    </row>
    <row r="7678" spans="2:2" x14ac:dyDescent="0.2">
      <c r="B7678" s="266"/>
    </row>
    <row r="7679" spans="2:2" x14ac:dyDescent="0.2">
      <c r="B7679" s="266"/>
    </row>
    <row r="7680" spans="2:2" x14ac:dyDescent="0.2">
      <c r="B7680" s="266"/>
    </row>
    <row r="7681" spans="2:2" x14ac:dyDescent="0.2">
      <c r="B7681" s="266"/>
    </row>
    <row r="7682" spans="2:2" x14ac:dyDescent="0.2">
      <c r="B7682" s="266"/>
    </row>
    <row r="7683" spans="2:2" x14ac:dyDescent="0.2">
      <c r="B7683" s="266"/>
    </row>
    <row r="7684" spans="2:2" x14ac:dyDescent="0.2">
      <c r="B7684" s="266"/>
    </row>
    <row r="7685" spans="2:2" x14ac:dyDescent="0.2">
      <c r="B7685" s="266"/>
    </row>
    <row r="7686" spans="2:2" x14ac:dyDescent="0.2">
      <c r="B7686" s="266"/>
    </row>
    <row r="7687" spans="2:2" x14ac:dyDescent="0.2">
      <c r="B7687" s="266"/>
    </row>
    <row r="7688" spans="2:2" x14ac:dyDescent="0.2">
      <c r="B7688" s="266"/>
    </row>
    <row r="7689" spans="2:2" x14ac:dyDescent="0.2">
      <c r="B7689" s="266"/>
    </row>
    <row r="7690" spans="2:2" x14ac:dyDescent="0.2">
      <c r="B7690" s="266"/>
    </row>
    <row r="7691" spans="2:2" x14ac:dyDescent="0.2">
      <c r="B7691" s="266"/>
    </row>
    <row r="7692" spans="2:2" x14ac:dyDescent="0.2">
      <c r="B7692" s="266"/>
    </row>
    <row r="7693" spans="2:2" x14ac:dyDescent="0.2">
      <c r="B7693" s="266"/>
    </row>
    <row r="7694" spans="2:2" x14ac:dyDescent="0.2">
      <c r="B7694" s="266"/>
    </row>
    <row r="7695" spans="2:2" x14ac:dyDescent="0.2">
      <c r="B7695" s="266"/>
    </row>
    <row r="7696" spans="2:2" x14ac:dyDescent="0.2">
      <c r="B7696" s="266"/>
    </row>
    <row r="7697" spans="2:2" x14ac:dyDescent="0.2">
      <c r="B7697" s="266"/>
    </row>
    <row r="7698" spans="2:2" x14ac:dyDescent="0.2">
      <c r="B7698" s="266"/>
    </row>
    <row r="7699" spans="2:2" x14ac:dyDescent="0.2">
      <c r="B7699" s="266"/>
    </row>
    <row r="7700" spans="2:2" x14ac:dyDescent="0.2">
      <c r="B7700" s="266"/>
    </row>
    <row r="7701" spans="2:2" x14ac:dyDescent="0.2">
      <c r="B7701" s="266"/>
    </row>
    <row r="7702" spans="2:2" x14ac:dyDescent="0.2">
      <c r="B7702" s="266"/>
    </row>
    <row r="7703" spans="2:2" x14ac:dyDescent="0.2">
      <c r="B7703" s="266"/>
    </row>
    <row r="7704" spans="2:2" x14ac:dyDescent="0.2">
      <c r="B7704" s="266"/>
    </row>
    <row r="7705" spans="2:2" x14ac:dyDescent="0.2">
      <c r="B7705" s="266"/>
    </row>
    <row r="7706" spans="2:2" x14ac:dyDescent="0.2">
      <c r="B7706" s="266"/>
    </row>
    <row r="7707" spans="2:2" x14ac:dyDescent="0.2">
      <c r="B7707" s="266"/>
    </row>
    <row r="7708" spans="2:2" x14ac:dyDescent="0.2">
      <c r="B7708" s="266"/>
    </row>
    <row r="7709" spans="2:2" x14ac:dyDescent="0.2">
      <c r="B7709" s="266"/>
    </row>
    <row r="7710" spans="2:2" x14ac:dyDescent="0.2">
      <c r="B7710" s="266"/>
    </row>
    <row r="7711" spans="2:2" x14ac:dyDescent="0.2">
      <c r="B7711" s="266"/>
    </row>
    <row r="7712" spans="2:2" x14ac:dyDescent="0.2">
      <c r="B7712" s="266"/>
    </row>
    <row r="7713" spans="2:2" x14ac:dyDescent="0.2">
      <c r="B7713" s="266"/>
    </row>
    <row r="7714" spans="2:2" x14ac:dyDescent="0.2">
      <c r="B7714" s="266"/>
    </row>
    <row r="7715" spans="2:2" x14ac:dyDescent="0.2">
      <c r="B7715" s="266"/>
    </row>
    <row r="7716" spans="2:2" x14ac:dyDescent="0.2">
      <c r="B7716" s="266"/>
    </row>
    <row r="7717" spans="2:2" x14ac:dyDescent="0.2">
      <c r="B7717" s="266"/>
    </row>
    <row r="7718" spans="2:2" x14ac:dyDescent="0.2">
      <c r="B7718" s="266"/>
    </row>
    <row r="7719" spans="2:2" x14ac:dyDescent="0.2">
      <c r="B7719" s="266"/>
    </row>
    <row r="7720" spans="2:2" x14ac:dyDescent="0.2">
      <c r="B7720" s="266"/>
    </row>
    <row r="7721" spans="2:2" x14ac:dyDescent="0.2">
      <c r="B7721" s="266"/>
    </row>
    <row r="7722" spans="2:2" x14ac:dyDescent="0.2">
      <c r="B7722" s="266"/>
    </row>
    <row r="7723" spans="2:2" x14ac:dyDescent="0.2">
      <c r="B7723" s="266"/>
    </row>
    <row r="7724" spans="2:2" x14ac:dyDescent="0.2">
      <c r="B7724" s="266"/>
    </row>
    <row r="7725" spans="2:2" x14ac:dyDescent="0.2">
      <c r="B7725" s="266"/>
    </row>
    <row r="7726" spans="2:2" x14ac:dyDescent="0.2">
      <c r="B7726" s="266"/>
    </row>
    <row r="7727" spans="2:2" x14ac:dyDescent="0.2">
      <c r="B7727" s="266"/>
    </row>
    <row r="7728" spans="2:2" x14ac:dyDescent="0.2">
      <c r="B7728" s="266"/>
    </row>
    <row r="7729" spans="2:2" x14ac:dyDescent="0.2">
      <c r="B7729" s="266"/>
    </row>
    <row r="7730" spans="2:2" x14ac:dyDescent="0.2">
      <c r="B7730" s="266"/>
    </row>
    <row r="7731" spans="2:2" x14ac:dyDescent="0.2">
      <c r="B7731" s="266"/>
    </row>
    <row r="7732" spans="2:2" x14ac:dyDescent="0.2">
      <c r="B7732" s="266"/>
    </row>
    <row r="7733" spans="2:2" x14ac:dyDescent="0.2">
      <c r="B7733" s="266"/>
    </row>
    <row r="7734" spans="2:2" x14ac:dyDescent="0.2">
      <c r="B7734" s="266"/>
    </row>
    <row r="7735" spans="2:2" x14ac:dyDescent="0.2">
      <c r="B7735" s="266"/>
    </row>
    <row r="7736" spans="2:2" x14ac:dyDescent="0.2">
      <c r="B7736" s="266"/>
    </row>
    <row r="7737" spans="2:2" x14ac:dyDescent="0.2">
      <c r="B7737" s="266"/>
    </row>
    <row r="7738" spans="2:2" x14ac:dyDescent="0.2">
      <c r="B7738" s="266"/>
    </row>
    <row r="7739" spans="2:2" x14ac:dyDescent="0.2">
      <c r="B7739" s="266"/>
    </row>
    <row r="7740" spans="2:2" x14ac:dyDescent="0.2">
      <c r="B7740" s="266"/>
    </row>
    <row r="7741" spans="2:2" x14ac:dyDescent="0.2">
      <c r="B7741" s="266"/>
    </row>
    <row r="7742" spans="2:2" x14ac:dyDescent="0.2">
      <c r="B7742" s="266"/>
    </row>
    <row r="7743" spans="2:2" x14ac:dyDescent="0.2">
      <c r="B7743" s="266"/>
    </row>
    <row r="7744" spans="2:2" x14ac:dyDescent="0.2">
      <c r="B7744" s="266"/>
    </row>
    <row r="7745" spans="2:2" x14ac:dyDescent="0.2">
      <c r="B7745" s="266"/>
    </row>
    <row r="7746" spans="2:2" x14ac:dyDescent="0.2">
      <c r="B7746" s="266"/>
    </row>
    <row r="7747" spans="2:2" x14ac:dyDescent="0.2">
      <c r="B7747" s="266"/>
    </row>
    <row r="7748" spans="2:2" x14ac:dyDescent="0.2">
      <c r="B7748" s="266"/>
    </row>
    <row r="7749" spans="2:2" x14ac:dyDescent="0.2">
      <c r="B7749" s="266"/>
    </row>
    <row r="7750" spans="2:2" x14ac:dyDescent="0.2">
      <c r="B7750" s="266"/>
    </row>
    <row r="7751" spans="2:2" x14ac:dyDescent="0.2">
      <c r="B7751" s="266"/>
    </row>
    <row r="7752" spans="2:2" x14ac:dyDescent="0.2">
      <c r="B7752" s="266"/>
    </row>
    <row r="7753" spans="2:2" x14ac:dyDescent="0.2">
      <c r="B7753" s="266"/>
    </row>
    <row r="7754" spans="2:2" x14ac:dyDescent="0.2">
      <c r="B7754" s="266"/>
    </row>
    <row r="7755" spans="2:2" x14ac:dyDescent="0.2">
      <c r="B7755" s="266"/>
    </row>
    <row r="7756" spans="2:2" x14ac:dyDescent="0.2">
      <c r="B7756" s="266"/>
    </row>
    <row r="7757" spans="2:2" x14ac:dyDescent="0.2">
      <c r="B7757" s="266"/>
    </row>
    <row r="7758" spans="2:2" x14ac:dyDescent="0.2">
      <c r="B7758" s="266"/>
    </row>
    <row r="7759" spans="2:2" x14ac:dyDescent="0.2">
      <c r="B7759" s="266"/>
    </row>
    <row r="7760" spans="2:2" x14ac:dyDescent="0.2">
      <c r="B7760" s="266"/>
    </row>
    <row r="7761" spans="2:2" x14ac:dyDescent="0.2">
      <c r="B7761" s="266"/>
    </row>
    <row r="7762" spans="2:2" x14ac:dyDescent="0.2">
      <c r="B7762" s="266"/>
    </row>
    <row r="7763" spans="2:2" x14ac:dyDescent="0.2">
      <c r="B7763" s="266"/>
    </row>
    <row r="7764" spans="2:2" x14ac:dyDescent="0.2">
      <c r="B7764" s="266"/>
    </row>
    <row r="7765" spans="2:2" x14ac:dyDescent="0.2">
      <c r="B7765" s="266"/>
    </row>
    <row r="7766" spans="2:2" x14ac:dyDescent="0.2">
      <c r="B7766" s="266"/>
    </row>
    <row r="7767" spans="2:2" x14ac:dyDescent="0.2">
      <c r="B7767" s="266"/>
    </row>
    <row r="7768" spans="2:2" x14ac:dyDescent="0.2">
      <c r="B7768" s="266"/>
    </row>
    <row r="7769" spans="2:2" x14ac:dyDescent="0.2">
      <c r="B7769" s="266"/>
    </row>
    <row r="7770" spans="2:2" x14ac:dyDescent="0.2">
      <c r="B7770" s="266"/>
    </row>
    <row r="7771" spans="2:2" x14ac:dyDescent="0.2">
      <c r="B7771" s="266"/>
    </row>
    <row r="7772" spans="2:2" x14ac:dyDescent="0.2">
      <c r="B7772" s="266"/>
    </row>
    <row r="7773" spans="2:2" x14ac:dyDescent="0.2">
      <c r="B7773" s="266"/>
    </row>
    <row r="7774" spans="2:2" x14ac:dyDescent="0.2">
      <c r="B7774" s="266"/>
    </row>
    <row r="7775" spans="2:2" x14ac:dyDescent="0.2">
      <c r="B7775" s="266"/>
    </row>
    <row r="7776" spans="2:2" x14ac:dyDescent="0.2">
      <c r="B7776" s="266"/>
    </row>
    <row r="7777" spans="2:2" x14ac:dyDescent="0.2">
      <c r="B7777" s="266"/>
    </row>
    <row r="7778" spans="2:2" x14ac:dyDescent="0.2">
      <c r="B7778" s="266"/>
    </row>
    <row r="7779" spans="2:2" x14ac:dyDescent="0.2">
      <c r="B7779" s="266"/>
    </row>
    <row r="7780" spans="2:2" x14ac:dyDescent="0.2">
      <c r="B7780" s="266"/>
    </row>
    <row r="7781" spans="2:2" x14ac:dyDescent="0.2">
      <c r="B7781" s="266"/>
    </row>
    <row r="7782" spans="2:2" x14ac:dyDescent="0.2">
      <c r="B7782" s="266"/>
    </row>
    <row r="7783" spans="2:2" x14ac:dyDescent="0.2">
      <c r="B7783" s="266"/>
    </row>
    <row r="7784" spans="2:2" x14ac:dyDescent="0.2">
      <c r="B7784" s="266"/>
    </row>
    <row r="7785" spans="2:2" x14ac:dyDescent="0.2">
      <c r="B7785" s="266"/>
    </row>
    <row r="7786" spans="2:2" x14ac:dyDescent="0.2">
      <c r="B7786" s="266"/>
    </row>
    <row r="7787" spans="2:2" x14ac:dyDescent="0.2">
      <c r="B7787" s="266"/>
    </row>
    <row r="7788" spans="2:2" x14ac:dyDescent="0.2">
      <c r="B7788" s="266"/>
    </row>
    <row r="7789" spans="2:2" x14ac:dyDescent="0.2">
      <c r="B7789" s="266"/>
    </row>
    <row r="7790" spans="2:2" x14ac:dyDescent="0.2">
      <c r="B7790" s="266"/>
    </row>
    <row r="7791" spans="2:2" x14ac:dyDescent="0.2">
      <c r="B7791" s="266"/>
    </row>
    <row r="7792" spans="2:2" x14ac:dyDescent="0.2">
      <c r="B7792" s="266"/>
    </row>
    <row r="7793" spans="2:2" x14ac:dyDescent="0.2">
      <c r="B7793" s="266"/>
    </row>
    <row r="7794" spans="2:2" x14ac:dyDescent="0.2">
      <c r="B7794" s="266"/>
    </row>
    <row r="7795" spans="2:2" x14ac:dyDescent="0.2">
      <c r="B7795" s="266"/>
    </row>
    <row r="7796" spans="2:2" x14ac:dyDescent="0.2">
      <c r="B7796" s="266"/>
    </row>
    <row r="7797" spans="2:2" x14ac:dyDescent="0.2">
      <c r="B7797" s="266"/>
    </row>
    <row r="7798" spans="2:2" x14ac:dyDescent="0.2">
      <c r="B7798" s="266"/>
    </row>
    <row r="7799" spans="2:2" x14ac:dyDescent="0.2">
      <c r="B7799" s="266"/>
    </row>
    <row r="7800" spans="2:2" x14ac:dyDescent="0.2">
      <c r="B7800" s="266"/>
    </row>
    <row r="7801" spans="2:2" x14ac:dyDescent="0.2">
      <c r="B7801" s="266"/>
    </row>
    <row r="7802" spans="2:2" x14ac:dyDescent="0.2">
      <c r="B7802" s="266"/>
    </row>
    <row r="7803" spans="2:2" x14ac:dyDescent="0.2">
      <c r="B7803" s="266"/>
    </row>
    <row r="7804" spans="2:2" x14ac:dyDescent="0.2">
      <c r="B7804" s="266"/>
    </row>
    <row r="7805" spans="2:2" x14ac:dyDescent="0.2">
      <c r="B7805" s="266"/>
    </row>
    <row r="7806" spans="2:2" x14ac:dyDescent="0.2">
      <c r="B7806" s="266"/>
    </row>
    <row r="7807" spans="2:2" x14ac:dyDescent="0.2">
      <c r="B7807" s="266"/>
    </row>
    <row r="7808" spans="2:2" x14ac:dyDescent="0.2">
      <c r="B7808" s="266"/>
    </row>
    <row r="7809" spans="2:2" x14ac:dyDescent="0.2">
      <c r="B7809" s="266"/>
    </row>
    <row r="7810" spans="2:2" x14ac:dyDescent="0.2">
      <c r="B7810" s="266"/>
    </row>
    <row r="7811" spans="2:2" x14ac:dyDescent="0.2">
      <c r="B7811" s="266"/>
    </row>
    <row r="7812" spans="2:2" x14ac:dyDescent="0.2">
      <c r="B7812" s="266"/>
    </row>
    <row r="7813" spans="2:2" x14ac:dyDescent="0.2">
      <c r="B7813" s="266"/>
    </row>
    <row r="7814" spans="2:2" x14ac:dyDescent="0.2">
      <c r="B7814" s="266"/>
    </row>
    <row r="7815" spans="2:2" x14ac:dyDescent="0.2">
      <c r="B7815" s="266"/>
    </row>
    <row r="7816" spans="2:2" x14ac:dyDescent="0.2">
      <c r="B7816" s="266"/>
    </row>
    <row r="7817" spans="2:2" x14ac:dyDescent="0.2">
      <c r="B7817" s="266"/>
    </row>
    <row r="7818" spans="2:2" x14ac:dyDescent="0.2">
      <c r="B7818" s="266"/>
    </row>
    <row r="7819" spans="2:2" x14ac:dyDescent="0.2">
      <c r="B7819" s="266"/>
    </row>
    <row r="7820" spans="2:2" x14ac:dyDescent="0.2">
      <c r="B7820" s="266"/>
    </row>
    <row r="7821" spans="2:2" x14ac:dyDescent="0.2">
      <c r="B7821" s="266"/>
    </row>
    <row r="7822" spans="2:2" x14ac:dyDescent="0.2">
      <c r="B7822" s="266"/>
    </row>
    <row r="7823" spans="2:2" x14ac:dyDescent="0.2">
      <c r="B7823" s="266"/>
    </row>
    <row r="7824" spans="2:2" x14ac:dyDescent="0.2">
      <c r="B7824" s="266"/>
    </row>
    <row r="7825" spans="2:2" x14ac:dyDescent="0.2">
      <c r="B7825" s="266"/>
    </row>
    <row r="7826" spans="2:2" x14ac:dyDescent="0.2">
      <c r="B7826" s="266"/>
    </row>
    <row r="7827" spans="2:2" x14ac:dyDescent="0.2">
      <c r="B7827" s="266"/>
    </row>
    <row r="7828" spans="2:2" x14ac:dyDescent="0.2">
      <c r="B7828" s="266"/>
    </row>
    <row r="7829" spans="2:2" x14ac:dyDescent="0.2">
      <c r="B7829" s="266"/>
    </row>
    <row r="7830" spans="2:2" x14ac:dyDescent="0.2">
      <c r="B7830" s="266"/>
    </row>
    <row r="7831" spans="2:2" x14ac:dyDescent="0.2">
      <c r="B7831" s="266"/>
    </row>
    <row r="7832" spans="2:2" x14ac:dyDescent="0.2">
      <c r="B7832" s="266"/>
    </row>
    <row r="7833" spans="2:2" x14ac:dyDescent="0.2">
      <c r="B7833" s="266"/>
    </row>
    <row r="7834" spans="2:2" x14ac:dyDescent="0.2">
      <c r="B7834" s="266"/>
    </row>
    <row r="7835" spans="2:2" x14ac:dyDescent="0.2">
      <c r="B7835" s="266"/>
    </row>
    <row r="7836" spans="2:2" x14ac:dyDescent="0.2">
      <c r="B7836" s="266"/>
    </row>
    <row r="7837" spans="2:2" x14ac:dyDescent="0.2">
      <c r="B7837" s="266"/>
    </row>
    <row r="7838" spans="2:2" x14ac:dyDescent="0.2">
      <c r="B7838" s="266"/>
    </row>
    <row r="7839" spans="2:2" x14ac:dyDescent="0.2">
      <c r="B7839" s="266"/>
    </row>
    <row r="7840" spans="2:2" x14ac:dyDescent="0.2">
      <c r="B7840" s="266"/>
    </row>
    <row r="7841" spans="2:2" x14ac:dyDescent="0.2">
      <c r="B7841" s="266"/>
    </row>
    <row r="7842" spans="2:2" x14ac:dyDescent="0.2">
      <c r="B7842" s="266"/>
    </row>
    <row r="7843" spans="2:2" x14ac:dyDescent="0.2">
      <c r="B7843" s="266"/>
    </row>
    <row r="7844" spans="2:2" x14ac:dyDescent="0.2">
      <c r="B7844" s="266"/>
    </row>
    <row r="7845" spans="2:2" x14ac:dyDescent="0.2">
      <c r="B7845" s="266"/>
    </row>
    <row r="7846" spans="2:2" x14ac:dyDescent="0.2">
      <c r="B7846" s="266"/>
    </row>
    <row r="7847" spans="2:2" x14ac:dyDescent="0.2">
      <c r="B7847" s="266"/>
    </row>
    <row r="7848" spans="2:2" x14ac:dyDescent="0.2">
      <c r="B7848" s="266"/>
    </row>
    <row r="7849" spans="2:2" x14ac:dyDescent="0.2">
      <c r="B7849" s="266"/>
    </row>
    <row r="7850" spans="2:2" x14ac:dyDescent="0.2">
      <c r="B7850" s="266"/>
    </row>
    <row r="7851" spans="2:2" x14ac:dyDescent="0.2">
      <c r="B7851" s="266"/>
    </row>
    <row r="7852" spans="2:2" x14ac:dyDescent="0.2">
      <c r="B7852" s="266"/>
    </row>
    <row r="7853" spans="2:2" x14ac:dyDescent="0.2">
      <c r="B7853" s="266"/>
    </row>
    <row r="7854" spans="2:2" x14ac:dyDescent="0.2">
      <c r="B7854" s="266"/>
    </row>
    <row r="7855" spans="2:2" x14ac:dyDescent="0.2">
      <c r="B7855" s="266"/>
    </row>
    <row r="7856" spans="2:2" x14ac:dyDescent="0.2">
      <c r="B7856" s="266"/>
    </row>
    <row r="7857" spans="2:2" x14ac:dyDescent="0.2">
      <c r="B7857" s="266"/>
    </row>
    <row r="7858" spans="2:2" x14ac:dyDescent="0.2">
      <c r="B7858" s="266"/>
    </row>
    <row r="7859" spans="2:2" x14ac:dyDescent="0.2">
      <c r="B7859" s="266"/>
    </row>
    <row r="7860" spans="2:2" x14ac:dyDescent="0.2">
      <c r="B7860" s="266"/>
    </row>
    <row r="7861" spans="2:2" x14ac:dyDescent="0.2">
      <c r="B7861" s="266"/>
    </row>
    <row r="7862" spans="2:2" x14ac:dyDescent="0.2">
      <c r="B7862" s="266"/>
    </row>
    <row r="7863" spans="2:2" x14ac:dyDescent="0.2">
      <c r="B7863" s="266"/>
    </row>
    <row r="7864" spans="2:2" x14ac:dyDescent="0.2">
      <c r="B7864" s="266"/>
    </row>
    <row r="7865" spans="2:2" x14ac:dyDescent="0.2">
      <c r="B7865" s="266"/>
    </row>
    <row r="7866" spans="2:2" x14ac:dyDescent="0.2">
      <c r="B7866" s="266"/>
    </row>
    <row r="7867" spans="2:2" x14ac:dyDescent="0.2">
      <c r="B7867" s="266"/>
    </row>
    <row r="7868" spans="2:2" x14ac:dyDescent="0.2">
      <c r="B7868" s="266"/>
    </row>
    <row r="7869" spans="2:2" x14ac:dyDescent="0.2">
      <c r="B7869" s="266"/>
    </row>
    <row r="7870" spans="2:2" x14ac:dyDescent="0.2">
      <c r="B7870" s="266"/>
    </row>
    <row r="7871" spans="2:2" x14ac:dyDescent="0.2">
      <c r="B7871" s="266"/>
    </row>
    <row r="7872" spans="2:2" x14ac:dyDescent="0.2">
      <c r="B7872" s="266"/>
    </row>
    <row r="7873" spans="2:2" x14ac:dyDescent="0.2">
      <c r="B7873" s="266"/>
    </row>
    <row r="7874" spans="2:2" x14ac:dyDescent="0.2">
      <c r="B7874" s="266"/>
    </row>
    <row r="7875" spans="2:2" x14ac:dyDescent="0.2">
      <c r="B7875" s="266"/>
    </row>
    <row r="7876" spans="2:2" x14ac:dyDescent="0.2">
      <c r="B7876" s="266"/>
    </row>
    <row r="7877" spans="2:2" x14ac:dyDescent="0.2">
      <c r="B7877" s="266"/>
    </row>
    <row r="7878" spans="2:2" x14ac:dyDescent="0.2">
      <c r="B7878" s="266"/>
    </row>
    <row r="7879" spans="2:2" x14ac:dyDescent="0.2">
      <c r="B7879" s="266"/>
    </row>
    <row r="7880" spans="2:2" x14ac:dyDescent="0.2">
      <c r="B7880" s="266"/>
    </row>
    <row r="7881" spans="2:2" x14ac:dyDescent="0.2">
      <c r="B7881" s="266"/>
    </row>
    <row r="7882" spans="2:2" x14ac:dyDescent="0.2">
      <c r="B7882" s="266"/>
    </row>
    <row r="7883" spans="2:2" x14ac:dyDescent="0.2">
      <c r="B7883" s="266"/>
    </row>
    <row r="7884" spans="2:2" x14ac:dyDescent="0.2">
      <c r="B7884" s="266"/>
    </row>
    <row r="7885" spans="2:2" x14ac:dyDescent="0.2">
      <c r="B7885" s="266"/>
    </row>
    <row r="7886" spans="2:2" x14ac:dyDescent="0.2">
      <c r="B7886" s="266"/>
    </row>
    <row r="7887" spans="2:2" x14ac:dyDescent="0.2">
      <c r="B7887" s="266"/>
    </row>
    <row r="7888" spans="2:2" x14ac:dyDescent="0.2">
      <c r="B7888" s="266"/>
    </row>
    <row r="7889" spans="2:2" x14ac:dyDescent="0.2">
      <c r="B7889" s="266"/>
    </row>
    <row r="7890" spans="2:2" x14ac:dyDescent="0.2">
      <c r="B7890" s="266"/>
    </row>
    <row r="7891" spans="2:2" x14ac:dyDescent="0.2">
      <c r="B7891" s="266"/>
    </row>
    <row r="7892" spans="2:2" x14ac:dyDescent="0.2">
      <c r="B7892" s="266"/>
    </row>
    <row r="7893" spans="2:2" x14ac:dyDescent="0.2">
      <c r="B7893" s="266"/>
    </row>
    <row r="7894" spans="2:2" x14ac:dyDescent="0.2">
      <c r="B7894" s="266"/>
    </row>
    <row r="7895" spans="2:2" x14ac:dyDescent="0.2">
      <c r="B7895" s="266"/>
    </row>
    <row r="7896" spans="2:2" x14ac:dyDescent="0.2">
      <c r="B7896" s="266"/>
    </row>
    <row r="7897" spans="2:2" x14ac:dyDescent="0.2">
      <c r="B7897" s="266"/>
    </row>
    <row r="7898" spans="2:2" x14ac:dyDescent="0.2">
      <c r="B7898" s="266"/>
    </row>
    <row r="7899" spans="2:2" x14ac:dyDescent="0.2">
      <c r="B7899" s="266"/>
    </row>
    <row r="7900" spans="2:2" x14ac:dyDescent="0.2">
      <c r="B7900" s="266"/>
    </row>
    <row r="7901" spans="2:2" x14ac:dyDescent="0.2">
      <c r="B7901" s="266"/>
    </row>
    <row r="7902" spans="2:2" x14ac:dyDescent="0.2">
      <c r="B7902" s="266"/>
    </row>
    <row r="7903" spans="2:2" x14ac:dyDescent="0.2">
      <c r="B7903" s="266"/>
    </row>
    <row r="7904" spans="2:2" x14ac:dyDescent="0.2">
      <c r="B7904" s="266"/>
    </row>
    <row r="7905" spans="2:2" x14ac:dyDescent="0.2">
      <c r="B7905" s="266"/>
    </row>
    <row r="7906" spans="2:2" x14ac:dyDescent="0.2">
      <c r="B7906" s="266"/>
    </row>
    <row r="7907" spans="2:2" x14ac:dyDescent="0.2">
      <c r="B7907" s="266"/>
    </row>
    <row r="7908" spans="2:2" x14ac:dyDescent="0.2">
      <c r="B7908" s="266"/>
    </row>
    <row r="7909" spans="2:2" x14ac:dyDescent="0.2">
      <c r="B7909" s="266"/>
    </row>
    <row r="7910" spans="2:2" x14ac:dyDescent="0.2">
      <c r="B7910" s="266"/>
    </row>
    <row r="7911" spans="2:2" x14ac:dyDescent="0.2">
      <c r="B7911" s="266"/>
    </row>
    <row r="7912" spans="2:2" x14ac:dyDescent="0.2">
      <c r="B7912" s="266"/>
    </row>
    <row r="7913" spans="2:2" x14ac:dyDescent="0.2">
      <c r="B7913" s="266"/>
    </row>
    <row r="7914" spans="2:2" x14ac:dyDescent="0.2">
      <c r="B7914" s="266"/>
    </row>
    <row r="7915" spans="2:2" x14ac:dyDescent="0.2">
      <c r="B7915" s="266"/>
    </row>
    <row r="7916" spans="2:2" x14ac:dyDescent="0.2">
      <c r="B7916" s="266"/>
    </row>
    <row r="7917" spans="2:2" x14ac:dyDescent="0.2">
      <c r="B7917" s="266"/>
    </row>
    <row r="7918" spans="2:2" x14ac:dyDescent="0.2">
      <c r="B7918" s="266"/>
    </row>
    <row r="7919" spans="2:2" x14ac:dyDescent="0.2">
      <c r="B7919" s="266"/>
    </row>
    <row r="7920" spans="2:2" x14ac:dyDescent="0.2">
      <c r="B7920" s="266"/>
    </row>
    <row r="7921" spans="2:2" x14ac:dyDescent="0.2">
      <c r="B7921" s="266"/>
    </row>
    <row r="7922" spans="2:2" x14ac:dyDescent="0.2">
      <c r="B7922" s="266"/>
    </row>
    <row r="7923" spans="2:2" x14ac:dyDescent="0.2">
      <c r="B7923" s="266"/>
    </row>
    <row r="7924" spans="2:2" x14ac:dyDescent="0.2">
      <c r="B7924" s="266"/>
    </row>
    <row r="7925" spans="2:2" x14ac:dyDescent="0.2">
      <c r="B7925" s="266"/>
    </row>
    <row r="7926" spans="2:2" x14ac:dyDescent="0.2">
      <c r="B7926" s="266"/>
    </row>
    <row r="7927" spans="2:2" x14ac:dyDescent="0.2">
      <c r="B7927" s="266"/>
    </row>
    <row r="7928" spans="2:2" x14ac:dyDescent="0.2">
      <c r="B7928" s="266"/>
    </row>
    <row r="7929" spans="2:2" x14ac:dyDescent="0.2">
      <c r="B7929" s="266"/>
    </row>
    <row r="7930" spans="2:2" x14ac:dyDescent="0.2">
      <c r="B7930" s="266"/>
    </row>
    <row r="7931" spans="2:2" x14ac:dyDescent="0.2">
      <c r="B7931" s="266"/>
    </row>
    <row r="7932" spans="2:2" x14ac:dyDescent="0.2">
      <c r="B7932" s="266"/>
    </row>
    <row r="7933" spans="2:2" x14ac:dyDescent="0.2">
      <c r="B7933" s="266"/>
    </row>
    <row r="7934" spans="2:2" x14ac:dyDescent="0.2">
      <c r="B7934" s="266"/>
    </row>
    <row r="7935" spans="2:2" x14ac:dyDescent="0.2">
      <c r="B7935" s="266"/>
    </row>
    <row r="7936" spans="2:2" x14ac:dyDescent="0.2">
      <c r="B7936" s="266"/>
    </row>
    <row r="7937" spans="2:2" x14ac:dyDescent="0.2">
      <c r="B7937" s="266"/>
    </row>
    <row r="7938" spans="2:2" x14ac:dyDescent="0.2">
      <c r="B7938" s="266"/>
    </row>
    <row r="7939" spans="2:2" x14ac:dyDescent="0.2">
      <c r="B7939" s="266"/>
    </row>
    <row r="7940" spans="2:2" x14ac:dyDescent="0.2">
      <c r="B7940" s="266"/>
    </row>
    <row r="7941" spans="2:2" x14ac:dyDescent="0.2">
      <c r="B7941" s="266"/>
    </row>
    <row r="7942" spans="2:2" x14ac:dyDescent="0.2">
      <c r="B7942" s="266"/>
    </row>
    <row r="7943" spans="2:2" x14ac:dyDescent="0.2">
      <c r="B7943" s="266"/>
    </row>
    <row r="7944" spans="2:2" x14ac:dyDescent="0.2">
      <c r="B7944" s="266"/>
    </row>
    <row r="7945" spans="2:2" x14ac:dyDescent="0.2">
      <c r="B7945" s="266"/>
    </row>
    <row r="7946" spans="2:2" x14ac:dyDescent="0.2">
      <c r="B7946" s="266"/>
    </row>
    <row r="7947" spans="2:2" x14ac:dyDescent="0.2">
      <c r="B7947" s="266"/>
    </row>
    <row r="7948" spans="2:2" x14ac:dyDescent="0.2">
      <c r="B7948" s="266"/>
    </row>
    <row r="7949" spans="2:2" x14ac:dyDescent="0.2">
      <c r="B7949" s="266"/>
    </row>
    <row r="7950" spans="2:2" x14ac:dyDescent="0.2">
      <c r="B7950" s="266"/>
    </row>
    <row r="7951" spans="2:2" x14ac:dyDescent="0.2">
      <c r="B7951" s="266"/>
    </row>
    <row r="7952" spans="2:2" x14ac:dyDescent="0.2">
      <c r="B7952" s="266"/>
    </row>
    <row r="7953" spans="2:2" x14ac:dyDescent="0.2">
      <c r="B7953" s="266"/>
    </row>
    <row r="7954" spans="2:2" x14ac:dyDescent="0.2">
      <c r="B7954" s="266"/>
    </row>
    <row r="7955" spans="2:2" x14ac:dyDescent="0.2">
      <c r="B7955" s="266"/>
    </row>
    <row r="7956" spans="2:2" x14ac:dyDescent="0.2">
      <c r="B7956" s="266"/>
    </row>
    <row r="7957" spans="2:2" x14ac:dyDescent="0.2">
      <c r="B7957" s="266"/>
    </row>
    <row r="7958" spans="2:2" x14ac:dyDescent="0.2">
      <c r="B7958" s="266"/>
    </row>
    <row r="7959" spans="2:2" x14ac:dyDescent="0.2">
      <c r="B7959" s="266"/>
    </row>
    <row r="7960" spans="2:2" x14ac:dyDescent="0.2">
      <c r="B7960" s="266"/>
    </row>
    <row r="7961" spans="2:2" x14ac:dyDescent="0.2">
      <c r="B7961" s="266"/>
    </row>
    <row r="7962" spans="2:2" x14ac:dyDescent="0.2">
      <c r="B7962" s="266"/>
    </row>
    <row r="7963" spans="2:2" x14ac:dyDescent="0.2">
      <c r="B7963" s="266"/>
    </row>
    <row r="7964" spans="2:2" x14ac:dyDescent="0.2">
      <c r="B7964" s="266"/>
    </row>
    <row r="7965" spans="2:2" x14ac:dyDescent="0.2">
      <c r="B7965" s="266"/>
    </row>
    <row r="7966" spans="2:2" x14ac:dyDescent="0.2">
      <c r="B7966" s="266"/>
    </row>
    <row r="7967" spans="2:2" x14ac:dyDescent="0.2">
      <c r="B7967" s="266"/>
    </row>
    <row r="7968" spans="2:2" x14ac:dyDescent="0.2">
      <c r="B7968" s="266"/>
    </row>
    <row r="7969" spans="2:2" x14ac:dyDescent="0.2">
      <c r="B7969" s="266"/>
    </row>
    <row r="7970" spans="2:2" x14ac:dyDescent="0.2">
      <c r="B7970" s="266"/>
    </row>
    <row r="7971" spans="2:2" x14ac:dyDescent="0.2">
      <c r="B7971" s="266"/>
    </row>
    <row r="7972" spans="2:2" x14ac:dyDescent="0.2">
      <c r="B7972" s="266"/>
    </row>
    <row r="7973" spans="2:2" x14ac:dyDescent="0.2">
      <c r="B7973" s="266"/>
    </row>
    <row r="7974" spans="2:2" x14ac:dyDescent="0.2">
      <c r="B7974" s="266"/>
    </row>
    <row r="7975" spans="2:2" x14ac:dyDescent="0.2">
      <c r="B7975" s="266"/>
    </row>
    <row r="7976" spans="2:2" x14ac:dyDescent="0.2">
      <c r="B7976" s="266"/>
    </row>
    <row r="7977" spans="2:2" x14ac:dyDescent="0.2">
      <c r="B7977" s="266"/>
    </row>
    <row r="7978" spans="2:2" x14ac:dyDescent="0.2">
      <c r="B7978" s="266"/>
    </row>
    <row r="7979" spans="2:2" x14ac:dyDescent="0.2">
      <c r="B7979" s="266"/>
    </row>
    <row r="7980" spans="2:2" x14ac:dyDescent="0.2">
      <c r="B7980" s="266"/>
    </row>
    <row r="7981" spans="2:2" x14ac:dyDescent="0.2">
      <c r="B7981" s="266"/>
    </row>
    <row r="7982" spans="2:2" x14ac:dyDescent="0.2">
      <c r="B7982" s="266"/>
    </row>
    <row r="7983" spans="2:2" x14ac:dyDescent="0.2">
      <c r="B7983" s="266"/>
    </row>
    <row r="7984" spans="2:2" x14ac:dyDescent="0.2">
      <c r="B7984" s="266"/>
    </row>
    <row r="7985" spans="2:2" x14ac:dyDescent="0.2">
      <c r="B7985" s="266"/>
    </row>
    <row r="7986" spans="2:2" x14ac:dyDescent="0.2">
      <c r="B7986" s="266"/>
    </row>
    <row r="7987" spans="2:2" x14ac:dyDescent="0.2">
      <c r="B7987" s="266"/>
    </row>
    <row r="7988" spans="2:2" x14ac:dyDescent="0.2">
      <c r="B7988" s="266"/>
    </row>
    <row r="7989" spans="2:2" x14ac:dyDescent="0.2">
      <c r="B7989" s="266"/>
    </row>
    <row r="7990" spans="2:2" x14ac:dyDescent="0.2">
      <c r="B7990" s="266"/>
    </row>
    <row r="7991" spans="2:2" x14ac:dyDescent="0.2">
      <c r="B7991" s="266"/>
    </row>
    <row r="7992" spans="2:2" x14ac:dyDescent="0.2">
      <c r="B7992" s="266"/>
    </row>
    <row r="7993" spans="2:2" x14ac:dyDescent="0.2">
      <c r="B7993" s="266"/>
    </row>
    <row r="7994" spans="2:2" x14ac:dyDescent="0.2">
      <c r="B7994" s="266"/>
    </row>
    <row r="7995" spans="2:2" x14ac:dyDescent="0.2">
      <c r="B7995" s="266"/>
    </row>
    <row r="7996" spans="2:2" x14ac:dyDescent="0.2">
      <c r="B7996" s="266"/>
    </row>
    <row r="7997" spans="2:2" x14ac:dyDescent="0.2">
      <c r="B7997" s="266"/>
    </row>
    <row r="7998" spans="2:2" x14ac:dyDescent="0.2">
      <c r="B7998" s="266"/>
    </row>
    <row r="7999" spans="2:2" x14ac:dyDescent="0.2">
      <c r="B7999" s="266"/>
    </row>
    <row r="8000" spans="2:2" x14ac:dyDescent="0.2">
      <c r="B8000" s="266"/>
    </row>
    <row r="8001" spans="2:2" x14ac:dyDescent="0.2">
      <c r="B8001" s="266"/>
    </row>
    <row r="8002" spans="2:2" x14ac:dyDescent="0.2">
      <c r="B8002" s="266"/>
    </row>
    <row r="8003" spans="2:2" x14ac:dyDescent="0.2">
      <c r="B8003" s="266"/>
    </row>
    <row r="8004" spans="2:2" x14ac:dyDescent="0.2">
      <c r="B8004" s="266"/>
    </row>
    <row r="8005" spans="2:2" x14ac:dyDescent="0.2">
      <c r="B8005" s="266"/>
    </row>
    <row r="8006" spans="2:2" x14ac:dyDescent="0.2">
      <c r="B8006" s="266"/>
    </row>
    <row r="8007" spans="2:2" x14ac:dyDescent="0.2">
      <c r="B8007" s="266"/>
    </row>
    <row r="8008" spans="2:2" x14ac:dyDescent="0.2">
      <c r="B8008" s="266"/>
    </row>
    <row r="8009" spans="2:2" x14ac:dyDescent="0.2">
      <c r="B8009" s="266"/>
    </row>
    <row r="8010" spans="2:2" x14ac:dyDescent="0.2">
      <c r="B8010" s="266"/>
    </row>
    <row r="8011" spans="2:2" x14ac:dyDescent="0.2">
      <c r="B8011" s="266"/>
    </row>
    <row r="8012" spans="2:2" x14ac:dyDescent="0.2">
      <c r="B8012" s="266"/>
    </row>
    <row r="8013" spans="2:2" x14ac:dyDescent="0.2">
      <c r="B8013" s="266"/>
    </row>
    <row r="8014" spans="2:2" x14ac:dyDescent="0.2">
      <c r="B8014" s="266"/>
    </row>
    <row r="8015" spans="2:2" x14ac:dyDescent="0.2">
      <c r="B8015" s="266"/>
    </row>
    <row r="8016" spans="2:2" x14ac:dyDescent="0.2">
      <c r="B8016" s="266"/>
    </row>
    <row r="8017" spans="2:2" x14ac:dyDescent="0.2">
      <c r="B8017" s="266"/>
    </row>
    <row r="8018" spans="2:2" x14ac:dyDescent="0.2">
      <c r="B8018" s="266"/>
    </row>
    <row r="8019" spans="2:2" x14ac:dyDescent="0.2">
      <c r="B8019" s="266"/>
    </row>
    <row r="8020" spans="2:2" x14ac:dyDescent="0.2">
      <c r="B8020" s="266"/>
    </row>
    <row r="8021" spans="2:2" x14ac:dyDescent="0.2">
      <c r="B8021" s="266"/>
    </row>
    <row r="8022" spans="2:2" x14ac:dyDescent="0.2">
      <c r="B8022" s="266"/>
    </row>
    <row r="8023" spans="2:2" x14ac:dyDescent="0.2">
      <c r="B8023" s="266"/>
    </row>
    <row r="8024" spans="2:2" x14ac:dyDescent="0.2">
      <c r="B8024" s="266"/>
    </row>
    <row r="8025" spans="2:2" x14ac:dyDescent="0.2">
      <c r="B8025" s="266"/>
    </row>
    <row r="8026" spans="2:2" x14ac:dyDescent="0.2">
      <c r="B8026" s="266"/>
    </row>
    <row r="8027" spans="2:2" x14ac:dyDescent="0.2">
      <c r="B8027" s="266"/>
    </row>
    <row r="8028" spans="2:2" x14ac:dyDescent="0.2">
      <c r="B8028" s="266"/>
    </row>
    <row r="8029" spans="2:2" x14ac:dyDescent="0.2">
      <c r="B8029" s="266"/>
    </row>
    <row r="8030" spans="2:2" x14ac:dyDescent="0.2">
      <c r="B8030" s="266"/>
    </row>
    <row r="8031" spans="2:2" x14ac:dyDescent="0.2">
      <c r="B8031" s="266"/>
    </row>
    <row r="8032" spans="2:2" x14ac:dyDescent="0.2">
      <c r="B8032" s="266"/>
    </row>
    <row r="8033" spans="2:2" x14ac:dyDescent="0.2">
      <c r="B8033" s="266"/>
    </row>
    <row r="8034" spans="2:2" x14ac:dyDescent="0.2">
      <c r="B8034" s="266"/>
    </row>
    <row r="8035" spans="2:2" x14ac:dyDescent="0.2">
      <c r="B8035" s="266"/>
    </row>
    <row r="8036" spans="2:2" x14ac:dyDescent="0.2">
      <c r="B8036" s="266"/>
    </row>
    <row r="8037" spans="2:2" x14ac:dyDescent="0.2">
      <c r="B8037" s="266"/>
    </row>
    <row r="8038" spans="2:2" x14ac:dyDescent="0.2">
      <c r="B8038" s="266"/>
    </row>
    <row r="8039" spans="2:2" x14ac:dyDescent="0.2">
      <c r="B8039" s="266"/>
    </row>
    <row r="8040" spans="2:2" x14ac:dyDescent="0.2">
      <c r="B8040" s="266"/>
    </row>
    <row r="8041" spans="2:2" x14ac:dyDescent="0.2">
      <c r="B8041" s="266"/>
    </row>
    <row r="8042" spans="2:2" x14ac:dyDescent="0.2">
      <c r="B8042" s="266"/>
    </row>
    <row r="8043" spans="2:2" x14ac:dyDescent="0.2">
      <c r="B8043" s="266"/>
    </row>
    <row r="8044" spans="2:2" x14ac:dyDescent="0.2">
      <c r="B8044" s="266"/>
    </row>
    <row r="8045" spans="2:2" x14ac:dyDescent="0.2">
      <c r="B8045" s="266"/>
    </row>
    <row r="8046" spans="2:2" x14ac:dyDescent="0.2">
      <c r="B8046" s="266"/>
    </row>
    <row r="8047" spans="2:2" x14ac:dyDescent="0.2">
      <c r="B8047" s="266"/>
    </row>
    <row r="8048" spans="2:2" x14ac:dyDescent="0.2">
      <c r="B8048" s="266"/>
    </row>
    <row r="8049" spans="2:2" x14ac:dyDescent="0.2">
      <c r="B8049" s="266"/>
    </row>
    <row r="8050" spans="2:2" x14ac:dyDescent="0.2">
      <c r="B8050" s="266"/>
    </row>
    <row r="8051" spans="2:2" x14ac:dyDescent="0.2">
      <c r="B8051" s="266"/>
    </row>
    <row r="8052" spans="2:2" x14ac:dyDescent="0.2">
      <c r="B8052" s="266"/>
    </row>
    <row r="8053" spans="2:2" x14ac:dyDescent="0.2">
      <c r="B8053" s="266"/>
    </row>
    <row r="8054" spans="2:2" x14ac:dyDescent="0.2">
      <c r="B8054" s="266"/>
    </row>
    <row r="8055" spans="2:2" x14ac:dyDescent="0.2">
      <c r="B8055" s="266"/>
    </row>
    <row r="8056" spans="2:2" x14ac:dyDescent="0.2">
      <c r="B8056" s="266"/>
    </row>
    <row r="8057" spans="2:2" x14ac:dyDescent="0.2">
      <c r="B8057" s="266"/>
    </row>
    <row r="8058" spans="2:2" x14ac:dyDescent="0.2">
      <c r="B8058" s="266"/>
    </row>
    <row r="8059" spans="2:2" x14ac:dyDescent="0.2">
      <c r="B8059" s="266"/>
    </row>
    <row r="8060" spans="2:2" x14ac:dyDescent="0.2">
      <c r="B8060" s="266"/>
    </row>
    <row r="8061" spans="2:2" x14ac:dyDescent="0.2">
      <c r="B8061" s="266"/>
    </row>
    <row r="8062" spans="2:2" x14ac:dyDescent="0.2">
      <c r="B8062" s="266"/>
    </row>
    <row r="8063" spans="2:2" x14ac:dyDescent="0.2">
      <c r="B8063" s="266"/>
    </row>
    <row r="8064" spans="2:2" x14ac:dyDescent="0.2">
      <c r="B8064" s="266"/>
    </row>
    <row r="8065" spans="2:2" x14ac:dyDescent="0.2">
      <c r="B8065" s="266"/>
    </row>
    <row r="8066" spans="2:2" x14ac:dyDescent="0.2">
      <c r="B8066" s="266"/>
    </row>
    <row r="8067" spans="2:2" x14ac:dyDescent="0.2">
      <c r="B8067" s="266"/>
    </row>
    <row r="8068" spans="2:2" x14ac:dyDescent="0.2">
      <c r="B8068" s="266"/>
    </row>
    <row r="8069" spans="2:2" x14ac:dyDescent="0.2">
      <c r="B8069" s="266"/>
    </row>
    <row r="8070" spans="2:2" x14ac:dyDescent="0.2">
      <c r="B8070" s="266"/>
    </row>
    <row r="8071" spans="2:2" x14ac:dyDescent="0.2">
      <c r="B8071" s="266"/>
    </row>
    <row r="8072" spans="2:2" x14ac:dyDescent="0.2">
      <c r="B8072" s="266"/>
    </row>
    <row r="8073" spans="2:2" x14ac:dyDescent="0.2">
      <c r="B8073" s="266"/>
    </row>
    <row r="8074" spans="2:2" x14ac:dyDescent="0.2">
      <c r="B8074" s="266"/>
    </row>
    <row r="8075" spans="2:2" x14ac:dyDescent="0.2">
      <c r="B8075" s="266"/>
    </row>
    <row r="8076" spans="2:2" x14ac:dyDescent="0.2">
      <c r="B8076" s="266"/>
    </row>
    <row r="8077" spans="2:2" x14ac:dyDescent="0.2">
      <c r="B8077" s="266"/>
    </row>
    <row r="8078" spans="2:2" x14ac:dyDescent="0.2">
      <c r="B8078" s="266"/>
    </row>
    <row r="8079" spans="2:2" x14ac:dyDescent="0.2">
      <c r="B8079" s="266"/>
    </row>
    <row r="8080" spans="2:2" x14ac:dyDescent="0.2">
      <c r="B8080" s="266"/>
    </row>
    <row r="8081" spans="2:2" x14ac:dyDescent="0.2">
      <c r="B8081" s="266"/>
    </row>
    <row r="8082" spans="2:2" x14ac:dyDescent="0.2">
      <c r="B8082" s="266"/>
    </row>
    <row r="8083" spans="2:2" x14ac:dyDescent="0.2">
      <c r="B8083" s="266"/>
    </row>
    <row r="8084" spans="2:2" x14ac:dyDescent="0.2">
      <c r="B8084" s="266"/>
    </row>
    <row r="8085" spans="2:2" x14ac:dyDescent="0.2">
      <c r="B8085" s="266"/>
    </row>
    <row r="8086" spans="2:2" x14ac:dyDescent="0.2">
      <c r="B8086" s="266"/>
    </row>
    <row r="8087" spans="2:2" x14ac:dyDescent="0.2">
      <c r="B8087" s="266"/>
    </row>
    <row r="8088" spans="2:2" x14ac:dyDescent="0.2">
      <c r="B8088" s="266"/>
    </row>
    <row r="8089" spans="2:2" x14ac:dyDescent="0.2">
      <c r="B8089" s="266"/>
    </row>
    <row r="8090" spans="2:2" x14ac:dyDescent="0.2">
      <c r="B8090" s="266"/>
    </row>
    <row r="8091" spans="2:2" x14ac:dyDescent="0.2">
      <c r="B8091" s="266"/>
    </row>
    <row r="8092" spans="2:2" x14ac:dyDescent="0.2">
      <c r="B8092" s="266"/>
    </row>
    <row r="8093" spans="2:2" x14ac:dyDescent="0.2">
      <c r="B8093" s="266"/>
    </row>
    <row r="8094" spans="2:2" x14ac:dyDescent="0.2">
      <c r="B8094" s="266"/>
    </row>
    <row r="8095" spans="2:2" x14ac:dyDescent="0.2">
      <c r="B8095" s="266"/>
    </row>
    <row r="8096" spans="2:2" x14ac:dyDescent="0.2">
      <c r="B8096" s="266"/>
    </row>
    <row r="8097" spans="2:2" x14ac:dyDescent="0.2">
      <c r="B8097" s="266"/>
    </row>
    <row r="8098" spans="2:2" x14ac:dyDescent="0.2">
      <c r="B8098" s="266"/>
    </row>
    <row r="8099" spans="2:2" x14ac:dyDescent="0.2">
      <c r="B8099" s="266"/>
    </row>
    <row r="8100" spans="2:2" x14ac:dyDescent="0.2">
      <c r="B8100" s="266"/>
    </row>
    <row r="8101" spans="2:2" x14ac:dyDescent="0.2">
      <c r="B8101" s="266"/>
    </row>
    <row r="8102" spans="2:2" x14ac:dyDescent="0.2">
      <c r="B8102" s="266"/>
    </row>
    <row r="8103" spans="2:2" x14ac:dyDescent="0.2">
      <c r="B8103" s="266"/>
    </row>
    <row r="8104" spans="2:2" x14ac:dyDescent="0.2">
      <c r="B8104" s="266"/>
    </row>
    <row r="8105" spans="2:2" x14ac:dyDescent="0.2">
      <c r="B8105" s="266"/>
    </row>
    <row r="8106" spans="2:2" x14ac:dyDescent="0.2">
      <c r="B8106" s="266"/>
    </row>
    <row r="8107" spans="2:2" x14ac:dyDescent="0.2">
      <c r="B8107" s="266"/>
    </row>
    <row r="8108" spans="2:2" x14ac:dyDescent="0.2">
      <c r="B8108" s="266"/>
    </row>
    <row r="8109" spans="2:2" x14ac:dyDescent="0.2">
      <c r="B8109" s="266"/>
    </row>
    <row r="8110" spans="2:2" x14ac:dyDescent="0.2">
      <c r="B8110" s="266"/>
    </row>
    <row r="8111" spans="2:2" x14ac:dyDescent="0.2">
      <c r="B8111" s="266"/>
    </row>
    <row r="8112" spans="2:2" x14ac:dyDescent="0.2">
      <c r="B8112" s="266"/>
    </row>
    <row r="8113" spans="2:2" x14ac:dyDescent="0.2">
      <c r="B8113" s="266"/>
    </row>
    <row r="8114" spans="2:2" x14ac:dyDescent="0.2">
      <c r="B8114" s="266"/>
    </row>
    <row r="8115" spans="2:2" x14ac:dyDescent="0.2">
      <c r="B8115" s="266"/>
    </row>
    <row r="8116" spans="2:2" x14ac:dyDescent="0.2">
      <c r="B8116" s="266"/>
    </row>
    <row r="8117" spans="2:2" x14ac:dyDescent="0.2">
      <c r="B8117" s="266"/>
    </row>
    <row r="8118" spans="2:2" x14ac:dyDescent="0.2">
      <c r="B8118" s="266"/>
    </row>
    <row r="8119" spans="2:2" x14ac:dyDescent="0.2">
      <c r="B8119" s="266"/>
    </row>
    <row r="8120" spans="2:2" x14ac:dyDescent="0.2">
      <c r="B8120" s="266"/>
    </row>
    <row r="8121" spans="2:2" x14ac:dyDescent="0.2">
      <c r="B8121" s="266"/>
    </row>
    <row r="8122" spans="2:2" x14ac:dyDescent="0.2">
      <c r="B8122" s="266"/>
    </row>
    <row r="8123" spans="2:2" x14ac:dyDescent="0.2">
      <c r="B8123" s="266"/>
    </row>
    <row r="8124" spans="2:2" x14ac:dyDescent="0.2">
      <c r="B8124" s="266"/>
    </row>
    <row r="8125" spans="2:2" x14ac:dyDescent="0.2">
      <c r="B8125" s="266"/>
    </row>
    <row r="8126" spans="2:2" x14ac:dyDescent="0.2">
      <c r="B8126" s="266"/>
    </row>
    <row r="8127" spans="2:2" x14ac:dyDescent="0.2">
      <c r="B8127" s="266"/>
    </row>
    <row r="8128" spans="2:2" x14ac:dyDescent="0.2">
      <c r="B8128" s="266"/>
    </row>
    <row r="8129" spans="2:2" x14ac:dyDescent="0.2">
      <c r="B8129" s="266"/>
    </row>
    <row r="8130" spans="2:2" x14ac:dyDescent="0.2">
      <c r="B8130" s="266"/>
    </row>
    <row r="8131" spans="2:2" x14ac:dyDescent="0.2">
      <c r="B8131" s="266"/>
    </row>
    <row r="8132" spans="2:2" x14ac:dyDescent="0.2">
      <c r="B8132" s="266"/>
    </row>
    <row r="8133" spans="2:2" x14ac:dyDescent="0.2">
      <c r="B8133" s="266"/>
    </row>
    <row r="8134" spans="2:2" x14ac:dyDescent="0.2">
      <c r="B8134" s="266"/>
    </row>
    <row r="8135" spans="2:2" x14ac:dyDescent="0.2">
      <c r="B8135" s="266"/>
    </row>
    <row r="8136" spans="2:2" x14ac:dyDescent="0.2">
      <c r="B8136" s="266"/>
    </row>
    <row r="8137" spans="2:2" x14ac:dyDescent="0.2">
      <c r="B8137" s="266"/>
    </row>
    <row r="8138" spans="2:2" x14ac:dyDescent="0.2">
      <c r="B8138" s="266"/>
    </row>
    <row r="8139" spans="2:2" x14ac:dyDescent="0.2">
      <c r="B8139" s="266"/>
    </row>
    <row r="8140" spans="2:2" x14ac:dyDescent="0.2">
      <c r="B8140" s="266"/>
    </row>
    <row r="8141" spans="2:2" x14ac:dyDescent="0.2">
      <c r="B8141" s="266"/>
    </row>
    <row r="8142" spans="2:2" x14ac:dyDescent="0.2">
      <c r="B8142" s="266"/>
    </row>
    <row r="8143" spans="2:2" x14ac:dyDescent="0.2">
      <c r="B8143" s="266"/>
    </row>
    <row r="8144" spans="2:2" x14ac:dyDescent="0.2">
      <c r="B8144" s="266"/>
    </row>
    <row r="8145" spans="2:2" x14ac:dyDescent="0.2">
      <c r="B8145" s="266"/>
    </row>
    <row r="8146" spans="2:2" x14ac:dyDescent="0.2">
      <c r="B8146" s="266"/>
    </row>
    <row r="8147" spans="2:2" x14ac:dyDescent="0.2">
      <c r="B8147" s="266"/>
    </row>
    <row r="8148" spans="2:2" x14ac:dyDescent="0.2">
      <c r="B8148" s="266"/>
    </row>
    <row r="8149" spans="2:2" x14ac:dyDescent="0.2">
      <c r="B8149" s="266"/>
    </row>
    <row r="8150" spans="2:2" x14ac:dyDescent="0.2">
      <c r="B8150" s="266"/>
    </row>
    <row r="8151" spans="2:2" x14ac:dyDescent="0.2">
      <c r="B8151" s="266"/>
    </row>
    <row r="8152" spans="2:2" x14ac:dyDescent="0.2">
      <c r="B8152" s="266"/>
    </row>
    <row r="8153" spans="2:2" x14ac:dyDescent="0.2">
      <c r="B8153" s="266"/>
    </row>
    <row r="8154" spans="2:2" x14ac:dyDescent="0.2">
      <c r="B8154" s="266"/>
    </row>
    <row r="8155" spans="2:2" x14ac:dyDescent="0.2">
      <c r="B8155" s="266"/>
    </row>
    <row r="8156" spans="2:2" x14ac:dyDescent="0.2">
      <c r="B8156" s="266"/>
    </row>
    <row r="8157" spans="2:2" x14ac:dyDescent="0.2">
      <c r="B8157" s="266"/>
    </row>
    <row r="8158" spans="2:2" x14ac:dyDescent="0.2">
      <c r="B8158" s="266"/>
    </row>
    <row r="8159" spans="2:2" x14ac:dyDescent="0.2">
      <c r="B8159" s="266"/>
    </row>
    <row r="8160" spans="2:2" x14ac:dyDescent="0.2">
      <c r="B8160" s="266"/>
    </row>
    <row r="8161" spans="2:2" x14ac:dyDescent="0.2">
      <c r="B8161" s="266"/>
    </row>
    <row r="8162" spans="2:2" x14ac:dyDescent="0.2">
      <c r="B8162" s="266"/>
    </row>
    <row r="8163" spans="2:2" x14ac:dyDescent="0.2">
      <c r="B8163" s="266"/>
    </row>
    <row r="8164" spans="2:2" x14ac:dyDescent="0.2">
      <c r="B8164" s="266"/>
    </row>
    <row r="8165" spans="2:2" x14ac:dyDescent="0.2">
      <c r="B8165" s="266"/>
    </row>
    <row r="8166" spans="2:2" x14ac:dyDescent="0.2">
      <c r="B8166" s="266"/>
    </row>
    <row r="8167" spans="2:2" x14ac:dyDescent="0.2">
      <c r="B8167" s="266"/>
    </row>
    <row r="8168" spans="2:2" x14ac:dyDescent="0.2">
      <c r="B8168" s="266"/>
    </row>
    <row r="8169" spans="2:2" x14ac:dyDescent="0.2">
      <c r="B8169" s="266"/>
    </row>
    <row r="8170" spans="2:2" x14ac:dyDescent="0.2">
      <c r="B8170" s="266"/>
    </row>
    <row r="8171" spans="2:2" x14ac:dyDescent="0.2">
      <c r="B8171" s="266"/>
    </row>
    <row r="8172" spans="2:2" x14ac:dyDescent="0.2">
      <c r="B8172" s="266"/>
    </row>
    <row r="8173" spans="2:2" x14ac:dyDescent="0.2">
      <c r="B8173" s="266"/>
    </row>
    <row r="8174" spans="2:2" x14ac:dyDescent="0.2">
      <c r="B8174" s="266"/>
    </row>
    <row r="8175" spans="2:2" x14ac:dyDescent="0.2">
      <c r="B8175" s="266"/>
    </row>
    <row r="8176" spans="2:2" x14ac:dyDescent="0.2">
      <c r="B8176" s="266"/>
    </row>
    <row r="8177" spans="2:2" x14ac:dyDescent="0.2">
      <c r="B8177" s="266"/>
    </row>
    <row r="8178" spans="2:2" x14ac:dyDescent="0.2">
      <c r="B8178" s="266"/>
    </row>
    <row r="8179" spans="2:2" x14ac:dyDescent="0.2">
      <c r="B8179" s="266"/>
    </row>
    <row r="8180" spans="2:2" x14ac:dyDescent="0.2">
      <c r="B8180" s="266"/>
    </row>
    <row r="8181" spans="2:2" x14ac:dyDescent="0.2">
      <c r="B8181" s="266"/>
    </row>
    <row r="8182" spans="2:2" x14ac:dyDescent="0.2">
      <c r="B8182" s="266"/>
    </row>
    <row r="8183" spans="2:2" x14ac:dyDescent="0.2">
      <c r="B8183" s="266"/>
    </row>
    <row r="8184" spans="2:2" x14ac:dyDescent="0.2">
      <c r="B8184" s="266"/>
    </row>
    <row r="8185" spans="2:2" x14ac:dyDescent="0.2">
      <c r="B8185" s="266"/>
    </row>
    <row r="8186" spans="2:2" x14ac:dyDescent="0.2">
      <c r="B8186" s="266"/>
    </row>
    <row r="8187" spans="2:2" x14ac:dyDescent="0.2">
      <c r="B8187" s="266"/>
    </row>
    <row r="8188" spans="2:2" x14ac:dyDescent="0.2">
      <c r="B8188" s="266"/>
    </row>
    <row r="8189" spans="2:2" x14ac:dyDescent="0.2">
      <c r="B8189" s="266"/>
    </row>
    <row r="8190" spans="2:2" x14ac:dyDescent="0.2">
      <c r="B8190" s="266"/>
    </row>
    <row r="8191" spans="2:2" x14ac:dyDescent="0.2">
      <c r="B8191" s="266"/>
    </row>
    <row r="8192" spans="2:2" x14ac:dyDescent="0.2">
      <c r="B8192" s="266"/>
    </row>
    <row r="8193" spans="2:2" x14ac:dyDescent="0.2">
      <c r="B8193" s="266"/>
    </row>
    <row r="8194" spans="2:2" x14ac:dyDescent="0.2">
      <c r="B8194" s="266"/>
    </row>
    <row r="8195" spans="2:2" x14ac:dyDescent="0.2">
      <c r="B8195" s="266"/>
    </row>
    <row r="8196" spans="2:2" x14ac:dyDescent="0.2">
      <c r="B8196" s="266"/>
    </row>
    <row r="8197" spans="2:2" x14ac:dyDescent="0.2">
      <c r="B8197" s="266"/>
    </row>
    <row r="8198" spans="2:2" x14ac:dyDescent="0.2">
      <c r="B8198" s="266"/>
    </row>
    <row r="8199" spans="2:2" x14ac:dyDescent="0.2">
      <c r="B8199" s="266"/>
    </row>
    <row r="8200" spans="2:2" x14ac:dyDescent="0.2">
      <c r="B8200" s="266"/>
    </row>
    <row r="8201" spans="2:2" x14ac:dyDescent="0.2">
      <c r="B8201" s="266"/>
    </row>
    <row r="8202" spans="2:2" x14ac:dyDescent="0.2">
      <c r="B8202" s="266"/>
    </row>
    <row r="8203" spans="2:2" x14ac:dyDescent="0.2">
      <c r="B8203" s="266"/>
    </row>
    <row r="8204" spans="2:2" x14ac:dyDescent="0.2">
      <c r="B8204" s="266"/>
    </row>
    <row r="8205" spans="2:2" x14ac:dyDescent="0.2">
      <c r="B8205" s="266"/>
    </row>
    <row r="8206" spans="2:2" x14ac:dyDescent="0.2">
      <c r="B8206" s="266"/>
    </row>
    <row r="8207" spans="2:2" x14ac:dyDescent="0.2">
      <c r="B8207" s="266"/>
    </row>
    <row r="8208" spans="2:2" x14ac:dyDescent="0.2">
      <c r="B8208" s="266"/>
    </row>
    <row r="8209" spans="2:2" x14ac:dyDescent="0.2">
      <c r="B8209" s="266"/>
    </row>
    <row r="8210" spans="2:2" x14ac:dyDescent="0.2">
      <c r="B8210" s="266"/>
    </row>
    <row r="8211" spans="2:2" x14ac:dyDescent="0.2">
      <c r="B8211" s="266"/>
    </row>
    <row r="8212" spans="2:2" x14ac:dyDescent="0.2">
      <c r="B8212" s="266"/>
    </row>
    <row r="8213" spans="2:2" x14ac:dyDescent="0.2">
      <c r="B8213" s="266"/>
    </row>
    <row r="8214" spans="2:2" x14ac:dyDescent="0.2">
      <c r="B8214" s="266"/>
    </row>
    <row r="8215" spans="2:2" x14ac:dyDescent="0.2">
      <c r="B8215" s="266"/>
    </row>
    <row r="8216" spans="2:2" x14ac:dyDescent="0.2">
      <c r="B8216" s="266"/>
    </row>
    <row r="8217" spans="2:2" x14ac:dyDescent="0.2">
      <c r="B8217" s="266"/>
    </row>
    <row r="8218" spans="2:2" x14ac:dyDescent="0.2">
      <c r="B8218" s="266"/>
    </row>
    <row r="8219" spans="2:2" x14ac:dyDescent="0.2">
      <c r="B8219" s="266"/>
    </row>
    <row r="8220" spans="2:2" x14ac:dyDescent="0.2">
      <c r="B8220" s="266"/>
    </row>
    <row r="8221" spans="2:2" x14ac:dyDescent="0.2">
      <c r="B8221" s="266"/>
    </row>
    <row r="8222" spans="2:2" x14ac:dyDescent="0.2">
      <c r="B8222" s="266"/>
    </row>
    <row r="8223" spans="2:2" x14ac:dyDescent="0.2">
      <c r="B8223" s="266"/>
    </row>
    <row r="8224" spans="2:2" x14ac:dyDescent="0.2">
      <c r="B8224" s="266"/>
    </row>
    <row r="8225" spans="2:2" x14ac:dyDescent="0.2">
      <c r="B8225" s="266"/>
    </row>
    <row r="8226" spans="2:2" x14ac:dyDescent="0.2">
      <c r="B8226" s="266"/>
    </row>
    <row r="8227" spans="2:2" x14ac:dyDescent="0.2">
      <c r="B8227" s="266"/>
    </row>
    <row r="8228" spans="2:2" x14ac:dyDescent="0.2">
      <c r="B8228" s="266"/>
    </row>
    <row r="8229" spans="2:2" x14ac:dyDescent="0.2">
      <c r="B8229" s="266"/>
    </row>
    <row r="8230" spans="2:2" x14ac:dyDescent="0.2">
      <c r="B8230" s="266"/>
    </row>
    <row r="8231" spans="2:2" x14ac:dyDescent="0.2">
      <c r="B8231" s="266"/>
    </row>
    <row r="8232" spans="2:2" x14ac:dyDescent="0.2">
      <c r="B8232" s="266"/>
    </row>
    <row r="8233" spans="2:2" x14ac:dyDescent="0.2">
      <c r="B8233" s="266"/>
    </row>
    <row r="8234" spans="2:2" x14ac:dyDescent="0.2">
      <c r="B8234" s="266"/>
    </row>
    <row r="8235" spans="2:2" x14ac:dyDescent="0.2">
      <c r="B8235" s="266"/>
    </row>
    <row r="8236" spans="2:2" x14ac:dyDescent="0.2">
      <c r="B8236" s="266"/>
    </row>
    <row r="8237" spans="2:2" x14ac:dyDescent="0.2">
      <c r="B8237" s="266"/>
    </row>
    <row r="8238" spans="2:2" x14ac:dyDescent="0.2">
      <c r="B8238" s="266"/>
    </row>
    <row r="8239" spans="2:2" x14ac:dyDescent="0.2">
      <c r="B8239" s="266"/>
    </row>
    <row r="8240" spans="2:2" x14ac:dyDescent="0.2">
      <c r="B8240" s="266"/>
    </row>
    <row r="8241" spans="2:2" x14ac:dyDescent="0.2">
      <c r="B8241" s="266"/>
    </row>
    <row r="8242" spans="2:2" x14ac:dyDescent="0.2">
      <c r="B8242" s="266"/>
    </row>
    <row r="8243" spans="2:2" x14ac:dyDescent="0.2">
      <c r="B8243" s="266"/>
    </row>
    <row r="8244" spans="2:2" x14ac:dyDescent="0.2">
      <c r="B8244" s="266"/>
    </row>
    <row r="8245" spans="2:2" x14ac:dyDescent="0.2">
      <c r="B8245" s="266"/>
    </row>
    <row r="8246" spans="2:2" x14ac:dyDescent="0.2">
      <c r="B8246" s="266"/>
    </row>
    <row r="8247" spans="2:2" x14ac:dyDescent="0.2">
      <c r="B8247" s="266"/>
    </row>
    <row r="8248" spans="2:2" x14ac:dyDescent="0.2">
      <c r="B8248" s="266"/>
    </row>
    <row r="8249" spans="2:2" x14ac:dyDescent="0.2">
      <c r="B8249" s="266"/>
    </row>
    <row r="8250" spans="2:2" x14ac:dyDescent="0.2">
      <c r="B8250" s="266"/>
    </row>
    <row r="8251" spans="2:2" x14ac:dyDescent="0.2">
      <c r="B8251" s="266"/>
    </row>
    <row r="8252" spans="2:2" x14ac:dyDescent="0.2">
      <c r="B8252" s="266"/>
    </row>
    <row r="8253" spans="2:2" x14ac:dyDescent="0.2">
      <c r="B8253" s="266"/>
    </row>
    <row r="8254" spans="2:2" x14ac:dyDescent="0.2">
      <c r="B8254" s="266"/>
    </row>
    <row r="8255" spans="2:2" x14ac:dyDescent="0.2">
      <c r="B8255" s="266"/>
    </row>
    <row r="8256" spans="2:2" x14ac:dyDescent="0.2">
      <c r="B8256" s="266"/>
    </row>
    <row r="8257" spans="2:2" x14ac:dyDescent="0.2">
      <c r="B8257" s="266"/>
    </row>
    <row r="8258" spans="2:2" x14ac:dyDescent="0.2">
      <c r="B8258" s="266"/>
    </row>
    <row r="8259" spans="2:2" x14ac:dyDescent="0.2">
      <c r="B8259" s="266"/>
    </row>
    <row r="8260" spans="2:2" x14ac:dyDescent="0.2">
      <c r="B8260" s="266"/>
    </row>
    <row r="8261" spans="2:2" x14ac:dyDescent="0.2">
      <c r="B8261" s="266"/>
    </row>
    <row r="8262" spans="2:2" x14ac:dyDescent="0.2">
      <c r="B8262" s="266"/>
    </row>
    <row r="8263" spans="2:2" x14ac:dyDescent="0.2">
      <c r="B8263" s="266"/>
    </row>
    <row r="8264" spans="2:2" x14ac:dyDescent="0.2">
      <c r="B8264" s="266"/>
    </row>
    <row r="8265" spans="2:2" x14ac:dyDescent="0.2">
      <c r="B8265" s="266"/>
    </row>
    <row r="8266" spans="2:2" x14ac:dyDescent="0.2">
      <c r="B8266" s="266"/>
    </row>
    <row r="8267" spans="2:2" x14ac:dyDescent="0.2">
      <c r="B8267" s="266"/>
    </row>
    <row r="8268" spans="2:2" x14ac:dyDescent="0.2">
      <c r="B8268" s="266"/>
    </row>
    <row r="8269" spans="2:2" x14ac:dyDescent="0.2">
      <c r="B8269" s="266"/>
    </row>
    <row r="8270" spans="2:2" x14ac:dyDescent="0.2">
      <c r="B8270" s="266"/>
    </row>
    <row r="8271" spans="2:2" x14ac:dyDescent="0.2">
      <c r="B8271" s="266"/>
    </row>
    <row r="8272" spans="2:2" x14ac:dyDescent="0.2">
      <c r="B8272" s="266"/>
    </row>
    <row r="8273" spans="2:2" x14ac:dyDescent="0.2">
      <c r="B8273" s="266"/>
    </row>
    <row r="8274" spans="2:2" x14ac:dyDescent="0.2">
      <c r="B8274" s="266"/>
    </row>
    <row r="8275" spans="2:2" x14ac:dyDescent="0.2">
      <c r="B8275" s="266"/>
    </row>
    <row r="8276" spans="2:2" x14ac:dyDescent="0.2">
      <c r="B8276" s="266"/>
    </row>
    <row r="8277" spans="2:2" x14ac:dyDescent="0.2">
      <c r="B8277" s="266"/>
    </row>
    <row r="8278" spans="2:2" x14ac:dyDescent="0.2">
      <c r="B8278" s="266"/>
    </row>
    <row r="8279" spans="2:2" x14ac:dyDescent="0.2">
      <c r="B8279" s="266"/>
    </row>
    <row r="8280" spans="2:2" x14ac:dyDescent="0.2">
      <c r="B8280" s="266"/>
    </row>
    <row r="8281" spans="2:2" x14ac:dyDescent="0.2">
      <c r="B8281" s="266"/>
    </row>
    <row r="8282" spans="2:2" x14ac:dyDescent="0.2">
      <c r="B8282" s="266"/>
    </row>
    <row r="8283" spans="2:2" x14ac:dyDescent="0.2">
      <c r="B8283" s="266"/>
    </row>
    <row r="8284" spans="2:2" x14ac:dyDescent="0.2">
      <c r="B8284" s="266"/>
    </row>
    <row r="8285" spans="2:2" x14ac:dyDescent="0.2">
      <c r="B8285" s="266"/>
    </row>
    <row r="8286" spans="2:2" x14ac:dyDescent="0.2">
      <c r="B8286" s="266"/>
    </row>
    <row r="8287" spans="2:2" x14ac:dyDescent="0.2">
      <c r="B8287" s="266"/>
    </row>
    <row r="8288" spans="2:2" x14ac:dyDescent="0.2">
      <c r="B8288" s="266"/>
    </row>
    <row r="8289" spans="2:2" x14ac:dyDescent="0.2">
      <c r="B8289" s="266"/>
    </row>
    <row r="8290" spans="2:2" x14ac:dyDescent="0.2">
      <c r="B8290" s="266"/>
    </row>
    <row r="8291" spans="2:2" x14ac:dyDescent="0.2">
      <c r="B8291" s="266"/>
    </row>
    <row r="8292" spans="2:2" x14ac:dyDescent="0.2">
      <c r="B8292" s="266"/>
    </row>
    <row r="8293" spans="2:2" x14ac:dyDescent="0.2">
      <c r="B8293" s="266"/>
    </row>
    <row r="8294" spans="2:2" x14ac:dyDescent="0.2">
      <c r="B8294" s="266"/>
    </row>
    <row r="8295" spans="2:2" x14ac:dyDescent="0.2">
      <c r="B8295" s="266"/>
    </row>
    <row r="8296" spans="2:2" x14ac:dyDescent="0.2">
      <c r="B8296" s="266"/>
    </row>
    <row r="8297" spans="2:2" x14ac:dyDescent="0.2">
      <c r="B8297" s="266"/>
    </row>
    <row r="8298" spans="2:2" x14ac:dyDescent="0.2">
      <c r="B8298" s="266"/>
    </row>
    <row r="8299" spans="2:2" x14ac:dyDescent="0.2">
      <c r="B8299" s="266"/>
    </row>
    <row r="8300" spans="2:2" x14ac:dyDescent="0.2">
      <c r="B8300" s="266"/>
    </row>
    <row r="8301" spans="2:2" x14ac:dyDescent="0.2">
      <c r="B8301" s="266"/>
    </row>
    <row r="8302" spans="2:2" x14ac:dyDescent="0.2">
      <c r="B8302" s="266"/>
    </row>
    <row r="8303" spans="2:2" x14ac:dyDescent="0.2">
      <c r="B8303" s="266"/>
    </row>
    <row r="8304" spans="2:2" x14ac:dyDescent="0.2">
      <c r="B8304" s="266"/>
    </row>
    <row r="8305" spans="2:2" x14ac:dyDescent="0.2">
      <c r="B8305" s="266"/>
    </row>
    <row r="8306" spans="2:2" x14ac:dyDescent="0.2">
      <c r="B8306" s="266"/>
    </row>
    <row r="8307" spans="2:2" x14ac:dyDescent="0.2">
      <c r="B8307" s="266"/>
    </row>
    <row r="8308" spans="2:2" x14ac:dyDescent="0.2">
      <c r="B8308" s="266"/>
    </row>
    <row r="8309" spans="2:2" x14ac:dyDescent="0.2">
      <c r="B8309" s="266"/>
    </row>
    <row r="8310" spans="2:2" x14ac:dyDescent="0.2">
      <c r="B8310" s="266"/>
    </row>
    <row r="8311" spans="2:2" x14ac:dyDescent="0.2">
      <c r="B8311" s="266"/>
    </row>
    <row r="8312" spans="2:2" x14ac:dyDescent="0.2">
      <c r="B8312" s="266"/>
    </row>
    <row r="8313" spans="2:2" x14ac:dyDescent="0.2">
      <c r="B8313" s="266"/>
    </row>
    <row r="8314" spans="2:2" x14ac:dyDescent="0.2">
      <c r="B8314" s="266"/>
    </row>
    <row r="8315" spans="2:2" x14ac:dyDescent="0.2">
      <c r="B8315" s="266"/>
    </row>
    <row r="8316" spans="2:2" x14ac:dyDescent="0.2">
      <c r="B8316" s="266"/>
    </row>
    <row r="8317" spans="2:2" x14ac:dyDescent="0.2">
      <c r="B8317" s="266"/>
    </row>
    <row r="8318" spans="2:2" x14ac:dyDescent="0.2">
      <c r="B8318" s="266"/>
    </row>
    <row r="8319" spans="2:2" x14ac:dyDescent="0.2">
      <c r="B8319" s="266"/>
    </row>
    <row r="8320" spans="2:2" x14ac:dyDescent="0.2">
      <c r="B8320" s="266"/>
    </row>
    <row r="8321" spans="2:2" x14ac:dyDescent="0.2">
      <c r="B8321" s="266"/>
    </row>
    <row r="8322" spans="2:2" x14ac:dyDescent="0.2">
      <c r="B8322" s="266"/>
    </row>
    <row r="8323" spans="2:2" x14ac:dyDescent="0.2">
      <c r="B8323" s="266"/>
    </row>
    <row r="8324" spans="2:2" x14ac:dyDescent="0.2">
      <c r="B8324" s="266"/>
    </row>
    <row r="8325" spans="2:2" x14ac:dyDescent="0.2">
      <c r="B8325" s="266"/>
    </row>
    <row r="8326" spans="2:2" x14ac:dyDescent="0.2">
      <c r="B8326" s="266"/>
    </row>
    <row r="8327" spans="2:2" x14ac:dyDescent="0.2">
      <c r="B8327" s="266"/>
    </row>
    <row r="8328" spans="2:2" x14ac:dyDescent="0.2">
      <c r="B8328" s="266"/>
    </row>
    <row r="8329" spans="2:2" x14ac:dyDescent="0.2">
      <c r="B8329" s="266"/>
    </row>
    <row r="8330" spans="2:2" x14ac:dyDescent="0.2">
      <c r="B8330" s="266"/>
    </row>
    <row r="8331" spans="2:2" x14ac:dyDescent="0.2">
      <c r="B8331" s="266"/>
    </row>
    <row r="8332" spans="2:2" x14ac:dyDescent="0.2">
      <c r="B8332" s="266"/>
    </row>
    <row r="8333" spans="2:2" x14ac:dyDescent="0.2">
      <c r="B8333" s="266"/>
    </row>
    <row r="8334" spans="2:2" x14ac:dyDescent="0.2">
      <c r="B8334" s="266"/>
    </row>
    <row r="8335" spans="2:2" x14ac:dyDescent="0.2">
      <c r="B8335" s="266"/>
    </row>
    <row r="8336" spans="2:2" x14ac:dyDescent="0.2">
      <c r="B8336" s="266"/>
    </row>
    <row r="8337" spans="2:2" x14ac:dyDescent="0.2">
      <c r="B8337" s="266"/>
    </row>
    <row r="8338" spans="2:2" x14ac:dyDescent="0.2">
      <c r="B8338" s="266"/>
    </row>
    <row r="8339" spans="2:2" x14ac:dyDescent="0.2">
      <c r="B8339" s="266"/>
    </row>
    <row r="8340" spans="2:2" x14ac:dyDescent="0.2">
      <c r="B8340" s="266"/>
    </row>
    <row r="8341" spans="2:2" x14ac:dyDescent="0.2">
      <c r="B8341" s="266"/>
    </row>
    <row r="8342" spans="2:2" x14ac:dyDescent="0.2">
      <c r="B8342" s="266"/>
    </row>
    <row r="8343" spans="2:2" x14ac:dyDescent="0.2">
      <c r="B8343" s="266"/>
    </row>
    <row r="8344" spans="2:2" x14ac:dyDescent="0.2">
      <c r="B8344" s="266"/>
    </row>
    <row r="8345" spans="2:2" x14ac:dyDescent="0.2">
      <c r="B8345" s="266"/>
    </row>
    <row r="8346" spans="2:2" x14ac:dyDescent="0.2">
      <c r="B8346" s="266"/>
    </row>
    <row r="8347" spans="2:2" x14ac:dyDescent="0.2">
      <c r="B8347" s="266"/>
    </row>
    <row r="8348" spans="2:2" x14ac:dyDescent="0.2">
      <c r="B8348" s="266"/>
    </row>
    <row r="8349" spans="2:2" x14ac:dyDescent="0.2">
      <c r="B8349" s="266"/>
    </row>
    <row r="8350" spans="2:2" x14ac:dyDescent="0.2">
      <c r="B8350" s="266"/>
    </row>
    <row r="8351" spans="2:2" x14ac:dyDescent="0.2">
      <c r="B8351" s="266"/>
    </row>
    <row r="8352" spans="2:2" x14ac:dyDescent="0.2">
      <c r="B8352" s="266"/>
    </row>
    <row r="8353" spans="2:2" x14ac:dyDescent="0.2">
      <c r="B8353" s="266"/>
    </row>
    <row r="8354" spans="2:2" x14ac:dyDescent="0.2">
      <c r="B8354" s="266"/>
    </row>
    <row r="8355" spans="2:2" x14ac:dyDescent="0.2">
      <c r="B8355" s="266"/>
    </row>
    <row r="8356" spans="2:2" x14ac:dyDescent="0.2">
      <c r="B8356" s="266"/>
    </row>
    <row r="8357" spans="2:2" x14ac:dyDescent="0.2">
      <c r="B8357" s="266"/>
    </row>
    <row r="8358" spans="2:2" x14ac:dyDescent="0.2">
      <c r="B8358" s="266"/>
    </row>
    <row r="8359" spans="2:2" x14ac:dyDescent="0.2">
      <c r="B8359" s="266"/>
    </row>
    <row r="8360" spans="2:2" x14ac:dyDescent="0.2">
      <c r="B8360" s="266"/>
    </row>
    <row r="8361" spans="2:2" x14ac:dyDescent="0.2">
      <c r="B8361" s="266"/>
    </row>
    <row r="8362" spans="2:2" x14ac:dyDescent="0.2">
      <c r="B8362" s="266"/>
    </row>
    <row r="8363" spans="2:2" x14ac:dyDescent="0.2">
      <c r="B8363" s="266"/>
    </row>
    <row r="8364" spans="2:2" x14ac:dyDescent="0.2">
      <c r="B8364" s="266"/>
    </row>
    <row r="8365" spans="2:2" x14ac:dyDescent="0.2">
      <c r="B8365" s="266"/>
    </row>
    <row r="8366" spans="2:2" x14ac:dyDescent="0.2">
      <c r="B8366" s="266"/>
    </row>
    <row r="8367" spans="2:2" x14ac:dyDescent="0.2">
      <c r="B8367" s="266"/>
    </row>
    <row r="8368" spans="2:2" x14ac:dyDescent="0.2">
      <c r="B8368" s="266"/>
    </row>
    <row r="8369" spans="2:2" x14ac:dyDescent="0.2">
      <c r="B8369" s="266"/>
    </row>
    <row r="8370" spans="2:2" x14ac:dyDescent="0.2">
      <c r="B8370" s="266"/>
    </row>
    <row r="8371" spans="2:2" x14ac:dyDescent="0.2">
      <c r="B8371" s="266"/>
    </row>
    <row r="8372" spans="2:2" x14ac:dyDescent="0.2">
      <c r="B8372" s="266"/>
    </row>
    <row r="8373" spans="2:2" x14ac:dyDescent="0.2">
      <c r="B8373" s="266"/>
    </row>
    <row r="8374" spans="2:2" x14ac:dyDescent="0.2">
      <c r="B8374" s="266"/>
    </row>
    <row r="8375" spans="2:2" x14ac:dyDescent="0.2">
      <c r="B8375" s="266"/>
    </row>
    <row r="8376" spans="2:2" x14ac:dyDescent="0.2">
      <c r="B8376" s="266"/>
    </row>
    <row r="8377" spans="2:2" x14ac:dyDescent="0.2">
      <c r="B8377" s="266"/>
    </row>
    <row r="8378" spans="2:2" x14ac:dyDescent="0.2">
      <c r="B8378" s="266"/>
    </row>
    <row r="8379" spans="2:2" x14ac:dyDescent="0.2">
      <c r="B8379" s="266"/>
    </row>
    <row r="8380" spans="2:2" x14ac:dyDescent="0.2">
      <c r="B8380" s="266"/>
    </row>
    <row r="8381" spans="2:2" x14ac:dyDescent="0.2">
      <c r="B8381" s="266"/>
    </row>
    <row r="8382" spans="2:2" x14ac:dyDescent="0.2">
      <c r="B8382" s="266"/>
    </row>
    <row r="8383" spans="2:2" x14ac:dyDescent="0.2">
      <c r="B8383" s="266"/>
    </row>
    <row r="8384" spans="2:2" x14ac:dyDescent="0.2">
      <c r="B8384" s="266"/>
    </row>
    <row r="8385" spans="2:2" x14ac:dyDescent="0.2">
      <c r="B8385" s="266"/>
    </row>
    <row r="8386" spans="2:2" x14ac:dyDescent="0.2">
      <c r="B8386" s="266"/>
    </row>
    <row r="8387" spans="2:2" x14ac:dyDescent="0.2">
      <c r="B8387" s="266"/>
    </row>
    <row r="8388" spans="2:2" x14ac:dyDescent="0.2">
      <c r="B8388" s="266"/>
    </row>
    <row r="8389" spans="2:2" x14ac:dyDescent="0.2">
      <c r="B8389" s="266"/>
    </row>
    <row r="8390" spans="2:2" x14ac:dyDescent="0.2">
      <c r="B8390" s="266"/>
    </row>
    <row r="8391" spans="2:2" x14ac:dyDescent="0.2">
      <c r="B8391" s="266"/>
    </row>
    <row r="8392" spans="2:2" x14ac:dyDescent="0.2">
      <c r="B8392" s="266"/>
    </row>
    <row r="8393" spans="2:2" x14ac:dyDescent="0.2">
      <c r="B8393" s="266"/>
    </row>
    <row r="8394" spans="2:2" x14ac:dyDescent="0.2">
      <c r="B8394" s="266"/>
    </row>
    <row r="8395" spans="2:2" x14ac:dyDescent="0.2">
      <c r="B8395" s="266"/>
    </row>
    <row r="8396" spans="2:2" x14ac:dyDescent="0.2">
      <c r="B8396" s="266"/>
    </row>
    <row r="8397" spans="2:2" x14ac:dyDescent="0.2">
      <c r="B8397" s="266"/>
    </row>
    <row r="8398" spans="2:2" x14ac:dyDescent="0.2">
      <c r="B8398" s="266"/>
    </row>
    <row r="8399" spans="2:2" x14ac:dyDescent="0.2">
      <c r="B8399" s="266"/>
    </row>
    <row r="8400" spans="2:2" x14ac:dyDescent="0.2">
      <c r="B8400" s="266"/>
    </row>
    <row r="8401" spans="2:2" x14ac:dyDescent="0.2">
      <c r="B8401" s="266"/>
    </row>
    <row r="8402" spans="2:2" x14ac:dyDescent="0.2">
      <c r="B8402" s="266"/>
    </row>
    <row r="8403" spans="2:2" x14ac:dyDescent="0.2">
      <c r="B8403" s="266"/>
    </row>
    <row r="8404" spans="2:2" x14ac:dyDescent="0.2">
      <c r="B8404" s="266"/>
    </row>
    <row r="8405" spans="2:2" x14ac:dyDescent="0.2">
      <c r="B8405" s="266"/>
    </row>
    <row r="8406" spans="2:2" x14ac:dyDescent="0.2">
      <c r="B8406" s="266"/>
    </row>
    <row r="8407" spans="2:2" x14ac:dyDescent="0.2">
      <c r="B8407" s="266"/>
    </row>
    <row r="8408" spans="2:2" x14ac:dyDescent="0.2">
      <c r="B8408" s="266"/>
    </row>
    <row r="8409" spans="2:2" x14ac:dyDescent="0.2">
      <c r="B8409" s="266"/>
    </row>
    <row r="8410" spans="2:2" x14ac:dyDescent="0.2">
      <c r="B8410" s="266"/>
    </row>
    <row r="8411" spans="2:2" x14ac:dyDescent="0.2">
      <c r="B8411" s="266"/>
    </row>
    <row r="8412" spans="2:2" x14ac:dyDescent="0.2">
      <c r="B8412" s="266"/>
    </row>
    <row r="8413" spans="2:2" x14ac:dyDescent="0.2">
      <c r="B8413" s="266"/>
    </row>
    <row r="8414" spans="2:2" x14ac:dyDescent="0.2">
      <c r="B8414" s="266"/>
    </row>
    <row r="8415" spans="2:2" x14ac:dyDescent="0.2">
      <c r="B8415" s="266"/>
    </row>
    <row r="8416" spans="2:2" x14ac:dyDescent="0.2">
      <c r="B8416" s="266"/>
    </row>
    <row r="8417" spans="2:2" x14ac:dyDescent="0.2">
      <c r="B8417" s="266"/>
    </row>
    <row r="8418" spans="2:2" x14ac:dyDescent="0.2">
      <c r="B8418" s="266"/>
    </row>
    <row r="8419" spans="2:2" x14ac:dyDescent="0.2">
      <c r="B8419" s="266"/>
    </row>
    <row r="8420" spans="2:2" x14ac:dyDescent="0.2">
      <c r="B8420" s="266"/>
    </row>
    <row r="8421" spans="2:2" x14ac:dyDescent="0.2">
      <c r="B8421" s="266"/>
    </row>
    <row r="8422" spans="2:2" x14ac:dyDescent="0.2">
      <c r="B8422" s="266"/>
    </row>
    <row r="8423" spans="2:2" x14ac:dyDescent="0.2">
      <c r="B8423" s="266"/>
    </row>
    <row r="8424" spans="2:2" x14ac:dyDescent="0.2">
      <c r="B8424" s="266"/>
    </row>
    <row r="8425" spans="2:2" x14ac:dyDescent="0.2">
      <c r="B8425" s="266"/>
    </row>
    <row r="8426" spans="2:2" x14ac:dyDescent="0.2">
      <c r="B8426" s="266"/>
    </row>
    <row r="8427" spans="2:2" x14ac:dyDescent="0.2">
      <c r="B8427" s="266"/>
    </row>
    <row r="8428" spans="2:2" x14ac:dyDescent="0.2">
      <c r="B8428" s="266"/>
    </row>
    <row r="8429" spans="2:2" x14ac:dyDescent="0.2">
      <c r="B8429" s="266"/>
    </row>
    <row r="8430" spans="2:2" x14ac:dyDescent="0.2">
      <c r="B8430" s="266"/>
    </row>
    <row r="8431" spans="2:2" x14ac:dyDescent="0.2">
      <c r="B8431" s="266"/>
    </row>
    <row r="8432" spans="2:2" x14ac:dyDescent="0.2">
      <c r="B8432" s="266"/>
    </row>
    <row r="8433" spans="2:2" x14ac:dyDescent="0.2">
      <c r="B8433" s="266"/>
    </row>
    <row r="8434" spans="2:2" x14ac:dyDescent="0.2">
      <c r="B8434" s="266"/>
    </row>
    <row r="8435" spans="2:2" x14ac:dyDescent="0.2">
      <c r="B8435" s="266"/>
    </row>
    <row r="8436" spans="2:2" x14ac:dyDescent="0.2">
      <c r="B8436" s="266"/>
    </row>
    <row r="8437" spans="2:2" x14ac:dyDescent="0.2">
      <c r="B8437" s="266"/>
    </row>
    <row r="8438" spans="2:2" x14ac:dyDescent="0.2">
      <c r="B8438" s="266"/>
    </row>
    <row r="8439" spans="2:2" x14ac:dyDescent="0.2">
      <c r="B8439" s="266"/>
    </row>
    <row r="8440" spans="2:2" x14ac:dyDescent="0.2">
      <c r="B8440" s="266"/>
    </row>
    <row r="8441" spans="2:2" x14ac:dyDescent="0.2">
      <c r="B8441" s="266"/>
    </row>
    <row r="8442" spans="2:2" x14ac:dyDescent="0.2">
      <c r="B8442" s="266"/>
    </row>
    <row r="8443" spans="2:2" x14ac:dyDescent="0.2">
      <c r="B8443" s="266"/>
    </row>
    <row r="8444" spans="2:2" x14ac:dyDescent="0.2">
      <c r="B8444" s="266"/>
    </row>
    <row r="8445" spans="2:2" x14ac:dyDescent="0.2">
      <c r="B8445" s="266"/>
    </row>
    <row r="8446" spans="2:2" x14ac:dyDescent="0.2">
      <c r="B8446" s="266"/>
    </row>
    <row r="8447" spans="2:2" x14ac:dyDescent="0.2">
      <c r="B8447" s="266"/>
    </row>
    <row r="8448" spans="2:2" x14ac:dyDescent="0.2">
      <c r="B8448" s="266"/>
    </row>
    <row r="8449" spans="2:2" x14ac:dyDescent="0.2">
      <c r="B8449" s="266"/>
    </row>
    <row r="8450" spans="2:2" x14ac:dyDescent="0.2">
      <c r="B8450" s="266"/>
    </row>
    <row r="8451" spans="2:2" x14ac:dyDescent="0.2">
      <c r="B8451" s="266"/>
    </row>
    <row r="8452" spans="2:2" x14ac:dyDescent="0.2">
      <c r="B8452" s="266"/>
    </row>
    <row r="8453" spans="2:2" x14ac:dyDescent="0.2">
      <c r="B8453" s="266"/>
    </row>
    <row r="8454" spans="2:2" x14ac:dyDescent="0.2">
      <c r="B8454" s="266"/>
    </row>
    <row r="8455" spans="2:2" x14ac:dyDescent="0.2">
      <c r="B8455" s="266"/>
    </row>
    <row r="8456" spans="2:2" x14ac:dyDescent="0.2">
      <c r="B8456" s="266"/>
    </row>
    <row r="8457" spans="2:2" x14ac:dyDescent="0.2">
      <c r="B8457" s="266"/>
    </row>
    <row r="8458" spans="2:2" x14ac:dyDescent="0.2">
      <c r="B8458" s="266"/>
    </row>
    <row r="8459" spans="2:2" x14ac:dyDescent="0.2">
      <c r="B8459" s="266"/>
    </row>
    <row r="8460" spans="2:2" x14ac:dyDescent="0.2">
      <c r="B8460" s="266"/>
    </row>
    <row r="8461" spans="2:2" x14ac:dyDescent="0.2">
      <c r="B8461" s="266"/>
    </row>
    <row r="8462" spans="2:2" x14ac:dyDescent="0.2">
      <c r="B8462" s="266"/>
    </row>
    <row r="8463" spans="2:2" x14ac:dyDescent="0.2">
      <c r="B8463" s="266"/>
    </row>
    <row r="8464" spans="2:2" x14ac:dyDescent="0.2">
      <c r="B8464" s="266"/>
    </row>
    <row r="8465" spans="2:2" x14ac:dyDescent="0.2">
      <c r="B8465" s="266"/>
    </row>
    <row r="8466" spans="2:2" x14ac:dyDescent="0.2">
      <c r="B8466" s="266"/>
    </row>
    <row r="8467" spans="2:2" x14ac:dyDescent="0.2">
      <c r="B8467" s="266"/>
    </row>
    <row r="8468" spans="2:2" x14ac:dyDescent="0.2">
      <c r="B8468" s="266"/>
    </row>
    <row r="8469" spans="2:2" x14ac:dyDescent="0.2">
      <c r="B8469" s="266"/>
    </row>
    <row r="8470" spans="2:2" x14ac:dyDescent="0.2">
      <c r="B8470" s="266"/>
    </row>
    <row r="8471" spans="2:2" x14ac:dyDescent="0.2">
      <c r="B8471" s="266"/>
    </row>
    <row r="8472" spans="2:2" x14ac:dyDescent="0.2">
      <c r="B8472" s="266"/>
    </row>
    <row r="8473" spans="2:2" x14ac:dyDescent="0.2">
      <c r="B8473" s="266"/>
    </row>
    <row r="8474" spans="2:2" x14ac:dyDescent="0.2">
      <c r="B8474" s="266"/>
    </row>
    <row r="8475" spans="2:2" x14ac:dyDescent="0.2">
      <c r="B8475" s="266"/>
    </row>
    <row r="8476" spans="2:2" x14ac:dyDescent="0.2">
      <c r="B8476" s="266"/>
    </row>
    <row r="8477" spans="2:2" x14ac:dyDescent="0.2">
      <c r="B8477" s="266"/>
    </row>
    <row r="8478" spans="2:2" x14ac:dyDescent="0.2">
      <c r="B8478" s="266"/>
    </row>
    <row r="8479" spans="2:2" x14ac:dyDescent="0.2">
      <c r="B8479" s="266"/>
    </row>
    <row r="8480" spans="2:2" x14ac:dyDescent="0.2">
      <c r="B8480" s="266"/>
    </row>
    <row r="8481" spans="2:2" x14ac:dyDescent="0.2">
      <c r="B8481" s="266"/>
    </row>
    <row r="8482" spans="2:2" x14ac:dyDescent="0.2">
      <c r="B8482" s="266"/>
    </row>
    <row r="8483" spans="2:2" x14ac:dyDescent="0.2">
      <c r="B8483" s="266"/>
    </row>
    <row r="8484" spans="2:2" x14ac:dyDescent="0.2">
      <c r="B8484" s="266"/>
    </row>
    <row r="8485" spans="2:2" x14ac:dyDescent="0.2">
      <c r="B8485" s="266"/>
    </row>
    <row r="8486" spans="2:2" x14ac:dyDescent="0.2">
      <c r="B8486" s="266"/>
    </row>
    <row r="8487" spans="2:2" x14ac:dyDescent="0.2">
      <c r="B8487" s="266"/>
    </row>
    <row r="8488" spans="2:2" x14ac:dyDescent="0.2">
      <c r="B8488" s="266"/>
    </row>
    <row r="8489" spans="2:2" x14ac:dyDescent="0.2">
      <c r="B8489" s="266"/>
    </row>
    <row r="8490" spans="2:2" x14ac:dyDescent="0.2">
      <c r="B8490" s="266"/>
    </row>
    <row r="8491" spans="2:2" x14ac:dyDescent="0.2">
      <c r="B8491" s="266"/>
    </row>
    <row r="8492" spans="2:2" x14ac:dyDescent="0.2">
      <c r="B8492" s="266"/>
    </row>
    <row r="8493" spans="2:2" x14ac:dyDescent="0.2">
      <c r="B8493" s="266"/>
    </row>
    <row r="8494" spans="2:2" x14ac:dyDescent="0.2">
      <c r="B8494" s="266"/>
    </row>
    <row r="8495" spans="2:2" x14ac:dyDescent="0.2">
      <c r="B8495" s="266"/>
    </row>
    <row r="8496" spans="2:2" x14ac:dyDescent="0.2">
      <c r="B8496" s="266"/>
    </row>
    <row r="8497" spans="2:2" x14ac:dyDescent="0.2">
      <c r="B8497" s="266"/>
    </row>
    <row r="8498" spans="2:2" x14ac:dyDescent="0.2">
      <c r="B8498" s="266"/>
    </row>
    <row r="8499" spans="2:2" x14ac:dyDescent="0.2">
      <c r="B8499" s="266"/>
    </row>
    <row r="8500" spans="2:2" x14ac:dyDescent="0.2">
      <c r="B8500" s="266"/>
    </row>
    <row r="8501" spans="2:2" x14ac:dyDescent="0.2">
      <c r="B8501" s="266"/>
    </row>
    <row r="8502" spans="2:2" x14ac:dyDescent="0.2">
      <c r="B8502" s="266"/>
    </row>
    <row r="8503" spans="2:2" x14ac:dyDescent="0.2">
      <c r="B8503" s="266"/>
    </row>
    <row r="8504" spans="2:2" x14ac:dyDescent="0.2">
      <c r="B8504" s="266"/>
    </row>
    <row r="8505" spans="2:2" x14ac:dyDescent="0.2">
      <c r="B8505" s="266"/>
    </row>
    <row r="8506" spans="2:2" x14ac:dyDescent="0.2">
      <c r="B8506" s="266"/>
    </row>
    <row r="8507" spans="2:2" x14ac:dyDescent="0.2">
      <c r="B8507" s="266"/>
    </row>
    <row r="8508" spans="2:2" x14ac:dyDescent="0.2">
      <c r="B8508" s="266"/>
    </row>
    <row r="8509" spans="2:2" x14ac:dyDescent="0.2">
      <c r="B8509" s="266"/>
    </row>
    <row r="8510" spans="2:2" x14ac:dyDescent="0.2">
      <c r="B8510" s="266"/>
    </row>
    <row r="8511" spans="2:2" x14ac:dyDescent="0.2">
      <c r="B8511" s="266"/>
    </row>
    <row r="8512" spans="2:2" x14ac:dyDescent="0.2">
      <c r="B8512" s="266"/>
    </row>
    <row r="8513" spans="2:2" x14ac:dyDescent="0.2">
      <c r="B8513" s="266"/>
    </row>
    <row r="8514" spans="2:2" x14ac:dyDescent="0.2">
      <c r="B8514" s="266"/>
    </row>
    <row r="8515" spans="2:2" x14ac:dyDescent="0.2">
      <c r="B8515" s="266"/>
    </row>
    <row r="8516" spans="2:2" x14ac:dyDescent="0.2">
      <c r="B8516" s="266"/>
    </row>
    <row r="8517" spans="2:2" x14ac:dyDescent="0.2">
      <c r="B8517" s="266"/>
    </row>
    <row r="8518" spans="2:2" x14ac:dyDescent="0.2">
      <c r="B8518" s="266"/>
    </row>
    <row r="8519" spans="2:2" x14ac:dyDescent="0.2">
      <c r="B8519" s="266"/>
    </row>
    <row r="8520" spans="2:2" x14ac:dyDescent="0.2">
      <c r="B8520" s="266"/>
    </row>
    <row r="8521" spans="2:2" x14ac:dyDescent="0.2">
      <c r="B8521" s="266"/>
    </row>
    <row r="8522" spans="2:2" x14ac:dyDescent="0.2">
      <c r="B8522" s="266"/>
    </row>
    <row r="8523" spans="2:2" x14ac:dyDescent="0.2">
      <c r="B8523" s="266"/>
    </row>
    <row r="8524" spans="2:2" x14ac:dyDescent="0.2">
      <c r="B8524" s="266"/>
    </row>
    <row r="8525" spans="2:2" x14ac:dyDescent="0.2">
      <c r="B8525" s="266"/>
    </row>
    <row r="8526" spans="2:2" x14ac:dyDescent="0.2">
      <c r="B8526" s="266"/>
    </row>
    <row r="8527" spans="2:2" x14ac:dyDescent="0.2">
      <c r="B8527" s="266"/>
    </row>
    <row r="8528" spans="2:2" x14ac:dyDescent="0.2">
      <c r="B8528" s="266"/>
    </row>
    <row r="8529" spans="2:2" x14ac:dyDescent="0.2">
      <c r="B8529" s="266"/>
    </row>
    <row r="8530" spans="2:2" x14ac:dyDescent="0.2">
      <c r="B8530" s="266"/>
    </row>
    <row r="8531" spans="2:2" x14ac:dyDescent="0.2">
      <c r="B8531" s="266"/>
    </row>
    <row r="8532" spans="2:2" x14ac:dyDescent="0.2">
      <c r="B8532" s="266"/>
    </row>
    <row r="8533" spans="2:2" x14ac:dyDescent="0.2">
      <c r="B8533" s="266"/>
    </row>
    <row r="8534" spans="2:2" x14ac:dyDescent="0.2">
      <c r="B8534" s="266"/>
    </row>
    <row r="8535" spans="2:2" x14ac:dyDescent="0.2">
      <c r="B8535" s="266"/>
    </row>
    <row r="8536" spans="2:2" x14ac:dyDescent="0.2">
      <c r="B8536" s="266"/>
    </row>
    <row r="8537" spans="2:2" x14ac:dyDescent="0.2">
      <c r="B8537" s="266"/>
    </row>
    <row r="8538" spans="2:2" x14ac:dyDescent="0.2">
      <c r="B8538" s="266"/>
    </row>
    <row r="8539" spans="2:2" x14ac:dyDescent="0.2">
      <c r="B8539" s="266"/>
    </row>
    <row r="8540" spans="2:2" x14ac:dyDescent="0.2">
      <c r="B8540" s="266"/>
    </row>
    <row r="8541" spans="2:2" x14ac:dyDescent="0.2">
      <c r="B8541" s="266"/>
    </row>
    <row r="8542" spans="2:2" x14ac:dyDescent="0.2">
      <c r="B8542" s="266"/>
    </row>
    <row r="8543" spans="2:2" x14ac:dyDescent="0.2">
      <c r="B8543" s="266"/>
    </row>
    <row r="8544" spans="2:2" x14ac:dyDescent="0.2">
      <c r="B8544" s="266"/>
    </row>
    <row r="8545" spans="2:2" x14ac:dyDescent="0.2">
      <c r="B8545" s="266"/>
    </row>
    <row r="8546" spans="2:2" x14ac:dyDescent="0.2">
      <c r="B8546" s="266"/>
    </row>
    <row r="8547" spans="2:2" x14ac:dyDescent="0.2">
      <c r="B8547" s="266"/>
    </row>
    <row r="8548" spans="2:2" x14ac:dyDescent="0.2">
      <c r="B8548" s="266"/>
    </row>
    <row r="8549" spans="2:2" x14ac:dyDescent="0.2">
      <c r="B8549" s="266"/>
    </row>
    <row r="8550" spans="2:2" x14ac:dyDescent="0.2">
      <c r="B8550" s="266"/>
    </row>
    <row r="8551" spans="2:2" x14ac:dyDescent="0.2">
      <c r="B8551" s="266"/>
    </row>
    <row r="8552" spans="2:2" x14ac:dyDescent="0.2">
      <c r="B8552" s="266"/>
    </row>
    <row r="8553" spans="2:2" x14ac:dyDescent="0.2">
      <c r="B8553" s="266"/>
    </row>
    <row r="8554" spans="2:2" x14ac:dyDescent="0.2">
      <c r="B8554" s="266"/>
    </row>
    <row r="8555" spans="2:2" x14ac:dyDescent="0.2">
      <c r="B8555" s="266"/>
    </row>
    <row r="8556" spans="2:2" x14ac:dyDescent="0.2">
      <c r="B8556" s="266"/>
    </row>
    <row r="8557" spans="2:2" x14ac:dyDescent="0.2">
      <c r="B8557" s="266"/>
    </row>
    <row r="8558" spans="2:2" x14ac:dyDescent="0.2">
      <c r="B8558" s="266"/>
    </row>
    <row r="8559" spans="2:2" x14ac:dyDescent="0.2">
      <c r="B8559" s="266"/>
    </row>
    <row r="8560" spans="2:2" x14ac:dyDescent="0.2">
      <c r="B8560" s="266"/>
    </row>
    <row r="8561" spans="2:2" x14ac:dyDescent="0.2">
      <c r="B8561" s="266"/>
    </row>
    <row r="8562" spans="2:2" x14ac:dyDescent="0.2">
      <c r="B8562" s="266"/>
    </row>
    <row r="8563" spans="2:2" x14ac:dyDescent="0.2">
      <c r="B8563" s="266"/>
    </row>
    <row r="8564" spans="2:2" x14ac:dyDescent="0.2">
      <c r="B8564" s="266"/>
    </row>
    <row r="8565" spans="2:2" x14ac:dyDescent="0.2">
      <c r="B8565" s="266"/>
    </row>
    <row r="8566" spans="2:2" x14ac:dyDescent="0.2">
      <c r="B8566" s="266"/>
    </row>
    <row r="8567" spans="2:2" x14ac:dyDescent="0.2">
      <c r="B8567" s="266"/>
    </row>
    <row r="8568" spans="2:2" x14ac:dyDescent="0.2">
      <c r="B8568" s="266"/>
    </row>
    <row r="8569" spans="2:2" x14ac:dyDescent="0.2">
      <c r="B8569" s="266"/>
    </row>
    <row r="8570" spans="2:2" x14ac:dyDescent="0.2">
      <c r="B8570" s="266"/>
    </row>
    <row r="8571" spans="2:2" x14ac:dyDescent="0.2">
      <c r="B8571" s="266"/>
    </row>
    <row r="8572" spans="2:2" x14ac:dyDescent="0.2">
      <c r="B8572" s="266"/>
    </row>
    <row r="8573" spans="2:2" x14ac:dyDescent="0.2">
      <c r="B8573" s="266"/>
    </row>
    <row r="8574" spans="2:2" x14ac:dyDescent="0.2">
      <c r="B8574" s="266"/>
    </row>
    <row r="8575" spans="2:2" x14ac:dyDescent="0.2">
      <c r="B8575" s="266"/>
    </row>
    <row r="8576" spans="2:2" x14ac:dyDescent="0.2">
      <c r="B8576" s="266"/>
    </row>
    <row r="8577" spans="2:2" x14ac:dyDescent="0.2">
      <c r="B8577" s="266"/>
    </row>
    <row r="8578" spans="2:2" x14ac:dyDescent="0.2">
      <c r="B8578" s="266"/>
    </row>
    <row r="8579" spans="2:2" x14ac:dyDescent="0.2">
      <c r="B8579" s="266"/>
    </row>
    <row r="8580" spans="2:2" x14ac:dyDescent="0.2">
      <c r="B8580" s="266"/>
    </row>
    <row r="8581" spans="2:2" x14ac:dyDescent="0.2">
      <c r="B8581" s="266"/>
    </row>
    <row r="8582" spans="2:2" x14ac:dyDescent="0.2">
      <c r="B8582" s="266"/>
    </row>
    <row r="8583" spans="2:2" x14ac:dyDescent="0.2">
      <c r="B8583" s="266"/>
    </row>
    <row r="8584" spans="2:2" x14ac:dyDescent="0.2">
      <c r="B8584" s="266"/>
    </row>
    <row r="8585" spans="2:2" x14ac:dyDescent="0.2">
      <c r="B8585" s="266"/>
    </row>
    <row r="8586" spans="2:2" x14ac:dyDescent="0.2">
      <c r="B8586" s="266"/>
    </row>
    <row r="8587" spans="2:2" x14ac:dyDescent="0.2">
      <c r="B8587" s="266"/>
    </row>
    <row r="8588" spans="2:2" x14ac:dyDescent="0.2">
      <c r="B8588" s="266"/>
    </row>
    <row r="8589" spans="2:2" x14ac:dyDescent="0.2">
      <c r="B8589" s="266"/>
    </row>
    <row r="8590" spans="2:2" x14ac:dyDescent="0.2">
      <c r="B8590" s="266"/>
    </row>
    <row r="8591" spans="2:2" x14ac:dyDescent="0.2">
      <c r="B8591" s="266"/>
    </row>
    <row r="8592" spans="2:2" x14ac:dyDescent="0.2">
      <c r="B8592" s="266"/>
    </row>
    <row r="8593" spans="2:2" x14ac:dyDescent="0.2">
      <c r="B8593" s="266"/>
    </row>
    <row r="8594" spans="2:2" x14ac:dyDescent="0.2">
      <c r="B8594" s="266"/>
    </row>
    <row r="8595" spans="2:2" x14ac:dyDescent="0.2">
      <c r="B8595" s="266"/>
    </row>
    <row r="8596" spans="2:2" x14ac:dyDescent="0.2">
      <c r="B8596" s="266"/>
    </row>
    <row r="8597" spans="2:2" x14ac:dyDescent="0.2">
      <c r="B8597" s="266"/>
    </row>
    <row r="8598" spans="2:2" x14ac:dyDescent="0.2">
      <c r="B8598" s="266"/>
    </row>
    <row r="8599" spans="2:2" x14ac:dyDescent="0.2">
      <c r="B8599" s="266"/>
    </row>
    <row r="8600" spans="2:2" x14ac:dyDescent="0.2">
      <c r="B8600" s="266"/>
    </row>
    <row r="8601" spans="2:2" x14ac:dyDescent="0.2">
      <c r="B8601" s="266"/>
    </row>
    <row r="8602" spans="2:2" x14ac:dyDescent="0.2">
      <c r="B8602" s="266"/>
    </row>
    <row r="8603" spans="2:2" x14ac:dyDescent="0.2">
      <c r="B8603" s="266"/>
    </row>
    <row r="8604" spans="2:2" x14ac:dyDescent="0.2">
      <c r="B8604" s="266"/>
    </row>
    <row r="8605" spans="2:2" x14ac:dyDescent="0.2">
      <c r="B8605" s="266"/>
    </row>
    <row r="8606" spans="2:2" x14ac:dyDescent="0.2">
      <c r="B8606" s="266"/>
    </row>
    <row r="8607" spans="2:2" x14ac:dyDescent="0.2">
      <c r="B8607" s="266"/>
    </row>
    <row r="8608" spans="2:2" x14ac:dyDescent="0.2">
      <c r="B8608" s="266"/>
    </row>
    <row r="8609" spans="2:2" x14ac:dyDescent="0.2">
      <c r="B8609" s="266"/>
    </row>
    <row r="8610" spans="2:2" x14ac:dyDescent="0.2">
      <c r="B8610" s="266"/>
    </row>
    <row r="8611" spans="2:2" x14ac:dyDescent="0.2">
      <c r="B8611" s="266"/>
    </row>
    <row r="8612" spans="2:2" x14ac:dyDescent="0.2">
      <c r="B8612" s="266"/>
    </row>
    <row r="8613" spans="2:2" x14ac:dyDescent="0.2">
      <c r="B8613" s="266"/>
    </row>
    <row r="8614" spans="2:2" x14ac:dyDescent="0.2">
      <c r="B8614" s="266"/>
    </row>
    <row r="8615" spans="2:2" x14ac:dyDescent="0.2">
      <c r="B8615" s="266"/>
    </row>
    <row r="8616" spans="2:2" x14ac:dyDescent="0.2">
      <c r="B8616" s="266"/>
    </row>
    <row r="8617" spans="2:2" x14ac:dyDescent="0.2">
      <c r="B8617" s="266"/>
    </row>
    <row r="8618" spans="2:2" x14ac:dyDescent="0.2">
      <c r="B8618" s="266"/>
    </row>
    <row r="8619" spans="2:2" x14ac:dyDescent="0.2">
      <c r="B8619" s="266"/>
    </row>
    <row r="8620" spans="2:2" x14ac:dyDescent="0.2">
      <c r="B8620" s="266"/>
    </row>
    <row r="8621" spans="2:2" x14ac:dyDescent="0.2">
      <c r="B8621" s="266"/>
    </row>
    <row r="8622" spans="2:2" x14ac:dyDescent="0.2">
      <c r="B8622" s="266"/>
    </row>
    <row r="8623" spans="2:2" x14ac:dyDescent="0.2">
      <c r="B8623" s="266"/>
    </row>
    <row r="8624" spans="2:2" x14ac:dyDescent="0.2">
      <c r="B8624" s="266"/>
    </row>
    <row r="8625" spans="2:2" x14ac:dyDescent="0.2">
      <c r="B8625" s="266"/>
    </row>
    <row r="8626" spans="2:2" x14ac:dyDescent="0.2">
      <c r="B8626" s="266"/>
    </row>
    <row r="8627" spans="2:2" x14ac:dyDescent="0.2">
      <c r="B8627" s="266"/>
    </row>
    <row r="8628" spans="2:2" x14ac:dyDescent="0.2">
      <c r="B8628" s="266"/>
    </row>
    <row r="8629" spans="2:2" x14ac:dyDescent="0.2">
      <c r="B8629" s="266"/>
    </row>
    <row r="8630" spans="2:2" x14ac:dyDescent="0.2">
      <c r="B8630" s="266"/>
    </row>
    <row r="8631" spans="2:2" x14ac:dyDescent="0.2">
      <c r="B8631" s="266"/>
    </row>
    <row r="8632" spans="2:2" x14ac:dyDescent="0.2">
      <c r="B8632" s="266"/>
    </row>
    <row r="8633" spans="2:2" x14ac:dyDescent="0.2">
      <c r="B8633" s="266"/>
    </row>
    <row r="8634" spans="2:2" x14ac:dyDescent="0.2">
      <c r="B8634" s="266"/>
    </row>
    <row r="8635" spans="2:2" x14ac:dyDescent="0.2">
      <c r="B8635" s="266"/>
    </row>
    <row r="8636" spans="2:2" x14ac:dyDescent="0.2">
      <c r="B8636" s="266"/>
    </row>
    <row r="8637" spans="2:2" x14ac:dyDescent="0.2">
      <c r="B8637" s="266"/>
    </row>
    <row r="8638" spans="2:2" x14ac:dyDescent="0.2">
      <c r="B8638" s="266"/>
    </row>
    <row r="8639" spans="2:2" x14ac:dyDescent="0.2">
      <c r="B8639" s="266"/>
    </row>
    <row r="8640" spans="2:2" x14ac:dyDescent="0.2">
      <c r="B8640" s="266"/>
    </row>
    <row r="8641" spans="2:2" x14ac:dyDescent="0.2">
      <c r="B8641" s="266"/>
    </row>
    <row r="8642" spans="2:2" x14ac:dyDescent="0.2">
      <c r="B8642" s="266"/>
    </row>
    <row r="8643" spans="2:2" x14ac:dyDescent="0.2">
      <c r="B8643" s="266"/>
    </row>
    <row r="8644" spans="2:2" x14ac:dyDescent="0.2">
      <c r="B8644" s="266"/>
    </row>
    <row r="8645" spans="2:2" x14ac:dyDescent="0.2">
      <c r="B8645" s="266"/>
    </row>
    <row r="8646" spans="2:2" x14ac:dyDescent="0.2">
      <c r="B8646" s="266"/>
    </row>
    <row r="8647" spans="2:2" x14ac:dyDescent="0.2">
      <c r="B8647" s="266"/>
    </row>
    <row r="8648" spans="2:2" x14ac:dyDescent="0.2">
      <c r="B8648" s="266"/>
    </row>
    <row r="8649" spans="2:2" x14ac:dyDescent="0.2">
      <c r="B8649" s="266"/>
    </row>
    <row r="8650" spans="2:2" x14ac:dyDescent="0.2">
      <c r="B8650" s="266"/>
    </row>
    <row r="8651" spans="2:2" x14ac:dyDescent="0.2">
      <c r="B8651" s="266"/>
    </row>
    <row r="8652" spans="2:2" x14ac:dyDescent="0.2">
      <c r="B8652" s="266"/>
    </row>
    <row r="8653" spans="2:2" x14ac:dyDescent="0.2">
      <c r="B8653" s="266"/>
    </row>
    <row r="8654" spans="2:2" x14ac:dyDescent="0.2">
      <c r="B8654" s="266"/>
    </row>
    <row r="8655" spans="2:2" x14ac:dyDescent="0.2">
      <c r="B8655" s="266"/>
    </row>
    <row r="8656" spans="2:2" x14ac:dyDescent="0.2">
      <c r="B8656" s="266"/>
    </row>
    <row r="8657" spans="2:2" x14ac:dyDescent="0.2">
      <c r="B8657" s="266"/>
    </row>
    <row r="8658" spans="2:2" x14ac:dyDescent="0.2">
      <c r="B8658" s="266"/>
    </row>
    <row r="8659" spans="2:2" x14ac:dyDescent="0.2">
      <c r="B8659" s="266"/>
    </row>
    <row r="8660" spans="2:2" x14ac:dyDescent="0.2">
      <c r="B8660" s="266"/>
    </row>
    <row r="8661" spans="2:2" x14ac:dyDescent="0.2">
      <c r="B8661" s="266"/>
    </row>
    <row r="8662" spans="2:2" x14ac:dyDescent="0.2">
      <c r="B8662" s="266"/>
    </row>
    <row r="8663" spans="2:2" x14ac:dyDescent="0.2">
      <c r="B8663" s="266"/>
    </row>
    <row r="8664" spans="2:2" x14ac:dyDescent="0.2">
      <c r="B8664" s="266"/>
    </row>
    <row r="8665" spans="2:2" x14ac:dyDescent="0.2">
      <c r="B8665" s="266"/>
    </row>
    <row r="8666" spans="2:2" x14ac:dyDescent="0.2">
      <c r="B8666" s="266"/>
    </row>
    <row r="8667" spans="2:2" x14ac:dyDescent="0.2">
      <c r="B8667" s="266"/>
    </row>
    <row r="8668" spans="2:2" x14ac:dyDescent="0.2">
      <c r="B8668" s="266"/>
    </row>
    <row r="8669" spans="2:2" x14ac:dyDescent="0.2">
      <c r="B8669" s="266"/>
    </row>
    <row r="8670" spans="2:2" x14ac:dyDescent="0.2">
      <c r="B8670" s="266"/>
    </row>
    <row r="8671" spans="2:2" x14ac:dyDescent="0.2">
      <c r="B8671" s="266"/>
    </row>
    <row r="8672" spans="2:2" x14ac:dyDescent="0.2">
      <c r="B8672" s="266"/>
    </row>
    <row r="8673" spans="2:2" x14ac:dyDescent="0.2">
      <c r="B8673" s="266"/>
    </row>
    <row r="8674" spans="2:2" x14ac:dyDescent="0.2">
      <c r="B8674" s="266"/>
    </row>
    <row r="8675" spans="2:2" x14ac:dyDescent="0.2">
      <c r="B8675" s="266"/>
    </row>
    <row r="8676" spans="2:2" x14ac:dyDescent="0.2">
      <c r="B8676" s="266"/>
    </row>
    <row r="8677" spans="2:2" x14ac:dyDescent="0.2">
      <c r="B8677" s="266"/>
    </row>
    <row r="8678" spans="2:2" x14ac:dyDescent="0.2">
      <c r="B8678" s="266"/>
    </row>
    <row r="8679" spans="2:2" x14ac:dyDescent="0.2">
      <c r="B8679" s="266"/>
    </row>
    <row r="8680" spans="2:2" x14ac:dyDescent="0.2">
      <c r="B8680" s="266"/>
    </row>
    <row r="8681" spans="2:2" x14ac:dyDescent="0.2">
      <c r="B8681" s="266"/>
    </row>
    <row r="8682" spans="2:2" x14ac:dyDescent="0.2">
      <c r="B8682" s="266"/>
    </row>
    <row r="8683" spans="2:2" x14ac:dyDescent="0.2">
      <c r="B8683" s="266"/>
    </row>
    <row r="8684" spans="2:2" x14ac:dyDescent="0.2">
      <c r="B8684" s="266"/>
    </row>
    <row r="8685" spans="2:2" x14ac:dyDescent="0.2">
      <c r="B8685" s="266"/>
    </row>
    <row r="8686" spans="2:2" x14ac:dyDescent="0.2">
      <c r="B8686" s="266"/>
    </row>
    <row r="8687" spans="2:2" x14ac:dyDescent="0.2">
      <c r="B8687" s="266"/>
    </row>
    <row r="8688" spans="2:2" x14ac:dyDescent="0.2">
      <c r="B8688" s="266"/>
    </row>
    <row r="8689" spans="2:2" x14ac:dyDescent="0.2">
      <c r="B8689" s="266"/>
    </row>
    <row r="8690" spans="2:2" x14ac:dyDescent="0.2">
      <c r="B8690" s="266"/>
    </row>
    <row r="8691" spans="2:2" x14ac:dyDescent="0.2">
      <c r="B8691" s="266"/>
    </row>
    <row r="8692" spans="2:2" x14ac:dyDescent="0.2">
      <c r="B8692" s="266"/>
    </row>
    <row r="8693" spans="2:2" x14ac:dyDescent="0.2">
      <c r="B8693" s="266"/>
    </row>
    <row r="8694" spans="2:2" x14ac:dyDescent="0.2">
      <c r="B8694" s="266"/>
    </row>
    <row r="8695" spans="2:2" x14ac:dyDescent="0.2">
      <c r="B8695" s="266"/>
    </row>
    <row r="8696" spans="2:2" x14ac:dyDescent="0.2">
      <c r="B8696" s="266"/>
    </row>
    <row r="8697" spans="2:2" x14ac:dyDescent="0.2">
      <c r="B8697" s="266"/>
    </row>
    <row r="8698" spans="2:2" x14ac:dyDescent="0.2">
      <c r="B8698" s="266"/>
    </row>
    <row r="8699" spans="2:2" x14ac:dyDescent="0.2">
      <c r="B8699" s="266"/>
    </row>
    <row r="8700" spans="2:2" x14ac:dyDescent="0.2">
      <c r="B8700" s="266"/>
    </row>
    <row r="8701" spans="2:2" x14ac:dyDescent="0.2">
      <c r="B8701" s="266"/>
    </row>
    <row r="8702" spans="2:2" x14ac:dyDescent="0.2">
      <c r="B8702" s="266"/>
    </row>
    <row r="8703" spans="2:2" x14ac:dyDescent="0.2">
      <c r="B8703" s="266"/>
    </row>
    <row r="8704" spans="2:2" x14ac:dyDescent="0.2">
      <c r="B8704" s="266"/>
    </row>
    <row r="8705" spans="2:2" x14ac:dyDescent="0.2">
      <c r="B8705" s="266"/>
    </row>
    <row r="8706" spans="2:2" x14ac:dyDescent="0.2">
      <c r="B8706" s="266"/>
    </row>
    <row r="8707" spans="2:2" x14ac:dyDescent="0.2">
      <c r="B8707" s="266"/>
    </row>
    <row r="8708" spans="2:2" x14ac:dyDescent="0.2">
      <c r="B8708" s="266"/>
    </row>
    <row r="8709" spans="2:2" x14ac:dyDescent="0.2">
      <c r="B8709" s="266"/>
    </row>
    <row r="8710" spans="2:2" x14ac:dyDescent="0.2">
      <c r="B8710" s="266"/>
    </row>
    <row r="8711" spans="2:2" x14ac:dyDescent="0.2">
      <c r="B8711" s="266"/>
    </row>
    <row r="8712" spans="2:2" x14ac:dyDescent="0.2">
      <c r="B8712" s="266"/>
    </row>
    <row r="8713" spans="2:2" x14ac:dyDescent="0.2">
      <c r="B8713" s="266"/>
    </row>
    <row r="8714" spans="2:2" x14ac:dyDescent="0.2">
      <c r="B8714" s="266"/>
    </row>
    <row r="8715" spans="2:2" x14ac:dyDescent="0.2">
      <c r="B8715" s="266"/>
    </row>
    <row r="8716" spans="2:2" x14ac:dyDescent="0.2">
      <c r="B8716" s="266"/>
    </row>
    <row r="8717" spans="2:2" x14ac:dyDescent="0.2">
      <c r="B8717" s="266"/>
    </row>
    <row r="8718" spans="2:2" x14ac:dyDescent="0.2">
      <c r="B8718" s="266"/>
    </row>
    <row r="8719" spans="2:2" x14ac:dyDescent="0.2">
      <c r="B8719" s="266"/>
    </row>
    <row r="8720" spans="2:2" x14ac:dyDescent="0.2">
      <c r="B8720" s="266"/>
    </row>
    <row r="8721" spans="2:2" x14ac:dyDescent="0.2">
      <c r="B8721" s="266"/>
    </row>
    <row r="8722" spans="2:2" x14ac:dyDescent="0.2">
      <c r="B8722" s="266"/>
    </row>
    <row r="8723" spans="2:2" x14ac:dyDescent="0.2">
      <c r="B8723" s="266"/>
    </row>
    <row r="8724" spans="2:2" x14ac:dyDescent="0.2">
      <c r="B8724" s="266"/>
    </row>
    <row r="8725" spans="2:2" x14ac:dyDescent="0.2">
      <c r="B8725" s="266"/>
    </row>
    <row r="8726" spans="2:2" x14ac:dyDescent="0.2">
      <c r="B8726" s="266"/>
    </row>
    <row r="8727" spans="2:2" x14ac:dyDescent="0.2">
      <c r="B8727" s="266"/>
    </row>
    <row r="8728" spans="2:2" x14ac:dyDescent="0.2">
      <c r="B8728" s="266"/>
    </row>
    <row r="8729" spans="2:2" x14ac:dyDescent="0.2">
      <c r="B8729" s="266"/>
    </row>
    <row r="8730" spans="2:2" x14ac:dyDescent="0.2">
      <c r="B8730" s="266"/>
    </row>
    <row r="8731" spans="2:2" x14ac:dyDescent="0.2">
      <c r="B8731" s="266"/>
    </row>
    <row r="8732" spans="2:2" x14ac:dyDescent="0.2">
      <c r="B8732" s="266"/>
    </row>
    <row r="8733" spans="2:2" x14ac:dyDescent="0.2">
      <c r="B8733" s="266"/>
    </row>
    <row r="8734" spans="2:2" x14ac:dyDescent="0.2">
      <c r="B8734" s="266"/>
    </row>
    <row r="8735" spans="2:2" x14ac:dyDescent="0.2">
      <c r="B8735" s="266"/>
    </row>
    <row r="8736" spans="2:2" x14ac:dyDescent="0.2">
      <c r="B8736" s="266"/>
    </row>
    <row r="8737" spans="2:2" x14ac:dyDescent="0.2">
      <c r="B8737" s="266"/>
    </row>
    <row r="8738" spans="2:2" x14ac:dyDescent="0.2">
      <c r="B8738" s="266"/>
    </row>
    <row r="8739" spans="2:2" x14ac:dyDescent="0.2">
      <c r="B8739" s="266"/>
    </row>
    <row r="8740" spans="2:2" x14ac:dyDescent="0.2">
      <c r="B8740" s="266"/>
    </row>
    <row r="8741" spans="2:2" x14ac:dyDescent="0.2">
      <c r="B8741" s="266"/>
    </row>
    <row r="8742" spans="2:2" x14ac:dyDescent="0.2">
      <c r="B8742" s="266"/>
    </row>
    <row r="8743" spans="2:2" x14ac:dyDescent="0.2">
      <c r="B8743" s="266"/>
    </row>
    <row r="8744" spans="2:2" x14ac:dyDescent="0.2">
      <c r="B8744" s="266"/>
    </row>
    <row r="8745" spans="2:2" x14ac:dyDescent="0.2">
      <c r="B8745" s="266"/>
    </row>
    <row r="8746" spans="2:2" x14ac:dyDescent="0.2">
      <c r="B8746" s="266"/>
    </row>
    <row r="8747" spans="2:2" x14ac:dyDescent="0.2">
      <c r="B8747" s="266"/>
    </row>
    <row r="8748" spans="2:2" x14ac:dyDescent="0.2">
      <c r="B8748" s="266"/>
    </row>
    <row r="8749" spans="2:2" x14ac:dyDescent="0.2">
      <c r="B8749" s="266"/>
    </row>
    <row r="8750" spans="2:2" x14ac:dyDescent="0.2">
      <c r="B8750" s="266"/>
    </row>
    <row r="8751" spans="2:2" x14ac:dyDescent="0.2">
      <c r="B8751" s="266"/>
    </row>
    <row r="8752" spans="2:2" x14ac:dyDescent="0.2">
      <c r="B8752" s="266"/>
    </row>
    <row r="8753" spans="2:2" x14ac:dyDescent="0.2">
      <c r="B8753" s="266"/>
    </row>
    <row r="8754" spans="2:2" x14ac:dyDescent="0.2">
      <c r="B8754" s="266"/>
    </row>
    <row r="8755" spans="2:2" x14ac:dyDescent="0.2">
      <c r="B8755" s="266"/>
    </row>
    <row r="8756" spans="2:2" x14ac:dyDescent="0.2">
      <c r="B8756" s="266"/>
    </row>
    <row r="8757" spans="2:2" x14ac:dyDescent="0.2">
      <c r="B8757" s="266"/>
    </row>
    <row r="8758" spans="2:2" x14ac:dyDescent="0.2">
      <c r="B8758" s="266"/>
    </row>
    <row r="8759" spans="2:2" x14ac:dyDescent="0.2">
      <c r="B8759" s="266"/>
    </row>
    <row r="8760" spans="2:2" x14ac:dyDescent="0.2">
      <c r="B8760" s="266"/>
    </row>
    <row r="8761" spans="2:2" x14ac:dyDescent="0.2">
      <c r="B8761" s="266"/>
    </row>
    <row r="8762" spans="2:2" x14ac:dyDescent="0.2">
      <c r="B8762" s="266"/>
    </row>
    <row r="8763" spans="2:2" x14ac:dyDescent="0.2">
      <c r="B8763" s="266"/>
    </row>
    <row r="8764" spans="2:2" x14ac:dyDescent="0.2">
      <c r="B8764" s="266"/>
    </row>
    <row r="8765" spans="2:2" x14ac:dyDescent="0.2">
      <c r="B8765" s="266"/>
    </row>
    <row r="8766" spans="2:2" x14ac:dyDescent="0.2">
      <c r="B8766" s="266"/>
    </row>
    <row r="8767" spans="2:2" x14ac:dyDescent="0.2">
      <c r="B8767" s="266"/>
    </row>
    <row r="8768" spans="2:2" x14ac:dyDescent="0.2">
      <c r="B8768" s="266"/>
    </row>
    <row r="8769" spans="2:2" x14ac:dyDescent="0.2">
      <c r="B8769" s="266"/>
    </row>
    <row r="8770" spans="2:2" x14ac:dyDescent="0.2">
      <c r="B8770" s="266"/>
    </row>
    <row r="8771" spans="2:2" x14ac:dyDescent="0.2">
      <c r="B8771" s="266"/>
    </row>
    <row r="8772" spans="2:2" x14ac:dyDescent="0.2">
      <c r="B8772" s="266"/>
    </row>
    <row r="8773" spans="2:2" x14ac:dyDescent="0.2">
      <c r="B8773" s="266"/>
    </row>
    <row r="8774" spans="2:2" x14ac:dyDescent="0.2">
      <c r="B8774" s="266"/>
    </row>
    <row r="8775" spans="2:2" x14ac:dyDescent="0.2">
      <c r="B8775" s="266"/>
    </row>
    <row r="8776" spans="2:2" x14ac:dyDescent="0.2">
      <c r="B8776" s="266"/>
    </row>
    <row r="8777" spans="2:2" x14ac:dyDescent="0.2">
      <c r="B8777" s="266"/>
    </row>
    <row r="8778" spans="2:2" x14ac:dyDescent="0.2">
      <c r="B8778" s="266"/>
    </row>
    <row r="8779" spans="2:2" x14ac:dyDescent="0.2">
      <c r="B8779" s="266"/>
    </row>
    <row r="8780" spans="2:2" x14ac:dyDescent="0.2">
      <c r="B8780" s="266"/>
    </row>
    <row r="8781" spans="2:2" x14ac:dyDescent="0.2">
      <c r="B8781" s="266"/>
    </row>
    <row r="8782" spans="2:2" x14ac:dyDescent="0.2">
      <c r="B8782" s="266"/>
    </row>
    <row r="8783" spans="2:2" x14ac:dyDescent="0.2">
      <c r="B8783" s="266"/>
    </row>
    <row r="8784" spans="2:2" x14ac:dyDescent="0.2">
      <c r="B8784" s="266"/>
    </row>
    <row r="8785" spans="2:2" x14ac:dyDescent="0.2">
      <c r="B8785" s="266"/>
    </row>
    <row r="8786" spans="2:2" x14ac:dyDescent="0.2">
      <c r="B8786" s="266"/>
    </row>
    <row r="8787" spans="2:2" x14ac:dyDescent="0.2">
      <c r="B8787" s="266"/>
    </row>
    <row r="8788" spans="2:2" x14ac:dyDescent="0.2">
      <c r="B8788" s="266"/>
    </row>
    <row r="8789" spans="2:2" x14ac:dyDescent="0.2">
      <c r="B8789" s="266"/>
    </row>
    <row r="8790" spans="2:2" x14ac:dyDescent="0.2">
      <c r="B8790" s="266"/>
    </row>
    <row r="8791" spans="2:2" x14ac:dyDescent="0.2">
      <c r="B8791" s="266"/>
    </row>
    <row r="8792" spans="2:2" x14ac:dyDescent="0.2">
      <c r="B8792" s="266"/>
    </row>
    <row r="8793" spans="2:2" x14ac:dyDescent="0.2">
      <c r="B8793" s="266"/>
    </row>
    <row r="8794" spans="2:2" x14ac:dyDescent="0.2">
      <c r="B8794" s="266"/>
    </row>
    <row r="8795" spans="2:2" x14ac:dyDescent="0.2">
      <c r="B8795" s="266"/>
    </row>
    <row r="8796" spans="2:2" x14ac:dyDescent="0.2">
      <c r="B8796" s="266"/>
    </row>
    <row r="8797" spans="2:2" x14ac:dyDescent="0.2">
      <c r="B8797" s="266"/>
    </row>
    <row r="8798" spans="2:2" x14ac:dyDescent="0.2">
      <c r="B8798" s="266"/>
    </row>
    <row r="8799" spans="2:2" x14ac:dyDescent="0.2">
      <c r="B8799" s="266"/>
    </row>
    <row r="8800" spans="2:2" x14ac:dyDescent="0.2">
      <c r="B8800" s="266"/>
    </row>
    <row r="8801" spans="2:2" x14ac:dyDescent="0.2">
      <c r="B8801" s="266"/>
    </row>
    <row r="8802" spans="2:2" x14ac:dyDescent="0.2">
      <c r="B8802" s="266"/>
    </row>
    <row r="8803" spans="2:2" x14ac:dyDescent="0.2">
      <c r="B8803" s="266"/>
    </row>
    <row r="8804" spans="2:2" x14ac:dyDescent="0.2">
      <c r="B8804" s="266"/>
    </row>
    <row r="8805" spans="2:2" x14ac:dyDescent="0.2">
      <c r="B8805" s="266"/>
    </row>
    <row r="8806" spans="2:2" x14ac:dyDescent="0.2">
      <c r="B8806" s="266"/>
    </row>
    <row r="8807" spans="2:2" x14ac:dyDescent="0.2">
      <c r="B8807" s="266"/>
    </row>
    <row r="8808" spans="2:2" x14ac:dyDescent="0.2">
      <c r="B8808" s="266"/>
    </row>
    <row r="8809" spans="2:2" x14ac:dyDescent="0.2">
      <c r="B8809" s="266"/>
    </row>
    <row r="8810" spans="2:2" x14ac:dyDescent="0.2">
      <c r="B8810" s="266"/>
    </row>
    <row r="8811" spans="2:2" x14ac:dyDescent="0.2">
      <c r="B8811" s="266"/>
    </row>
    <row r="8812" spans="2:2" x14ac:dyDescent="0.2">
      <c r="B8812" s="266"/>
    </row>
    <row r="8813" spans="2:2" x14ac:dyDescent="0.2">
      <c r="B8813" s="266"/>
    </row>
    <row r="8814" spans="2:2" x14ac:dyDescent="0.2">
      <c r="B8814" s="266"/>
    </row>
    <row r="8815" spans="2:2" x14ac:dyDescent="0.2">
      <c r="B8815" s="266"/>
    </row>
    <row r="8816" spans="2:2" x14ac:dyDescent="0.2">
      <c r="B8816" s="266"/>
    </row>
    <row r="8817" spans="2:2" x14ac:dyDescent="0.2">
      <c r="B8817" s="266"/>
    </row>
    <row r="8818" spans="2:2" x14ac:dyDescent="0.2">
      <c r="B8818" s="266"/>
    </row>
    <row r="8819" spans="2:2" x14ac:dyDescent="0.2">
      <c r="B8819" s="266"/>
    </row>
    <row r="8820" spans="2:2" x14ac:dyDescent="0.2">
      <c r="B8820" s="266"/>
    </row>
    <row r="8821" spans="2:2" x14ac:dyDescent="0.2">
      <c r="B8821" s="266"/>
    </row>
    <row r="8822" spans="2:2" x14ac:dyDescent="0.2">
      <c r="B8822" s="266"/>
    </row>
    <row r="8823" spans="2:2" x14ac:dyDescent="0.2">
      <c r="B8823" s="266"/>
    </row>
    <row r="8824" spans="2:2" x14ac:dyDescent="0.2">
      <c r="B8824" s="266"/>
    </row>
    <row r="8825" spans="2:2" x14ac:dyDescent="0.2">
      <c r="B8825" s="266"/>
    </row>
    <row r="8826" spans="2:2" x14ac:dyDescent="0.2">
      <c r="B8826" s="266"/>
    </row>
    <row r="8827" spans="2:2" x14ac:dyDescent="0.2">
      <c r="B8827" s="266"/>
    </row>
    <row r="8828" spans="2:2" x14ac:dyDescent="0.2">
      <c r="B8828" s="266"/>
    </row>
    <row r="8829" spans="2:2" x14ac:dyDescent="0.2">
      <c r="B8829" s="266"/>
    </row>
    <row r="8830" spans="2:2" x14ac:dyDescent="0.2">
      <c r="B8830" s="266"/>
    </row>
    <row r="8831" spans="2:2" x14ac:dyDescent="0.2">
      <c r="B8831" s="266"/>
    </row>
    <row r="8832" spans="2:2" x14ac:dyDescent="0.2">
      <c r="B8832" s="266"/>
    </row>
    <row r="8833" spans="2:2" x14ac:dyDescent="0.2">
      <c r="B8833" s="266"/>
    </row>
    <row r="8834" spans="2:2" x14ac:dyDescent="0.2">
      <c r="B8834" s="266"/>
    </row>
    <row r="8835" spans="2:2" x14ac:dyDescent="0.2">
      <c r="B8835" s="266"/>
    </row>
    <row r="8836" spans="2:2" x14ac:dyDescent="0.2">
      <c r="B8836" s="266"/>
    </row>
    <row r="8837" spans="2:2" x14ac:dyDescent="0.2">
      <c r="B8837" s="266"/>
    </row>
    <row r="8838" spans="2:2" x14ac:dyDescent="0.2">
      <c r="B8838" s="266"/>
    </row>
    <row r="8839" spans="2:2" x14ac:dyDescent="0.2">
      <c r="B8839" s="266"/>
    </row>
    <row r="8840" spans="2:2" x14ac:dyDescent="0.2">
      <c r="B8840" s="266"/>
    </row>
    <row r="8841" spans="2:2" x14ac:dyDescent="0.2">
      <c r="B8841" s="266"/>
    </row>
    <row r="8842" spans="2:2" x14ac:dyDescent="0.2">
      <c r="B8842" s="266"/>
    </row>
    <row r="8843" spans="2:2" x14ac:dyDescent="0.2">
      <c r="B8843" s="266"/>
    </row>
    <row r="8844" spans="2:2" x14ac:dyDescent="0.2">
      <c r="B8844" s="266"/>
    </row>
    <row r="8845" spans="2:2" x14ac:dyDescent="0.2">
      <c r="B8845" s="266"/>
    </row>
    <row r="8846" spans="2:2" x14ac:dyDescent="0.2">
      <c r="B8846" s="266"/>
    </row>
    <row r="8847" spans="2:2" x14ac:dyDescent="0.2">
      <c r="B8847" s="266"/>
    </row>
    <row r="8848" spans="2:2" x14ac:dyDescent="0.2">
      <c r="B8848" s="266"/>
    </row>
    <row r="8849" spans="2:2" x14ac:dyDescent="0.2">
      <c r="B8849" s="266"/>
    </row>
    <row r="8850" spans="2:2" x14ac:dyDescent="0.2">
      <c r="B8850" s="266"/>
    </row>
    <row r="8851" spans="2:2" x14ac:dyDescent="0.2">
      <c r="B8851" s="266"/>
    </row>
    <row r="8852" spans="2:2" x14ac:dyDescent="0.2">
      <c r="B8852" s="266"/>
    </row>
    <row r="8853" spans="2:2" x14ac:dyDescent="0.2">
      <c r="B8853" s="266"/>
    </row>
    <row r="8854" spans="2:2" x14ac:dyDescent="0.2">
      <c r="B8854" s="266"/>
    </row>
    <row r="8855" spans="2:2" x14ac:dyDescent="0.2">
      <c r="B8855" s="266"/>
    </row>
    <row r="8856" spans="2:2" x14ac:dyDescent="0.2">
      <c r="B8856" s="266"/>
    </row>
    <row r="8857" spans="2:2" x14ac:dyDescent="0.2">
      <c r="B8857" s="266"/>
    </row>
    <row r="8858" spans="2:2" x14ac:dyDescent="0.2">
      <c r="B8858" s="266"/>
    </row>
    <row r="8859" spans="2:2" x14ac:dyDescent="0.2">
      <c r="B8859" s="266"/>
    </row>
    <row r="8860" spans="2:2" x14ac:dyDescent="0.2">
      <c r="B8860" s="266"/>
    </row>
    <row r="8861" spans="2:2" x14ac:dyDescent="0.2">
      <c r="B8861" s="266"/>
    </row>
    <row r="8862" spans="2:2" x14ac:dyDescent="0.2">
      <c r="B8862" s="266"/>
    </row>
    <row r="8863" spans="2:2" x14ac:dyDescent="0.2">
      <c r="B8863" s="266"/>
    </row>
    <row r="8864" spans="2:2" x14ac:dyDescent="0.2">
      <c r="B8864" s="266"/>
    </row>
    <row r="8865" spans="2:2" x14ac:dyDescent="0.2">
      <c r="B8865" s="266"/>
    </row>
    <row r="8866" spans="2:2" x14ac:dyDescent="0.2">
      <c r="B8866" s="266"/>
    </row>
    <row r="8867" spans="2:2" x14ac:dyDescent="0.2">
      <c r="B8867" s="266"/>
    </row>
    <row r="8868" spans="2:2" x14ac:dyDescent="0.2">
      <c r="B8868" s="266"/>
    </row>
    <row r="8869" spans="2:2" x14ac:dyDescent="0.2">
      <c r="B8869" s="266"/>
    </row>
    <row r="8870" spans="2:2" x14ac:dyDescent="0.2">
      <c r="B8870" s="266"/>
    </row>
    <row r="8871" spans="2:2" x14ac:dyDescent="0.2">
      <c r="B8871" s="266"/>
    </row>
    <row r="8872" spans="2:2" x14ac:dyDescent="0.2">
      <c r="B8872" s="266"/>
    </row>
    <row r="8873" spans="2:2" x14ac:dyDescent="0.2">
      <c r="B8873" s="266"/>
    </row>
    <row r="8874" spans="2:2" x14ac:dyDescent="0.2">
      <c r="B8874" s="266"/>
    </row>
    <row r="8875" spans="2:2" x14ac:dyDescent="0.2">
      <c r="B8875" s="266"/>
    </row>
    <row r="8876" spans="2:2" x14ac:dyDescent="0.2">
      <c r="B8876" s="266"/>
    </row>
    <row r="8877" spans="2:2" x14ac:dyDescent="0.2">
      <c r="B8877" s="266"/>
    </row>
    <row r="8878" spans="2:2" x14ac:dyDescent="0.2">
      <c r="B8878" s="266"/>
    </row>
    <row r="8879" spans="2:2" x14ac:dyDescent="0.2">
      <c r="B8879" s="266"/>
    </row>
    <row r="8880" spans="2:2" x14ac:dyDescent="0.2">
      <c r="B8880" s="266"/>
    </row>
    <row r="8881" spans="2:2" x14ac:dyDescent="0.2">
      <c r="B8881" s="266"/>
    </row>
    <row r="8882" spans="2:2" x14ac:dyDescent="0.2">
      <c r="B8882" s="266"/>
    </row>
    <row r="8883" spans="2:2" x14ac:dyDescent="0.2">
      <c r="B8883" s="266"/>
    </row>
    <row r="8884" spans="2:2" x14ac:dyDescent="0.2">
      <c r="B8884" s="266"/>
    </row>
    <row r="8885" spans="2:2" x14ac:dyDescent="0.2">
      <c r="B8885" s="266"/>
    </row>
    <row r="8886" spans="2:2" x14ac:dyDescent="0.2">
      <c r="B8886" s="266"/>
    </row>
    <row r="8887" spans="2:2" x14ac:dyDescent="0.2">
      <c r="B8887" s="266"/>
    </row>
    <row r="8888" spans="2:2" x14ac:dyDescent="0.2">
      <c r="B8888" s="266"/>
    </row>
    <row r="8889" spans="2:2" x14ac:dyDescent="0.2">
      <c r="B8889" s="266"/>
    </row>
    <row r="8890" spans="2:2" x14ac:dyDescent="0.2">
      <c r="B8890" s="266"/>
    </row>
    <row r="8891" spans="2:2" x14ac:dyDescent="0.2">
      <c r="B8891" s="266"/>
    </row>
    <row r="8892" spans="2:2" x14ac:dyDescent="0.2">
      <c r="B8892" s="266"/>
    </row>
    <row r="8893" spans="2:2" x14ac:dyDescent="0.2">
      <c r="B8893" s="266"/>
    </row>
    <row r="8894" spans="2:2" x14ac:dyDescent="0.2">
      <c r="B8894" s="266"/>
    </row>
    <row r="8895" spans="2:2" x14ac:dyDescent="0.2">
      <c r="B8895" s="266"/>
    </row>
    <row r="8896" spans="2:2" x14ac:dyDescent="0.2">
      <c r="B8896" s="266"/>
    </row>
    <row r="8897" spans="2:2" x14ac:dyDescent="0.2">
      <c r="B8897" s="266"/>
    </row>
    <row r="8898" spans="2:2" x14ac:dyDescent="0.2">
      <c r="B8898" s="266"/>
    </row>
    <row r="8899" spans="2:2" x14ac:dyDescent="0.2">
      <c r="B8899" s="266"/>
    </row>
    <row r="8900" spans="2:2" x14ac:dyDescent="0.2">
      <c r="B8900" s="266"/>
    </row>
    <row r="8901" spans="2:2" x14ac:dyDescent="0.2">
      <c r="B8901" s="266"/>
    </row>
    <row r="8902" spans="2:2" x14ac:dyDescent="0.2">
      <c r="B8902" s="266"/>
    </row>
    <row r="8903" spans="2:2" x14ac:dyDescent="0.2">
      <c r="B8903" s="266"/>
    </row>
    <row r="8904" spans="2:2" x14ac:dyDescent="0.2">
      <c r="B8904" s="266"/>
    </row>
    <row r="8905" spans="2:2" x14ac:dyDescent="0.2">
      <c r="B8905" s="266"/>
    </row>
    <row r="8906" spans="2:2" x14ac:dyDescent="0.2">
      <c r="B8906" s="266"/>
    </row>
    <row r="8907" spans="2:2" x14ac:dyDescent="0.2">
      <c r="B8907" s="266"/>
    </row>
    <row r="8908" spans="2:2" x14ac:dyDescent="0.2">
      <c r="B8908" s="266"/>
    </row>
    <row r="8909" spans="2:2" x14ac:dyDescent="0.2">
      <c r="B8909" s="266"/>
    </row>
    <row r="8910" spans="2:2" x14ac:dyDescent="0.2">
      <c r="B8910" s="266"/>
    </row>
    <row r="8911" spans="2:2" x14ac:dyDescent="0.2">
      <c r="B8911" s="266"/>
    </row>
    <row r="8912" spans="2:2" x14ac:dyDescent="0.2">
      <c r="B8912" s="266"/>
    </row>
    <row r="8913" spans="2:2" x14ac:dyDescent="0.2">
      <c r="B8913" s="266"/>
    </row>
    <row r="8914" spans="2:2" x14ac:dyDescent="0.2">
      <c r="B8914" s="266"/>
    </row>
    <row r="8915" spans="2:2" x14ac:dyDescent="0.2">
      <c r="B8915" s="266"/>
    </row>
    <row r="8916" spans="2:2" x14ac:dyDescent="0.2">
      <c r="B8916" s="266"/>
    </row>
    <row r="8917" spans="2:2" x14ac:dyDescent="0.2">
      <c r="B8917" s="266"/>
    </row>
    <row r="8918" spans="2:2" x14ac:dyDescent="0.2">
      <c r="B8918" s="266"/>
    </row>
    <row r="8919" spans="2:2" x14ac:dyDescent="0.2">
      <c r="B8919" s="266"/>
    </row>
    <row r="8920" spans="2:2" x14ac:dyDescent="0.2">
      <c r="B8920" s="266"/>
    </row>
    <row r="8921" spans="2:2" x14ac:dyDescent="0.2">
      <c r="B8921" s="266"/>
    </row>
    <row r="8922" spans="2:2" x14ac:dyDescent="0.2">
      <c r="B8922" s="266"/>
    </row>
    <row r="8923" spans="2:2" x14ac:dyDescent="0.2">
      <c r="B8923" s="266"/>
    </row>
    <row r="8924" spans="2:2" x14ac:dyDescent="0.2">
      <c r="B8924" s="266"/>
    </row>
    <row r="8925" spans="2:2" x14ac:dyDescent="0.2">
      <c r="B8925" s="266"/>
    </row>
    <row r="8926" spans="2:2" x14ac:dyDescent="0.2">
      <c r="B8926" s="266"/>
    </row>
    <row r="8927" spans="2:2" x14ac:dyDescent="0.2">
      <c r="B8927" s="266"/>
    </row>
    <row r="8928" spans="2:2" x14ac:dyDescent="0.2">
      <c r="B8928" s="266"/>
    </row>
    <row r="8929" spans="2:2" x14ac:dyDescent="0.2">
      <c r="B8929" s="266"/>
    </row>
    <row r="8930" spans="2:2" x14ac:dyDescent="0.2">
      <c r="B8930" s="266"/>
    </row>
    <row r="8931" spans="2:2" x14ac:dyDescent="0.2">
      <c r="B8931" s="266"/>
    </row>
    <row r="8932" spans="2:2" x14ac:dyDescent="0.2">
      <c r="B8932" s="266"/>
    </row>
    <row r="8933" spans="2:2" x14ac:dyDescent="0.2">
      <c r="B8933" s="266"/>
    </row>
    <row r="8934" spans="2:2" x14ac:dyDescent="0.2">
      <c r="B8934" s="266"/>
    </row>
    <row r="8935" spans="2:2" x14ac:dyDescent="0.2">
      <c r="B8935" s="266"/>
    </row>
    <row r="8936" spans="2:2" x14ac:dyDescent="0.2">
      <c r="B8936" s="266"/>
    </row>
    <row r="8937" spans="2:2" x14ac:dyDescent="0.2">
      <c r="B8937" s="266"/>
    </row>
    <row r="8938" spans="2:2" x14ac:dyDescent="0.2">
      <c r="B8938" s="266"/>
    </row>
    <row r="8939" spans="2:2" x14ac:dyDescent="0.2">
      <c r="B8939" s="266"/>
    </row>
    <row r="8940" spans="2:2" x14ac:dyDescent="0.2">
      <c r="B8940" s="266"/>
    </row>
    <row r="8941" spans="2:2" x14ac:dyDescent="0.2">
      <c r="B8941" s="266"/>
    </row>
    <row r="8942" spans="2:2" x14ac:dyDescent="0.2">
      <c r="B8942" s="266"/>
    </row>
    <row r="8943" spans="2:2" x14ac:dyDescent="0.2">
      <c r="B8943" s="266"/>
    </row>
    <row r="8944" spans="2:2" x14ac:dyDescent="0.2">
      <c r="B8944" s="266"/>
    </row>
    <row r="8945" spans="2:2" x14ac:dyDescent="0.2">
      <c r="B8945" s="266"/>
    </row>
    <row r="8946" spans="2:2" x14ac:dyDescent="0.2">
      <c r="B8946" s="266"/>
    </row>
    <row r="8947" spans="2:2" x14ac:dyDescent="0.2">
      <c r="B8947" s="266"/>
    </row>
    <row r="8948" spans="2:2" x14ac:dyDescent="0.2">
      <c r="B8948" s="266"/>
    </row>
    <row r="8949" spans="2:2" x14ac:dyDescent="0.2">
      <c r="B8949" s="266"/>
    </row>
    <row r="8950" spans="2:2" x14ac:dyDescent="0.2">
      <c r="B8950" s="266"/>
    </row>
    <row r="8951" spans="2:2" x14ac:dyDescent="0.2">
      <c r="B8951" s="266"/>
    </row>
    <row r="8952" spans="2:2" x14ac:dyDescent="0.2">
      <c r="B8952" s="266"/>
    </row>
    <row r="8953" spans="2:2" x14ac:dyDescent="0.2">
      <c r="B8953" s="266"/>
    </row>
    <row r="8954" spans="2:2" x14ac:dyDescent="0.2">
      <c r="B8954" s="266"/>
    </row>
    <row r="8955" spans="2:2" x14ac:dyDescent="0.2">
      <c r="B8955" s="266"/>
    </row>
    <row r="8956" spans="2:2" x14ac:dyDescent="0.2">
      <c r="B8956" s="266"/>
    </row>
    <row r="8957" spans="2:2" x14ac:dyDescent="0.2">
      <c r="B8957" s="266"/>
    </row>
    <row r="8958" spans="2:2" x14ac:dyDescent="0.2">
      <c r="B8958" s="266"/>
    </row>
    <row r="8959" spans="2:2" x14ac:dyDescent="0.2">
      <c r="B8959" s="266"/>
    </row>
    <row r="8960" spans="2:2" x14ac:dyDescent="0.2">
      <c r="B8960" s="266"/>
    </row>
    <row r="8961" spans="2:2" x14ac:dyDescent="0.2">
      <c r="B8961" s="266"/>
    </row>
    <row r="8962" spans="2:2" x14ac:dyDescent="0.2">
      <c r="B8962" s="266"/>
    </row>
    <row r="8963" spans="2:2" x14ac:dyDescent="0.2">
      <c r="B8963" s="266"/>
    </row>
    <row r="8964" spans="2:2" x14ac:dyDescent="0.2">
      <c r="B8964" s="266"/>
    </row>
    <row r="8965" spans="2:2" x14ac:dyDescent="0.2">
      <c r="B8965" s="266"/>
    </row>
    <row r="8966" spans="2:2" x14ac:dyDescent="0.2">
      <c r="B8966" s="266"/>
    </row>
    <row r="8967" spans="2:2" x14ac:dyDescent="0.2">
      <c r="B8967" s="266"/>
    </row>
    <row r="8968" spans="2:2" x14ac:dyDescent="0.2">
      <c r="B8968" s="266"/>
    </row>
    <row r="8969" spans="2:2" x14ac:dyDescent="0.2">
      <c r="B8969" s="266"/>
    </row>
    <row r="8970" spans="2:2" x14ac:dyDescent="0.2">
      <c r="B8970" s="266"/>
    </row>
    <row r="8971" spans="2:2" x14ac:dyDescent="0.2">
      <c r="B8971" s="266"/>
    </row>
    <row r="8972" spans="2:2" x14ac:dyDescent="0.2">
      <c r="B8972" s="266"/>
    </row>
    <row r="8973" spans="2:2" x14ac:dyDescent="0.2">
      <c r="B8973" s="266"/>
    </row>
    <row r="8974" spans="2:2" x14ac:dyDescent="0.2">
      <c r="B8974" s="266"/>
    </row>
    <row r="8975" spans="2:2" x14ac:dyDescent="0.2">
      <c r="B8975" s="266"/>
    </row>
    <row r="8976" spans="2:2" x14ac:dyDescent="0.2">
      <c r="B8976" s="266"/>
    </row>
    <row r="8977" spans="2:2" x14ac:dyDescent="0.2">
      <c r="B8977" s="266"/>
    </row>
    <row r="8978" spans="2:2" x14ac:dyDescent="0.2">
      <c r="B8978" s="266"/>
    </row>
    <row r="8979" spans="2:2" x14ac:dyDescent="0.2">
      <c r="B8979" s="266"/>
    </row>
    <row r="8980" spans="2:2" x14ac:dyDescent="0.2">
      <c r="B8980" s="266"/>
    </row>
    <row r="8981" spans="2:2" x14ac:dyDescent="0.2">
      <c r="B8981" s="266"/>
    </row>
    <row r="8982" spans="2:2" x14ac:dyDescent="0.2">
      <c r="B8982" s="266"/>
    </row>
    <row r="8983" spans="2:2" x14ac:dyDescent="0.2">
      <c r="B8983" s="266"/>
    </row>
    <row r="8984" spans="2:2" x14ac:dyDescent="0.2">
      <c r="B8984" s="266"/>
    </row>
    <row r="8985" spans="2:2" x14ac:dyDescent="0.2">
      <c r="B8985" s="266"/>
    </row>
    <row r="8986" spans="2:2" x14ac:dyDescent="0.2">
      <c r="B8986" s="266"/>
    </row>
    <row r="8987" spans="2:2" x14ac:dyDescent="0.2">
      <c r="B8987" s="266"/>
    </row>
    <row r="8988" spans="2:2" x14ac:dyDescent="0.2">
      <c r="B8988" s="266"/>
    </row>
    <row r="8989" spans="2:2" x14ac:dyDescent="0.2">
      <c r="B8989" s="266"/>
    </row>
    <row r="8990" spans="2:2" x14ac:dyDescent="0.2">
      <c r="B8990" s="266"/>
    </row>
    <row r="8991" spans="2:2" x14ac:dyDescent="0.2">
      <c r="B8991" s="266"/>
    </row>
    <row r="8992" spans="2:2" x14ac:dyDescent="0.2">
      <c r="B8992" s="266"/>
    </row>
    <row r="8993" spans="2:2" x14ac:dyDescent="0.2">
      <c r="B8993" s="266"/>
    </row>
    <row r="8994" spans="2:2" x14ac:dyDescent="0.2">
      <c r="B8994" s="266"/>
    </row>
    <row r="8995" spans="2:2" x14ac:dyDescent="0.2">
      <c r="B8995" s="266"/>
    </row>
    <row r="8996" spans="2:2" x14ac:dyDescent="0.2">
      <c r="B8996" s="266"/>
    </row>
    <row r="8997" spans="2:2" x14ac:dyDescent="0.2">
      <c r="B8997" s="266"/>
    </row>
    <row r="8998" spans="2:2" x14ac:dyDescent="0.2">
      <c r="B8998" s="266"/>
    </row>
    <row r="8999" spans="2:2" x14ac:dyDescent="0.2">
      <c r="B8999" s="266"/>
    </row>
    <row r="9000" spans="2:2" x14ac:dyDescent="0.2">
      <c r="B9000" s="266"/>
    </row>
    <row r="9001" spans="2:2" x14ac:dyDescent="0.2">
      <c r="B9001" s="266"/>
    </row>
    <row r="9002" spans="2:2" x14ac:dyDescent="0.2">
      <c r="B9002" s="266"/>
    </row>
    <row r="9003" spans="2:2" x14ac:dyDescent="0.2">
      <c r="B9003" s="266"/>
    </row>
    <row r="9004" spans="2:2" x14ac:dyDescent="0.2">
      <c r="B9004" s="266"/>
    </row>
    <row r="9005" spans="2:2" x14ac:dyDescent="0.2">
      <c r="B9005" s="266"/>
    </row>
    <row r="9006" spans="2:2" x14ac:dyDescent="0.2">
      <c r="B9006" s="266"/>
    </row>
    <row r="9007" spans="2:2" x14ac:dyDescent="0.2">
      <c r="B9007" s="266"/>
    </row>
    <row r="9008" spans="2:2" x14ac:dyDescent="0.2">
      <c r="B9008" s="266"/>
    </row>
    <row r="9009" spans="2:2" x14ac:dyDescent="0.2">
      <c r="B9009" s="266"/>
    </row>
    <row r="9010" spans="2:2" x14ac:dyDescent="0.2">
      <c r="B9010" s="266"/>
    </row>
    <row r="9011" spans="2:2" x14ac:dyDescent="0.2">
      <c r="B9011" s="266"/>
    </row>
    <row r="9012" spans="2:2" x14ac:dyDescent="0.2">
      <c r="B9012" s="266"/>
    </row>
    <row r="9013" spans="2:2" x14ac:dyDescent="0.2">
      <c r="B9013" s="266"/>
    </row>
    <row r="9014" spans="2:2" x14ac:dyDescent="0.2">
      <c r="B9014" s="266"/>
    </row>
    <row r="9015" spans="2:2" x14ac:dyDescent="0.2">
      <c r="B9015" s="266"/>
    </row>
    <row r="9016" spans="2:2" x14ac:dyDescent="0.2">
      <c r="B9016" s="266"/>
    </row>
    <row r="9017" spans="2:2" x14ac:dyDescent="0.2">
      <c r="B9017" s="266"/>
    </row>
    <row r="9018" spans="2:2" x14ac:dyDescent="0.2">
      <c r="B9018" s="266"/>
    </row>
    <row r="9019" spans="2:2" x14ac:dyDescent="0.2">
      <c r="B9019" s="266"/>
    </row>
    <row r="9020" spans="2:2" x14ac:dyDescent="0.2">
      <c r="B9020" s="266"/>
    </row>
    <row r="9021" spans="2:2" x14ac:dyDescent="0.2">
      <c r="B9021" s="266"/>
    </row>
    <row r="9022" spans="2:2" x14ac:dyDescent="0.2">
      <c r="B9022" s="266"/>
    </row>
    <row r="9023" spans="2:2" x14ac:dyDescent="0.2">
      <c r="B9023" s="266"/>
    </row>
    <row r="9024" spans="2:2" x14ac:dyDescent="0.2">
      <c r="B9024" s="266"/>
    </row>
    <row r="9025" spans="2:2" x14ac:dyDescent="0.2">
      <c r="B9025" s="266"/>
    </row>
    <row r="9026" spans="2:2" x14ac:dyDescent="0.2">
      <c r="B9026" s="266"/>
    </row>
    <row r="9027" spans="2:2" x14ac:dyDescent="0.2">
      <c r="B9027" s="266"/>
    </row>
    <row r="9028" spans="2:2" x14ac:dyDescent="0.2">
      <c r="B9028" s="266"/>
    </row>
    <row r="9029" spans="2:2" x14ac:dyDescent="0.2">
      <c r="B9029" s="266"/>
    </row>
    <row r="9030" spans="2:2" x14ac:dyDescent="0.2">
      <c r="B9030" s="266"/>
    </row>
    <row r="9031" spans="2:2" x14ac:dyDescent="0.2">
      <c r="B9031" s="266"/>
    </row>
    <row r="9032" spans="2:2" x14ac:dyDescent="0.2">
      <c r="B9032" s="266"/>
    </row>
    <row r="9033" spans="2:2" x14ac:dyDescent="0.2">
      <c r="B9033" s="266"/>
    </row>
    <row r="9034" spans="2:2" x14ac:dyDescent="0.2">
      <c r="B9034" s="266"/>
    </row>
    <row r="9035" spans="2:2" x14ac:dyDescent="0.2">
      <c r="B9035" s="266"/>
    </row>
    <row r="9036" spans="2:2" x14ac:dyDescent="0.2">
      <c r="B9036" s="266"/>
    </row>
    <row r="9037" spans="2:2" x14ac:dyDescent="0.2">
      <c r="B9037" s="266"/>
    </row>
    <row r="9038" spans="2:2" x14ac:dyDescent="0.2">
      <c r="B9038" s="266"/>
    </row>
    <row r="9039" spans="2:2" x14ac:dyDescent="0.2">
      <c r="B9039" s="266"/>
    </row>
    <row r="9040" spans="2:2" x14ac:dyDescent="0.2">
      <c r="B9040" s="266"/>
    </row>
    <row r="9041" spans="2:2" x14ac:dyDescent="0.2">
      <c r="B9041" s="266"/>
    </row>
    <row r="9042" spans="2:2" x14ac:dyDescent="0.2">
      <c r="B9042" s="266"/>
    </row>
    <row r="9043" spans="2:2" x14ac:dyDescent="0.2">
      <c r="B9043" s="266"/>
    </row>
    <row r="9044" spans="2:2" x14ac:dyDescent="0.2">
      <c r="B9044" s="266"/>
    </row>
    <row r="9045" spans="2:2" x14ac:dyDescent="0.2">
      <c r="B9045" s="266"/>
    </row>
    <row r="9046" spans="2:2" x14ac:dyDescent="0.2">
      <c r="B9046" s="266"/>
    </row>
    <row r="9047" spans="2:2" x14ac:dyDescent="0.2">
      <c r="B9047" s="266"/>
    </row>
    <row r="9048" spans="2:2" x14ac:dyDescent="0.2">
      <c r="B9048" s="266"/>
    </row>
    <row r="9049" spans="2:2" x14ac:dyDescent="0.2">
      <c r="B9049" s="266"/>
    </row>
    <row r="9050" spans="2:2" x14ac:dyDescent="0.2">
      <c r="B9050" s="266"/>
    </row>
    <row r="9051" spans="2:2" x14ac:dyDescent="0.2">
      <c r="B9051" s="266"/>
    </row>
    <row r="9052" spans="2:2" x14ac:dyDescent="0.2">
      <c r="B9052" s="266"/>
    </row>
    <row r="9053" spans="2:2" x14ac:dyDescent="0.2">
      <c r="B9053" s="266"/>
    </row>
    <row r="9054" spans="2:2" x14ac:dyDescent="0.2">
      <c r="B9054" s="266"/>
    </row>
    <row r="9055" spans="2:2" x14ac:dyDescent="0.2">
      <c r="B9055" s="266"/>
    </row>
    <row r="9056" spans="2:2" x14ac:dyDescent="0.2">
      <c r="B9056" s="266"/>
    </row>
    <row r="9057" spans="2:2" x14ac:dyDescent="0.2">
      <c r="B9057" s="266"/>
    </row>
    <row r="9058" spans="2:2" x14ac:dyDescent="0.2">
      <c r="B9058" s="266"/>
    </row>
    <row r="9059" spans="2:2" x14ac:dyDescent="0.2">
      <c r="B9059" s="266"/>
    </row>
    <row r="9060" spans="2:2" x14ac:dyDescent="0.2">
      <c r="B9060" s="266"/>
    </row>
    <row r="9061" spans="2:2" x14ac:dyDescent="0.2">
      <c r="B9061" s="266"/>
    </row>
    <row r="9062" spans="2:2" x14ac:dyDescent="0.2">
      <c r="B9062" s="266"/>
    </row>
    <row r="9063" spans="2:2" x14ac:dyDescent="0.2">
      <c r="B9063" s="266"/>
    </row>
    <row r="9064" spans="2:2" x14ac:dyDescent="0.2">
      <c r="B9064" s="266"/>
    </row>
    <row r="9065" spans="2:2" x14ac:dyDescent="0.2">
      <c r="B9065" s="266"/>
    </row>
    <row r="9066" spans="2:2" x14ac:dyDescent="0.2">
      <c r="B9066" s="266"/>
    </row>
    <row r="9067" spans="2:2" x14ac:dyDescent="0.2">
      <c r="B9067" s="266"/>
    </row>
    <row r="9068" spans="2:2" x14ac:dyDescent="0.2">
      <c r="B9068" s="266"/>
    </row>
    <row r="9069" spans="2:2" x14ac:dyDescent="0.2">
      <c r="B9069" s="266"/>
    </row>
    <row r="9070" spans="2:2" x14ac:dyDescent="0.2">
      <c r="B9070" s="266"/>
    </row>
    <row r="9071" spans="2:2" x14ac:dyDescent="0.2">
      <c r="B9071" s="266"/>
    </row>
    <row r="9072" spans="2:2" x14ac:dyDescent="0.2">
      <c r="B9072" s="266"/>
    </row>
    <row r="9073" spans="2:2" x14ac:dyDescent="0.2">
      <c r="B9073" s="266"/>
    </row>
    <row r="9074" spans="2:2" x14ac:dyDescent="0.2">
      <c r="B9074" s="266"/>
    </row>
    <row r="9075" spans="2:2" x14ac:dyDescent="0.2">
      <c r="B9075" s="266"/>
    </row>
    <row r="9076" spans="2:2" x14ac:dyDescent="0.2">
      <c r="B9076" s="266"/>
    </row>
    <row r="9077" spans="2:2" x14ac:dyDescent="0.2">
      <c r="B9077" s="266"/>
    </row>
    <row r="9078" spans="2:2" x14ac:dyDescent="0.2">
      <c r="B9078" s="266"/>
    </row>
    <row r="9079" spans="2:2" x14ac:dyDescent="0.2">
      <c r="B9079" s="266"/>
    </row>
    <row r="9080" spans="2:2" x14ac:dyDescent="0.2">
      <c r="B9080" s="266"/>
    </row>
    <row r="9081" spans="2:2" x14ac:dyDescent="0.2">
      <c r="B9081" s="266"/>
    </row>
    <row r="9082" spans="2:2" x14ac:dyDescent="0.2">
      <c r="B9082" s="266"/>
    </row>
    <row r="9083" spans="2:2" x14ac:dyDescent="0.2">
      <c r="B9083" s="266"/>
    </row>
    <row r="9084" spans="2:2" x14ac:dyDescent="0.2">
      <c r="B9084" s="266"/>
    </row>
    <row r="9085" spans="2:2" x14ac:dyDescent="0.2">
      <c r="B9085" s="266"/>
    </row>
    <row r="9086" spans="2:2" x14ac:dyDescent="0.2">
      <c r="B9086" s="266"/>
    </row>
    <row r="9087" spans="2:2" x14ac:dyDescent="0.2">
      <c r="B9087" s="266"/>
    </row>
    <row r="9088" spans="2:2" x14ac:dyDescent="0.2">
      <c r="B9088" s="266"/>
    </row>
    <row r="9089" spans="2:2" x14ac:dyDescent="0.2">
      <c r="B9089" s="266"/>
    </row>
    <row r="9090" spans="2:2" x14ac:dyDescent="0.2">
      <c r="B9090" s="266"/>
    </row>
    <row r="9091" spans="2:2" x14ac:dyDescent="0.2">
      <c r="B9091" s="266"/>
    </row>
    <row r="9092" spans="2:2" x14ac:dyDescent="0.2">
      <c r="B9092" s="266"/>
    </row>
    <row r="9093" spans="2:2" x14ac:dyDescent="0.2">
      <c r="B9093" s="266"/>
    </row>
    <row r="9094" spans="2:2" x14ac:dyDescent="0.2">
      <c r="B9094" s="266"/>
    </row>
    <row r="9095" spans="2:2" x14ac:dyDescent="0.2">
      <c r="B9095" s="266"/>
    </row>
    <row r="9096" spans="2:2" x14ac:dyDescent="0.2">
      <c r="B9096" s="266"/>
    </row>
    <row r="9097" spans="2:2" x14ac:dyDescent="0.2">
      <c r="B9097" s="266"/>
    </row>
    <row r="9098" spans="2:2" x14ac:dyDescent="0.2">
      <c r="B9098" s="266"/>
    </row>
    <row r="9099" spans="2:2" x14ac:dyDescent="0.2">
      <c r="B9099" s="266"/>
    </row>
    <row r="9100" spans="2:2" x14ac:dyDescent="0.2">
      <c r="B9100" s="266"/>
    </row>
    <row r="9101" spans="2:2" x14ac:dyDescent="0.2">
      <c r="B9101" s="266"/>
    </row>
    <row r="9102" spans="2:2" x14ac:dyDescent="0.2">
      <c r="B9102" s="266"/>
    </row>
    <row r="9103" spans="2:2" x14ac:dyDescent="0.2">
      <c r="B9103" s="266"/>
    </row>
    <row r="9104" spans="2:2" x14ac:dyDescent="0.2">
      <c r="B9104" s="266"/>
    </row>
    <row r="9105" spans="2:2" x14ac:dyDescent="0.2">
      <c r="B9105" s="266"/>
    </row>
    <row r="9106" spans="2:2" x14ac:dyDescent="0.2">
      <c r="B9106" s="266"/>
    </row>
    <row r="9107" spans="2:2" x14ac:dyDescent="0.2">
      <c r="B9107" s="266"/>
    </row>
    <row r="9108" spans="2:2" x14ac:dyDescent="0.2">
      <c r="B9108" s="266"/>
    </row>
    <row r="9109" spans="2:2" x14ac:dyDescent="0.2">
      <c r="B9109" s="266"/>
    </row>
    <row r="9110" spans="2:2" x14ac:dyDescent="0.2">
      <c r="B9110" s="266"/>
    </row>
    <row r="9111" spans="2:2" x14ac:dyDescent="0.2">
      <c r="B9111" s="266"/>
    </row>
    <row r="9112" spans="2:2" x14ac:dyDescent="0.2">
      <c r="B9112" s="266"/>
    </row>
    <row r="9113" spans="2:2" x14ac:dyDescent="0.2">
      <c r="B9113" s="266"/>
    </row>
    <row r="9114" spans="2:2" x14ac:dyDescent="0.2">
      <c r="B9114" s="266"/>
    </row>
    <row r="9115" spans="2:2" x14ac:dyDescent="0.2">
      <c r="B9115" s="266"/>
    </row>
    <row r="9116" spans="2:2" x14ac:dyDescent="0.2">
      <c r="B9116" s="266"/>
    </row>
    <row r="9117" spans="2:2" x14ac:dyDescent="0.2">
      <c r="B9117" s="266"/>
    </row>
    <row r="9118" spans="2:2" x14ac:dyDescent="0.2">
      <c r="B9118" s="266"/>
    </row>
    <row r="9119" spans="2:2" x14ac:dyDescent="0.2">
      <c r="B9119" s="266"/>
    </row>
    <row r="9120" spans="2:2" x14ac:dyDescent="0.2">
      <c r="B9120" s="266"/>
    </row>
    <row r="9121" spans="2:2" x14ac:dyDescent="0.2">
      <c r="B9121" s="266"/>
    </row>
    <row r="9122" spans="2:2" x14ac:dyDescent="0.2">
      <c r="B9122" s="266"/>
    </row>
    <row r="9123" spans="2:2" x14ac:dyDescent="0.2">
      <c r="B9123" s="266"/>
    </row>
    <row r="9124" spans="2:2" x14ac:dyDescent="0.2">
      <c r="B9124" s="266"/>
    </row>
    <row r="9125" spans="2:2" x14ac:dyDescent="0.2">
      <c r="B9125" s="266"/>
    </row>
    <row r="9126" spans="2:2" x14ac:dyDescent="0.2">
      <c r="B9126" s="266"/>
    </row>
    <row r="9127" spans="2:2" x14ac:dyDescent="0.2">
      <c r="B9127" s="266"/>
    </row>
    <row r="9128" spans="2:2" x14ac:dyDescent="0.2">
      <c r="B9128" s="266"/>
    </row>
    <row r="9129" spans="2:2" x14ac:dyDescent="0.2">
      <c r="B9129" s="266"/>
    </row>
    <row r="9130" spans="2:2" x14ac:dyDescent="0.2">
      <c r="B9130" s="266"/>
    </row>
    <row r="9131" spans="2:2" x14ac:dyDescent="0.2">
      <c r="B9131" s="266"/>
    </row>
    <row r="9132" spans="2:2" x14ac:dyDescent="0.2">
      <c r="B9132" s="266"/>
    </row>
    <row r="9133" spans="2:2" x14ac:dyDescent="0.2">
      <c r="B9133" s="266"/>
    </row>
    <row r="9134" spans="2:2" x14ac:dyDescent="0.2">
      <c r="B9134" s="266"/>
    </row>
    <row r="9135" spans="2:2" x14ac:dyDescent="0.2">
      <c r="B9135" s="266"/>
    </row>
    <row r="9136" spans="2:2" x14ac:dyDescent="0.2">
      <c r="B9136" s="266"/>
    </row>
    <row r="9137" spans="2:2" x14ac:dyDescent="0.2">
      <c r="B9137" s="266"/>
    </row>
    <row r="9138" spans="2:2" x14ac:dyDescent="0.2">
      <c r="B9138" s="266"/>
    </row>
    <row r="9139" spans="2:2" x14ac:dyDescent="0.2">
      <c r="B9139" s="266"/>
    </row>
    <row r="9140" spans="2:2" x14ac:dyDescent="0.2">
      <c r="B9140" s="266"/>
    </row>
    <row r="9141" spans="2:2" x14ac:dyDescent="0.2">
      <c r="B9141" s="266"/>
    </row>
    <row r="9142" spans="2:2" x14ac:dyDescent="0.2">
      <c r="B9142" s="266"/>
    </row>
    <row r="9143" spans="2:2" x14ac:dyDescent="0.2">
      <c r="B9143" s="266"/>
    </row>
    <row r="9144" spans="2:2" x14ac:dyDescent="0.2">
      <c r="B9144" s="266"/>
    </row>
    <row r="9145" spans="2:2" x14ac:dyDescent="0.2">
      <c r="B9145" s="266"/>
    </row>
    <row r="9146" spans="2:2" x14ac:dyDescent="0.2">
      <c r="B9146" s="266"/>
    </row>
    <row r="9147" spans="2:2" x14ac:dyDescent="0.2">
      <c r="B9147" s="266"/>
    </row>
    <row r="9148" spans="2:2" x14ac:dyDescent="0.2">
      <c r="B9148" s="266"/>
    </row>
    <row r="9149" spans="2:2" x14ac:dyDescent="0.2">
      <c r="B9149" s="266"/>
    </row>
    <row r="9150" spans="2:2" x14ac:dyDescent="0.2">
      <c r="B9150" s="266"/>
    </row>
    <row r="9151" spans="2:2" x14ac:dyDescent="0.2">
      <c r="B9151" s="266"/>
    </row>
    <row r="9152" spans="2:2" x14ac:dyDescent="0.2">
      <c r="B9152" s="266"/>
    </row>
    <row r="9153" spans="2:2" x14ac:dyDescent="0.2">
      <c r="B9153" s="266"/>
    </row>
    <row r="9154" spans="2:2" x14ac:dyDescent="0.2">
      <c r="B9154" s="266"/>
    </row>
    <row r="9155" spans="2:2" x14ac:dyDescent="0.2">
      <c r="B9155" s="266"/>
    </row>
    <row r="9156" spans="2:2" x14ac:dyDescent="0.2">
      <c r="B9156" s="266"/>
    </row>
    <row r="9157" spans="2:2" x14ac:dyDescent="0.2">
      <c r="B9157" s="266"/>
    </row>
    <row r="9158" spans="2:2" x14ac:dyDescent="0.2">
      <c r="B9158" s="266"/>
    </row>
    <row r="9159" spans="2:2" x14ac:dyDescent="0.2">
      <c r="B9159" s="266"/>
    </row>
    <row r="9160" spans="2:2" x14ac:dyDescent="0.2">
      <c r="B9160" s="266"/>
    </row>
    <row r="9161" spans="2:2" x14ac:dyDescent="0.2">
      <c r="B9161" s="266"/>
    </row>
    <row r="9162" spans="2:2" x14ac:dyDescent="0.2">
      <c r="B9162" s="266"/>
    </row>
    <row r="9163" spans="2:2" x14ac:dyDescent="0.2">
      <c r="B9163" s="266"/>
    </row>
    <row r="9164" spans="2:2" x14ac:dyDescent="0.2">
      <c r="B9164" s="266"/>
    </row>
    <row r="9165" spans="2:2" x14ac:dyDescent="0.2">
      <c r="B9165" s="266"/>
    </row>
    <row r="9166" spans="2:2" x14ac:dyDescent="0.2">
      <c r="B9166" s="266"/>
    </row>
    <row r="9167" spans="2:2" x14ac:dyDescent="0.2">
      <c r="B9167" s="266"/>
    </row>
    <row r="9168" spans="2:2" x14ac:dyDescent="0.2">
      <c r="B9168" s="266"/>
    </row>
    <row r="9169" spans="2:2" x14ac:dyDescent="0.2">
      <c r="B9169" s="266"/>
    </row>
    <row r="9170" spans="2:2" x14ac:dyDescent="0.2">
      <c r="B9170" s="266"/>
    </row>
    <row r="9171" spans="2:2" x14ac:dyDescent="0.2">
      <c r="B9171" s="266"/>
    </row>
    <row r="9172" spans="2:2" x14ac:dyDescent="0.2">
      <c r="B9172" s="266"/>
    </row>
    <row r="9173" spans="2:2" x14ac:dyDescent="0.2">
      <c r="B9173" s="266"/>
    </row>
    <row r="9174" spans="2:2" x14ac:dyDescent="0.2">
      <c r="B9174" s="266"/>
    </row>
    <row r="9175" spans="2:2" x14ac:dyDescent="0.2">
      <c r="B9175" s="266"/>
    </row>
    <row r="9176" spans="2:2" x14ac:dyDescent="0.2">
      <c r="B9176" s="266"/>
    </row>
    <row r="9177" spans="2:2" x14ac:dyDescent="0.2">
      <c r="B9177" s="266"/>
    </row>
    <row r="9178" spans="2:2" x14ac:dyDescent="0.2">
      <c r="B9178" s="266"/>
    </row>
    <row r="9179" spans="2:2" x14ac:dyDescent="0.2">
      <c r="B9179" s="266"/>
    </row>
    <row r="9180" spans="2:2" x14ac:dyDescent="0.2">
      <c r="B9180" s="266"/>
    </row>
    <row r="9181" spans="2:2" x14ac:dyDescent="0.2">
      <c r="B9181" s="266"/>
    </row>
    <row r="9182" spans="2:2" x14ac:dyDescent="0.2">
      <c r="B9182" s="266"/>
    </row>
    <row r="9183" spans="2:2" x14ac:dyDescent="0.2">
      <c r="B9183" s="266"/>
    </row>
    <row r="9184" spans="2:2" x14ac:dyDescent="0.2">
      <c r="B9184" s="266"/>
    </row>
    <row r="9185" spans="2:2" x14ac:dyDescent="0.2">
      <c r="B9185" s="266"/>
    </row>
    <row r="9186" spans="2:2" x14ac:dyDescent="0.2">
      <c r="B9186" s="266"/>
    </row>
    <row r="9187" spans="2:2" x14ac:dyDescent="0.2">
      <c r="B9187" s="266"/>
    </row>
    <row r="9188" spans="2:2" x14ac:dyDescent="0.2">
      <c r="B9188" s="266"/>
    </row>
    <row r="9189" spans="2:2" x14ac:dyDescent="0.2">
      <c r="B9189" s="266"/>
    </row>
    <row r="9190" spans="2:2" x14ac:dyDescent="0.2">
      <c r="B9190" s="266"/>
    </row>
    <row r="9191" spans="2:2" x14ac:dyDescent="0.2">
      <c r="B9191" s="266"/>
    </row>
    <row r="9192" spans="2:2" x14ac:dyDescent="0.2">
      <c r="B9192" s="266"/>
    </row>
    <row r="9193" spans="2:2" x14ac:dyDescent="0.2">
      <c r="B9193" s="266"/>
    </row>
    <row r="9194" spans="2:2" x14ac:dyDescent="0.2">
      <c r="B9194" s="266"/>
    </row>
    <row r="9195" spans="2:2" x14ac:dyDescent="0.2">
      <c r="B9195" s="266"/>
    </row>
    <row r="9196" spans="2:2" x14ac:dyDescent="0.2">
      <c r="B9196" s="266"/>
    </row>
    <row r="9197" spans="2:2" x14ac:dyDescent="0.2">
      <c r="B9197" s="266"/>
    </row>
    <row r="9198" spans="2:2" x14ac:dyDescent="0.2">
      <c r="B9198" s="266"/>
    </row>
    <row r="9199" spans="2:2" x14ac:dyDescent="0.2">
      <c r="B9199" s="266"/>
    </row>
    <row r="9200" spans="2:2" x14ac:dyDescent="0.2">
      <c r="B9200" s="266"/>
    </row>
    <row r="9201" spans="2:2" x14ac:dyDescent="0.2">
      <c r="B9201" s="266"/>
    </row>
    <row r="9202" spans="2:2" x14ac:dyDescent="0.2">
      <c r="B9202" s="266"/>
    </row>
    <row r="9203" spans="2:2" x14ac:dyDescent="0.2">
      <c r="B9203" s="266"/>
    </row>
    <row r="9204" spans="2:2" x14ac:dyDescent="0.2">
      <c r="B9204" s="266"/>
    </row>
    <row r="9205" spans="2:2" x14ac:dyDescent="0.2">
      <c r="B9205" s="266"/>
    </row>
    <row r="9206" spans="2:2" x14ac:dyDescent="0.2">
      <c r="B9206" s="266"/>
    </row>
    <row r="9207" spans="2:2" x14ac:dyDescent="0.2">
      <c r="B9207" s="266"/>
    </row>
    <row r="9208" spans="2:2" x14ac:dyDescent="0.2">
      <c r="B9208" s="266"/>
    </row>
    <row r="9209" spans="2:2" x14ac:dyDescent="0.2">
      <c r="B9209" s="266"/>
    </row>
    <row r="9210" spans="2:2" x14ac:dyDescent="0.2">
      <c r="B9210" s="266"/>
    </row>
    <row r="9211" spans="2:2" x14ac:dyDescent="0.2">
      <c r="B9211" s="266"/>
    </row>
    <row r="9212" spans="2:2" x14ac:dyDescent="0.2">
      <c r="B9212" s="266"/>
    </row>
    <row r="9213" spans="2:2" x14ac:dyDescent="0.2">
      <c r="B9213" s="266"/>
    </row>
    <row r="9214" spans="2:2" x14ac:dyDescent="0.2">
      <c r="B9214" s="266"/>
    </row>
    <row r="9215" spans="2:2" x14ac:dyDescent="0.2">
      <c r="B9215" s="266"/>
    </row>
    <row r="9216" spans="2:2" x14ac:dyDescent="0.2">
      <c r="B9216" s="266"/>
    </row>
    <row r="9217" spans="2:2" x14ac:dyDescent="0.2">
      <c r="B9217" s="266"/>
    </row>
    <row r="9218" spans="2:2" x14ac:dyDescent="0.2">
      <c r="B9218" s="266"/>
    </row>
    <row r="9219" spans="2:2" x14ac:dyDescent="0.2">
      <c r="B9219" s="266"/>
    </row>
    <row r="9220" spans="2:2" x14ac:dyDescent="0.2">
      <c r="B9220" s="266"/>
    </row>
    <row r="9221" spans="2:2" x14ac:dyDescent="0.2">
      <c r="B9221" s="266"/>
    </row>
    <row r="9222" spans="2:2" x14ac:dyDescent="0.2">
      <c r="B9222" s="266"/>
    </row>
    <row r="9223" spans="2:2" x14ac:dyDescent="0.2">
      <c r="B9223" s="266"/>
    </row>
    <row r="9224" spans="2:2" x14ac:dyDescent="0.2">
      <c r="B9224" s="266"/>
    </row>
    <row r="9225" spans="2:2" x14ac:dyDescent="0.2">
      <c r="B9225" s="266"/>
    </row>
    <row r="9226" spans="2:2" x14ac:dyDescent="0.2">
      <c r="B9226" s="266"/>
    </row>
    <row r="9227" spans="2:2" x14ac:dyDescent="0.2">
      <c r="B9227" s="266"/>
    </row>
    <row r="9228" spans="2:2" x14ac:dyDescent="0.2">
      <c r="B9228" s="266"/>
    </row>
    <row r="9229" spans="2:2" x14ac:dyDescent="0.2">
      <c r="B9229" s="266"/>
    </row>
    <row r="9230" spans="2:2" x14ac:dyDescent="0.2">
      <c r="B9230" s="266"/>
    </row>
    <row r="9231" spans="2:2" x14ac:dyDescent="0.2">
      <c r="B9231" s="266"/>
    </row>
    <row r="9232" spans="2:2" x14ac:dyDescent="0.2">
      <c r="B9232" s="266"/>
    </row>
    <row r="9233" spans="2:2" x14ac:dyDescent="0.2">
      <c r="B9233" s="266"/>
    </row>
    <row r="9234" spans="2:2" x14ac:dyDescent="0.2">
      <c r="B9234" s="266"/>
    </row>
    <row r="9235" spans="2:2" x14ac:dyDescent="0.2">
      <c r="B9235" s="266"/>
    </row>
    <row r="9236" spans="2:2" x14ac:dyDescent="0.2">
      <c r="B9236" s="266"/>
    </row>
    <row r="9237" spans="2:2" x14ac:dyDescent="0.2">
      <c r="B9237" s="266"/>
    </row>
    <row r="9238" spans="2:2" x14ac:dyDescent="0.2">
      <c r="B9238" s="266"/>
    </row>
    <row r="9239" spans="2:2" x14ac:dyDescent="0.2">
      <c r="B9239" s="266"/>
    </row>
    <row r="9240" spans="2:2" x14ac:dyDescent="0.2">
      <c r="B9240" s="266"/>
    </row>
    <row r="9241" spans="2:2" x14ac:dyDescent="0.2">
      <c r="B9241" s="266"/>
    </row>
    <row r="9242" spans="2:2" x14ac:dyDescent="0.2">
      <c r="B9242" s="266"/>
    </row>
    <row r="9243" spans="2:2" x14ac:dyDescent="0.2">
      <c r="B9243" s="266"/>
    </row>
    <row r="9244" spans="2:2" x14ac:dyDescent="0.2">
      <c r="B9244" s="266"/>
    </row>
    <row r="9245" spans="2:2" x14ac:dyDescent="0.2">
      <c r="B9245" s="266"/>
    </row>
    <row r="9246" spans="2:2" x14ac:dyDescent="0.2">
      <c r="B9246" s="266"/>
    </row>
    <row r="9247" spans="2:2" x14ac:dyDescent="0.2">
      <c r="B9247" s="266"/>
    </row>
    <row r="9248" spans="2:2" x14ac:dyDescent="0.2">
      <c r="B9248" s="266"/>
    </row>
    <row r="9249" spans="2:2" x14ac:dyDescent="0.2">
      <c r="B9249" s="266"/>
    </row>
    <row r="9250" spans="2:2" x14ac:dyDescent="0.2">
      <c r="B9250" s="266"/>
    </row>
    <row r="9251" spans="2:2" x14ac:dyDescent="0.2">
      <c r="B9251" s="266"/>
    </row>
    <row r="9252" spans="2:2" x14ac:dyDescent="0.2">
      <c r="B9252" s="266"/>
    </row>
    <row r="9253" spans="2:2" x14ac:dyDescent="0.2">
      <c r="B9253" s="266"/>
    </row>
    <row r="9254" spans="2:2" x14ac:dyDescent="0.2">
      <c r="B9254" s="266"/>
    </row>
    <row r="9255" spans="2:2" x14ac:dyDescent="0.2">
      <c r="B9255" s="266"/>
    </row>
    <row r="9256" spans="2:2" x14ac:dyDescent="0.2">
      <c r="B9256" s="266"/>
    </row>
    <row r="9257" spans="2:2" x14ac:dyDescent="0.2">
      <c r="B9257" s="266"/>
    </row>
    <row r="9258" spans="2:2" x14ac:dyDescent="0.2">
      <c r="B9258" s="266"/>
    </row>
    <row r="9259" spans="2:2" x14ac:dyDescent="0.2">
      <c r="B9259" s="266"/>
    </row>
    <row r="9260" spans="2:2" x14ac:dyDescent="0.2">
      <c r="B9260" s="266"/>
    </row>
    <row r="9261" spans="2:2" x14ac:dyDescent="0.2">
      <c r="B9261" s="266"/>
    </row>
    <row r="9262" spans="2:2" x14ac:dyDescent="0.2">
      <c r="B9262" s="266"/>
    </row>
    <row r="9263" spans="2:2" x14ac:dyDescent="0.2">
      <c r="B9263" s="266"/>
    </row>
    <row r="9264" spans="2:2" x14ac:dyDescent="0.2">
      <c r="B9264" s="266"/>
    </row>
    <row r="9265" spans="2:2" x14ac:dyDescent="0.2">
      <c r="B9265" s="266"/>
    </row>
    <row r="9266" spans="2:2" x14ac:dyDescent="0.2">
      <c r="B9266" s="266"/>
    </row>
    <row r="9267" spans="2:2" x14ac:dyDescent="0.2">
      <c r="B9267" s="266"/>
    </row>
    <row r="9268" spans="2:2" x14ac:dyDescent="0.2">
      <c r="B9268" s="266"/>
    </row>
    <row r="9269" spans="2:2" x14ac:dyDescent="0.2">
      <c r="B9269" s="266"/>
    </row>
    <row r="9270" spans="2:2" x14ac:dyDescent="0.2">
      <c r="B9270" s="266"/>
    </row>
    <row r="9271" spans="2:2" x14ac:dyDescent="0.2">
      <c r="B9271" s="266"/>
    </row>
    <row r="9272" spans="2:2" x14ac:dyDescent="0.2">
      <c r="B9272" s="266"/>
    </row>
    <row r="9273" spans="2:2" x14ac:dyDescent="0.2">
      <c r="B9273" s="266"/>
    </row>
    <row r="9274" spans="2:2" x14ac:dyDescent="0.2">
      <c r="B9274" s="266"/>
    </row>
    <row r="9275" spans="2:2" x14ac:dyDescent="0.2">
      <c r="B9275" s="266"/>
    </row>
    <row r="9276" spans="2:2" x14ac:dyDescent="0.2">
      <c r="B9276" s="266"/>
    </row>
    <row r="9277" spans="2:2" x14ac:dyDescent="0.2">
      <c r="B9277" s="266"/>
    </row>
    <row r="9278" spans="2:2" x14ac:dyDescent="0.2">
      <c r="B9278" s="266"/>
    </row>
    <row r="9279" spans="2:2" x14ac:dyDescent="0.2">
      <c r="B9279" s="266"/>
    </row>
    <row r="9280" spans="2:2" x14ac:dyDescent="0.2">
      <c r="B9280" s="266"/>
    </row>
    <row r="9281" spans="2:2" x14ac:dyDescent="0.2">
      <c r="B9281" s="266"/>
    </row>
    <row r="9282" spans="2:2" x14ac:dyDescent="0.2">
      <c r="B9282" s="266"/>
    </row>
    <row r="9283" spans="2:2" x14ac:dyDescent="0.2">
      <c r="B9283" s="266"/>
    </row>
    <row r="9284" spans="2:2" x14ac:dyDescent="0.2">
      <c r="B9284" s="266"/>
    </row>
    <row r="9285" spans="2:2" x14ac:dyDescent="0.2">
      <c r="B9285" s="266"/>
    </row>
    <row r="9286" spans="2:2" x14ac:dyDescent="0.2">
      <c r="B9286" s="266"/>
    </row>
    <row r="9287" spans="2:2" x14ac:dyDescent="0.2">
      <c r="B9287" s="266"/>
    </row>
    <row r="9288" spans="2:2" x14ac:dyDescent="0.2">
      <c r="B9288" s="266"/>
    </row>
    <row r="9289" spans="2:2" x14ac:dyDescent="0.2">
      <c r="B9289" s="266"/>
    </row>
    <row r="9290" spans="2:2" x14ac:dyDescent="0.2">
      <c r="B9290" s="266"/>
    </row>
    <row r="9291" spans="2:2" x14ac:dyDescent="0.2">
      <c r="B9291" s="266"/>
    </row>
    <row r="9292" spans="2:2" x14ac:dyDescent="0.2">
      <c r="B9292" s="266"/>
    </row>
    <row r="9293" spans="2:2" x14ac:dyDescent="0.2">
      <c r="B9293" s="266"/>
    </row>
    <row r="9294" spans="2:2" x14ac:dyDescent="0.2">
      <c r="B9294" s="266"/>
    </row>
    <row r="9295" spans="2:2" x14ac:dyDescent="0.2">
      <c r="B9295" s="266"/>
    </row>
    <row r="9296" spans="2:2" x14ac:dyDescent="0.2">
      <c r="B9296" s="266"/>
    </row>
    <row r="9297" spans="2:2" x14ac:dyDescent="0.2">
      <c r="B9297" s="266"/>
    </row>
    <row r="9298" spans="2:2" x14ac:dyDescent="0.2">
      <c r="B9298" s="266"/>
    </row>
    <row r="9299" spans="2:2" x14ac:dyDescent="0.2">
      <c r="B9299" s="266"/>
    </row>
    <row r="9300" spans="2:2" x14ac:dyDescent="0.2">
      <c r="B9300" s="266"/>
    </row>
    <row r="9301" spans="2:2" x14ac:dyDescent="0.2">
      <c r="B9301" s="266"/>
    </row>
    <row r="9302" spans="2:2" x14ac:dyDescent="0.2">
      <c r="B9302" s="266"/>
    </row>
    <row r="9303" spans="2:2" x14ac:dyDescent="0.2">
      <c r="B9303" s="266"/>
    </row>
    <row r="9304" spans="2:2" x14ac:dyDescent="0.2">
      <c r="B9304" s="266"/>
    </row>
    <row r="9305" spans="2:2" x14ac:dyDescent="0.2">
      <c r="B9305" s="266"/>
    </row>
    <row r="9306" spans="2:2" x14ac:dyDescent="0.2">
      <c r="B9306" s="266"/>
    </row>
    <row r="9307" spans="2:2" x14ac:dyDescent="0.2">
      <c r="B9307" s="266"/>
    </row>
    <row r="9308" spans="2:2" x14ac:dyDescent="0.2">
      <c r="B9308" s="266"/>
    </row>
    <row r="9309" spans="2:2" x14ac:dyDescent="0.2">
      <c r="B9309" s="266"/>
    </row>
    <row r="9310" spans="2:2" x14ac:dyDescent="0.2">
      <c r="B9310" s="266"/>
    </row>
    <row r="9311" spans="2:2" x14ac:dyDescent="0.2">
      <c r="B9311" s="266"/>
    </row>
    <row r="9312" spans="2:2" x14ac:dyDescent="0.2">
      <c r="B9312" s="266"/>
    </row>
    <row r="9313" spans="2:2" x14ac:dyDescent="0.2">
      <c r="B9313" s="266"/>
    </row>
    <row r="9314" spans="2:2" x14ac:dyDescent="0.2">
      <c r="B9314" s="266"/>
    </row>
    <row r="9315" spans="2:2" x14ac:dyDescent="0.2">
      <c r="B9315" s="266"/>
    </row>
    <row r="9316" spans="2:2" x14ac:dyDescent="0.2">
      <c r="B9316" s="266"/>
    </row>
    <row r="9317" spans="2:2" x14ac:dyDescent="0.2">
      <c r="B9317" s="266"/>
    </row>
    <row r="9318" spans="2:2" x14ac:dyDescent="0.2">
      <c r="B9318" s="266"/>
    </row>
    <row r="9319" spans="2:2" x14ac:dyDescent="0.2">
      <c r="B9319" s="266"/>
    </row>
    <row r="9320" spans="2:2" x14ac:dyDescent="0.2">
      <c r="B9320" s="266"/>
    </row>
    <row r="9321" spans="2:2" x14ac:dyDescent="0.2">
      <c r="B9321" s="266"/>
    </row>
    <row r="9322" spans="2:2" x14ac:dyDescent="0.2">
      <c r="B9322" s="266"/>
    </row>
    <row r="9323" spans="2:2" x14ac:dyDescent="0.2">
      <c r="B9323" s="266"/>
    </row>
    <row r="9324" spans="2:2" x14ac:dyDescent="0.2">
      <c r="B9324" s="266"/>
    </row>
    <row r="9325" spans="2:2" x14ac:dyDescent="0.2">
      <c r="B9325" s="266"/>
    </row>
    <row r="9326" spans="2:2" x14ac:dyDescent="0.2">
      <c r="B9326" s="266"/>
    </row>
    <row r="9327" spans="2:2" x14ac:dyDescent="0.2">
      <c r="B9327" s="266"/>
    </row>
    <row r="9328" spans="2:2" x14ac:dyDescent="0.2">
      <c r="B9328" s="266"/>
    </row>
    <row r="9329" spans="2:2" x14ac:dyDescent="0.2">
      <c r="B9329" s="266"/>
    </row>
    <row r="9330" spans="2:2" x14ac:dyDescent="0.2">
      <c r="B9330" s="266"/>
    </row>
    <row r="9331" spans="2:2" x14ac:dyDescent="0.2">
      <c r="B9331" s="266"/>
    </row>
    <row r="9332" spans="2:2" x14ac:dyDescent="0.2">
      <c r="B9332" s="266"/>
    </row>
    <row r="9333" spans="2:2" x14ac:dyDescent="0.2">
      <c r="B9333" s="266"/>
    </row>
    <row r="9334" spans="2:2" x14ac:dyDescent="0.2">
      <c r="B9334" s="266"/>
    </row>
    <row r="9335" spans="2:2" x14ac:dyDescent="0.2">
      <c r="B9335" s="266"/>
    </row>
    <row r="9336" spans="2:2" x14ac:dyDescent="0.2">
      <c r="B9336" s="266"/>
    </row>
    <row r="9337" spans="2:2" x14ac:dyDescent="0.2">
      <c r="B9337" s="266"/>
    </row>
    <row r="9338" spans="2:2" x14ac:dyDescent="0.2">
      <c r="B9338" s="266"/>
    </row>
    <row r="9339" spans="2:2" x14ac:dyDescent="0.2">
      <c r="B9339" s="266"/>
    </row>
    <row r="9340" spans="2:2" x14ac:dyDescent="0.2">
      <c r="B9340" s="266"/>
    </row>
    <row r="9341" spans="2:2" x14ac:dyDescent="0.2">
      <c r="B9341" s="266"/>
    </row>
    <row r="9342" spans="2:2" x14ac:dyDescent="0.2">
      <c r="B9342" s="266"/>
    </row>
    <row r="9343" spans="2:2" x14ac:dyDescent="0.2">
      <c r="B9343" s="266"/>
    </row>
    <row r="9344" spans="2:2" x14ac:dyDescent="0.2">
      <c r="B9344" s="266"/>
    </row>
    <row r="9345" spans="2:2" x14ac:dyDescent="0.2">
      <c r="B9345" s="266"/>
    </row>
    <row r="9346" spans="2:2" x14ac:dyDescent="0.2">
      <c r="B9346" s="266"/>
    </row>
    <row r="9347" spans="2:2" x14ac:dyDescent="0.2">
      <c r="B9347" s="266"/>
    </row>
    <row r="9348" spans="2:2" x14ac:dyDescent="0.2">
      <c r="B9348" s="266"/>
    </row>
    <row r="9349" spans="2:2" x14ac:dyDescent="0.2">
      <c r="B9349" s="266"/>
    </row>
    <row r="9350" spans="2:2" x14ac:dyDescent="0.2">
      <c r="B9350" s="266"/>
    </row>
    <row r="9351" spans="2:2" x14ac:dyDescent="0.2">
      <c r="B9351" s="266"/>
    </row>
    <row r="9352" spans="2:2" x14ac:dyDescent="0.2">
      <c r="B9352" s="266"/>
    </row>
    <row r="9353" spans="2:2" x14ac:dyDescent="0.2">
      <c r="B9353" s="266"/>
    </row>
    <row r="9354" spans="2:2" x14ac:dyDescent="0.2">
      <c r="B9354" s="266"/>
    </row>
    <row r="9355" spans="2:2" x14ac:dyDescent="0.2">
      <c r="B9355" s="266"/>
    </row>
    <row r="9356" spans="2:2" x14ac:dyDescent="0.2">
      <c r="B9356" s="266"/>
    </row>
    <row r="9357" spans="2:2" x14ac:dyDescent="0.2">
      <c r="B9357" s="266"/>
    </row>
    <row r="9358" spans="2:2" x14ac:dyDescent="0.2">
      <c r="B9358" s="266"/>
    </row>
    <row r="9359" spans="2:2" x14ac:dyDescent="0.2">
      <c r="B9359" s="266"/>
    </row>
    <row r="9360" spans="2:2" x14ac:dyDescent="0.2">
      <c r="B9360" s="266"/>
    </row>
    <row r="9361" spans="2:2" x14ac:dyDescent="0.2">
      <c r="B9361" s="266"/>
    </row>
    <row r="9362" spans="2:2" x14ac:dyDescent="0.2">
      <c r="B9362" s="266"/>
    </row>
    <row r="9363" spans="2:2" x14ac:dyDescent="0.2">
      <c r="B9363" s="266"/>
    </row>
    <row r="9364" spans="2:2" x14ac:dyDescent="0.2">
      <c r="B9364" s="266"/>
    </row>
    <row r="9365" spans="2:2" x14ac:dyDescent="0.2">
      <c r="B9365" s="266"/>
    </row>
    <row r="9366" spans="2:2" x14ac:dyDescent="0.2">
      <c r="B9366" s="266"/>
    </row>
    <row r="9367" spans="2:2" x14ac:dyDescent="0.2">
      <c r="B9367" s="266"/>
    </row>
    <row r="9368" spans="2:2" x14ac:dyDescent="0.2">
      <c r="B9368" s="266"/>
    </row>
    <row r="9369" spans="2:2" x14ac:dyDescent="0.2">
      <c r="B9369" s="266"/>
    </row>
    <row r="9370" spans="2:2" x14ac:dyDescent="0.2">
      <c r="B9370" s="266"/>
    </row>
    <row r="9371" spans="2:2" x14ac:dyDescent="0.2">
      <c r="B9371" s="266"/>
    </row>
    <row r="9372" spans="2:2" x14ac:dyDescent="0.2">
      <c r="B9372" s="266"/>
    </row>
    <row r="9373" spans="2:2" x14ac:dyDescent="0.2">
      <c r="B9373" s="266"/>
    </row>
    <row r="9374" spans="2:2" x14ac:dyDescent="0.2">
      <c r="B9374" s="266"/>
    </row>
    <row r="9375" spans="2:2" x14ac:dyDescent="0.2">
      <c r="B9375" s="266"/>
    </row>
    <row r="9376" spans="2:2" x14ac:dyDescent="0.2">
      <c r="B9376" s="266"/>
    </row>
    <row r="9377" spans="2:2" x14ac:dyDescent="0.2">
      <c r="B9377" s="266"/>
    </row>
    <row r="9378" spans="2:2" x14ac:dyDescent="0.2">
      <c r="B9378" s="266"/>
    </row>
    <row r="9379" spans="2:2" x14ac:dyDescent="0.2">
      <c r="B9379" s="266"/>
    </row>
    <row r="9380" spans="2:2" x14ac:dyDescent="0.2">
      <c r="B9380" s="266"/>
    </row>
    <row r="9381" spans="2:2" x14ac:dyDescent="0.2">
      <c r="B9381" s="266"/>
    </row>
    <row r="9382" spans="2:2" x14ac:dyDescent="0.2">
      <c r="B9382" s="266"/>
    </row>
    <row r="9383" spans="2:2" x14ac:dyDescent="0.2">
      <c r="B9383" s="266"/>
    </row>
    <row r="9384" spans="2:2" x14ac:dyDescent="0.2">
      <c r="B9384" s="266"/>
    </row>
    <row r="9385" spans="2:2" x14ac:dyDescent="0.2">
      <c r="B9385" s="266"/>
    </row>
    <row r="9386" spans="2:2" x14ac:dyDescent="0.2">
      <c r="B9386" s="266"/>
    </row>
    <row r="9387" spans="2:2" x14ac:dyDescent="0.2">
      <c r="B9387" s="266"/>
    </row>
    <row r="9388" spans="2:2" x14ac:dyDescent="0.2">
      <c r="B9388" s="266"/>
    </row>
    <row r="9389" spans="2:2" x14ac:dyDescent="0.2">
      <c r="B9389" s="266"/>
    </row>
    <row r="9390" spans="2:2" x14ac:dyDescent="0.2">
      <c r="B9390" s="266"/>
    </row>
    <row r="9391" spans="2:2" x14ac:dyDescent="0.2">
      <c r="B9391" s="266"/>
    </row>
    <row r="9392" spans="2:2" x14ac:dyDescent="0.2">
      <c r="B9392" s="266"/>
    </row>
    <row r="9393" spans="2:2" x14ac:dyDescent="0.2">
      <c r="B9393" s="266"/>
    </row>
    <row r="9394" spans="2:2" x14ac:dyDescent="0.2">
      <c r="B9394" s="266"/>
    </row>
    <row r="9395" spans="2:2" x14ac:dyDescent="0.2">
      <c r="B9395" s="266"/>
    </row>
    <row r="9396" spans="2:2" x14ac:dyDescent="0.2">
      <c r="B9396" s="266"/>
    </row>
    <row r="9397" spans="2:2" x14ac:dyDescent="0.2">
      <c r="B9397" s="266"/>
    </row>
    <row r="9398" spans="2:2" x14ac:dyDescent="0.2">
      <c r="B9398" s="266"/>
    </row>
    <row r="9399" spans="2:2" x14ac:dyDescent="0.2">
      <c r="B9399" s="266"/>
    </row>
    <row r="9400" spans="2:2" x14ac:dyDescent="0.2">
      <c r="B9400" s="266"/>
    </row>
    <row r="9401" spans="2:2" x14ac:dyDescent="0.2">
      <c r="B9401" s="266"/>
    </row>
    <row r="9402" spans="2:2" x14ac:dyDescent="0.2">
      <c r="B9402" s="266"/>
    </row>
    <row r="9403" spans="2:2" x14ac:dyDescent="0.2">
      <c r="B9403" s="266"/>
    </row>
    <row r="9404" spans="2:2" x14ac:dyDescent="0.2">
      <c r="B9404" s="266"/>
    </row>
    <row r="9405" spans="2:2" x14ac:dyDescent="0.2">
      <c r="B9405" s="266"/>
    </row>
    <row r="9406" spans="2:2" x14ac:dyDescent="0.2">
      <c r="B9406" s="266"/>
    </row>
    <row r="9407" spans="2:2" x14ac:dyDescent="0.2">
      <c r="B9407" s="266"/>
    </row>
    <row r="9408" spans="2:2" x14ac:dyDescent="0.2">
      <c r="B9408" s="266"/>
    </row>
    <row r="9409" spans="2:2" x14ac:dyDescent="0.2">
      <c r="B9409" s="266"/>
    </row>
    <row r="9410" spans="2:2" x14ac:dyDescent="0.2">
      <c r="B9410" s="266"/>
    </row>
    <row r="9411" spans="2:2" x14ac:dyDescent="0.2">
      <c r="B9411" s="266"/>
    </row>
    <row r="9412" spans="2:2" x14ac:dyDescent="0.2">
      <c r="B9412" s="266"/>
    </row>
    <row r="9413" spans="2:2" x14ac:dyDescent="0.2">
      <c r="B9413" s="266"/>
    </row>
    <row r="9414" spans="2:2" x14ac:dyDescent="0.2">
      <c r="B9414" s="266"/>
    </row>
    <row r="9415" spans="2:2" x14ac:dyDescent="0.2">
      <c r="B9415" s="266"/>
    </row>
    <row r="9416" spans="2:2" x14ac:dyDescent="0.2">
      <c r="B9416" s="266"/>
    </row>
    <row r="9417" spans="2:2" x14ac:dyDescent="0.2">
      <c r="B9417" s="266"/>
    </row>
    <row r="9418" spans="2:2" x14ac:dyDescent="0.2">
      <c r="B9418" s="266"/>
    </row>
    <row r="9419" spans="2:2" x14ac:dyDescent="0.2">
      <c r="B9419" s="266"/>
    </row>
    <row r="9420" spans="2:2" x14ac:dyDescent="0.2">
      <c r="B9420" s="266"/>
    </row>
    <row r="9421" spans="2:2" x14ac:dyDescent="0.2">
      <c r="B9421" s="266"/>
    </row>
    <row r="9422" spans="2:2" x14ac:dyDescent="0.2">
      <c r="B9422" s="266"/>
    </row>
    <row r="9423" spans="2:2" x14ac:dyDescent="0.2">
      <c r="B9423" s="266"/>
    </row>
    <row r="9424" spans="2:2" x14ac:dyDescent="0.2">
      <c r="B9424" s="266"/>
    </row>
    <row r="9425" spans="2:2" x14ac:dyDescent="0.2">
      <c r="B9425" s="266"/>
    </row>
    <row r="9426" spans="2:2" x14ac:dyDescent="0.2">
      <c r="B9426" s="266"/>
    </row>
    <row r="9427" spans="2:2" x14ac:dyDescent="0.2">
      <c r="B9427" s="266"/>
    </row>
    <row r="9428" spans="2:2" x14ac:dyDescent="0.2">
      <c r="B9428" s="266"/>
    </row>
    <row r="9429" spans="2:2" x14ac:dyDescent="0.2">
      <c r="B9429" s="266"/>
    </row>
    <row r="9430" spans="2:2" x14ac:dyDescent="0.2">
      <c r="B9430" s="266"/>
    </row>
    <row r="9431" spans="2:2" x14ac:dyDescent="0.2">
      <c r="B9431" s="266"/>
    </row>
    <row r="9432" spans="2:2" x14ac:dyDescent="0.2">
      <c r="B9432" s="266"/>
    </row>
    <row r="9433" spans="2:2" x14ac:dyDescent="0.2">
      <c r="B9433" s="266"/>
    </row>
    <row r="9434" spans="2:2" x14ac:dyDescent="0.2">
      <c r="B9434" s="266"/>
    </row>
    <row r="9435" spans="2:2" x14ac:dyDescent="0.2">
      <c r="B9435" s="266"/>
    </row>
    <row r="9436" spans="2:2" x14ac:dyDescent="0.2">
      <c r="B9436" s="266"/>
    </row>
    <row r="9437" spans="2:2" x14ac:dyDescent="0.2">
      <c r="B9437" s="266"/>
    </row>
    <row r="9438" spans="2:2" x14ac:dyDescent="0.2">
      <c r="B9438" s="266"/>
    </row>
    <row r="9439" spans="2:2" x14ac:dyDescent="0.2">
      <c r="B9439" s="266"/>
    </row>
    <row r="9440" spans="2:2" x14ac:dyDescent="0.2">
      <c r="B9440" s="266"/>
    </row>
    <row r="9441" spans="2:2" x14ac:dyDescent="0.2">
      <c r="B9441" s="266"/>
    </row>
    <row r="9442" spans="2:2" x14ac:dyDescent="0.2">
      <c r="B9442" s="266"/>
    </row>
    <row r="9443" spans="2:2" x14ac:dyDescent="0.2">
      <c r="B9443" s="266"/>
    </row>
    <row r="9444" spans="2:2" x14ac:dyDescent="0.2">
      <c r="B9444" s="266"/>
    </row>
    <row r="9445" spans="2:2" x14ac:dyDescent="0.2">
      <c r="B9445" s="266"/>
    </row>
    <row r="9446" spans="2:2" x14ac:dyDescent="0.2">
      <c r="B9446" s="266"/>
    </row>
    <row r="9447" spans="2:2" x14ac:dyDescent="0.2">
      <c r="B9447" s="266"/>
    </row>
    <row r="9448" spans="2:2" x14ac:dyDescent="0.2">
      <c r="B9448" s="266"/>
    </row>
    <row r="9449" spans="2:2" x14ac:dyDescent="0.2">
      <c r="B9449" s="266"/>
    </row>
    <row r="9450" spans="2:2" x14ac:dyDescent="0.2">
      <c r="B9450" s="266"/>
    </row>
    <row r="9451" spans="2:2" x14ac:dyDescent="0.2">
      <c r="B9451" s="266"/>
    </row>
    <row r="9452" spans="2:2" x14ac:dyDescent="0.2">
      <c r="B9452" s="266"/>
    </row>
    <row r="9453" spans="2:2" x14ac:dyDescent="0.2">
      <c r="B9453" s="266"/>
    </row>
    <row r="9454" spans="2:2" x14ac:dyDescent="0.2">
      <c r="B9454" s="266"/>
    </row>
    <row r="9455" spans="2:2" x14ac:dyDescent="0.2">
      <c r="B9455" s="266"/>
    </row>
    <row r="9456" spans="2:2" x14ac:dyDescent="0.2">
      <c r="B9456" s="266"/>
    </row>
    <row r="9457" spans="2:2" x14ac:dyDescent="0.2">
      <c r="B9457" s="266"/>
    </row>
    <row r="9458" spans="2:2" x14ac:dyDescent="0.2">
      <c r="B9458" s="266"/>
    </row>
    <row r="9459" spans="2:2" x14ac:dyDescent="0.2">
      <c r="B9459" s="266"/>
    </row>
    <row r="9460" spans="2:2" x14ac:dyDescent="0.2">
      <c r="B9460" s="266"/>
    </row>
    <row r="9461" spans="2:2" x14ac:dyDescent="0.2">
      <c r="B9461" s="266"/>
    </row>
    <row r="9462" spans="2:2" x14ac:dyDescent="0.2">
      <c r="B9462" s="266"/>
    </row>
    <row r="9463" spans="2:2" x14ac:dyDescent="0.2">
      <c r="B9463" s="266"/>
    </row>
    <row r="9464" spans="2:2" x14ac:dyDescent="0.2">
      <c r="B9464" s="266"/>
    </row>
    <row r="9465" spans="2:2" x14ac:dyDescent="0.2">
      <c r="B9465" s="266"/>
    </row>
    <row r="9466" spans="2:2" x14ac:dyDescent="0.2">
      <c r="B9466" s="266"/>
    </row>
    <row r="9467" spans="2:2" x14ac:dyDescent="0.2">
      <c r="B9467" s="266"/>
    </row>
    <row r="9468" spans="2:2" x14ac:dyDescent="0.2">
      <c r="B9468" s="266"/>
    </row>
    <row r="9469" spans="2:2" x14ac:dyDescent="0.2">
      <c r="B9469" s="266"/>
    </row>
    <row r="9470" spans="2:2" x14ac:dyDescent="0.2">
      <c r="B9470" s="266"/>
    </row>
    <row r="9471" spans="2:2" x14ac:dyDescent="0.2">
      <c r="B9471" s="266"/>
    </row>
    <row r="9472" spans="2:2" x14ac:dyDescent="0.2">
      <c r="B9472" s="266"/>
    </row>
    <row r="9473" spans="2:2" x14ac:dyDescent="0.2">
      <c r="B9473" s="266"/>
    </row>
    <row r="9474" spans="2:2" x14ac:dyDescent="0.2">
      <c r="B9474" s="266"/>
    </row>
    <row r="9475" spans="2:2" x14ac:dyDescent="0.2">
      <c r="B9475" s="266"/>
    </row>
    <row r="9476" spans="2:2" x14ac:dyDescent="0.2">
      <c r="B9476" s="266"/>
    </row>
    <row r="9477" spans="2:2" x14ac:dyDescent="0.2">
      <c r="B9477" s="266"/>
    </row>
    <row r="9478" spans="2:2" x14ac:dyDescent="0.2">
      <c r="B9478" s="266"/>
    </row>
    <row r="9479" spans="2:2" x14ac:dyDescent="0.2">
      <c r="B9479" s="266"/>
    </row>
    <row r="9480" spans="2:2" x14ac:dyDescent="0.2">
      <c r="B9480" s="266"/>
    </row>
    <row r="9481" spans="2:2" x14ac:dyDescent="0.2">
      <c r="B9481" s="266"/>
    </row>
    <row r="9482" spans="2:2" x14ac:dyDescent="0.2">
      <c r="B9482" s="266"/>
    </row>
    <row r="9483" spans="2:2" x14ac:dyDescent="0.2">
      <c r="B9483" s="266"/>
    </row>
    <row r="9484" spans="2:2" x14ac:dyDescent="0.2">
      <c r="B9484" s="266"/>
    </row>
    <row r="9485" spans="2:2" x14ac:dyDescent="0.2">
      <c r="B9485" s="266"/>
    </row>
    <row r="9486" spans="2:2" x14ac:dyDescent="0.2">
      <c r="B9486" s="266"/>
    </row>
    <row r="9487" spans="2:2" x14ac:dyDescent="0.2">
      <c r="B9487" s="266"/>
    </row>
    <row r="9488" spans="2:2" x14ac:dyDescent="0.2">
      <c r="B9488" s="266"/>
    </row>
    <row r="9489" spans="2:2" x14ac:dyDescent="0.2">
      <c r="B9489" s="266"/>
    </row>
    <row r="9490" spans="2:2" x14ac:dyDescent="0.2">
      <c r="B9490" s="266"/>
    </row>
    <row r="9491" spans="2:2" x14ac:dyDescent="0.2">
      <c r="B9491" s="266"/>
    </row>
    <row r="9492" spans="2:2" x14ac:dyDescent="0.2">
      <c r="B9492" s="266"/>
    </row>
    <row r="9493" spans="2:2" x14ac:dyDescent="0.2">
      <c r="B9493" s="266"/>
    </row>
    <row r="9494" spans="2:2" x14ac:dyDescent="0.2">
      <c r="B9494" s="266"/>
    </row>
    <row r="9495" spans="2:2" x14ac:dyDescent="0.2">
      <c r="B9495" s="266"/>
    </row>
    <row r="9496" spans="2:2" x14ac:dyDescent="0.2">
      <c r="B9496" s="266"/>
    </row>
    <row r="9497" spans="2:2" x14ac:dyDescent="0.2">
      <c r="B9497" s="266"/>
    </row>
    <row r="9498" spans="2:2" x14ac:dyDescent="0.2">
      <c r="B9498" s="266"/>
    </row>
    <row r="9499" spans="2:2" x14ac:dyDescent="0.2">
      <c r="B9499" s="266"/>
    </row>
    <row r="9500" spans="2:2" x14ac:dyDescent="0.2">
      <c r="B9500" s="266"/>
    </row>
    <row r="9501" spans="2:2" x14ac:dyDescent="0.2">
      <c r="B9501" s="266"/>
    </row>
    <row r="9502" spans="2:2" x14ac:dyDescent="0.2">
      <c r="B9502" s="266"/>
    </row>
    <row r="9503" spans="2:2" x14ac:dyDescent="0.2">
      <c r="B9503" s="266"/>
    </row>
    <row r="9504" spans="2:2" x14ac:dyDescent="0.2">
      <c r="B9504" s="266"/>
    </row>
    <row r="9505" spans="2:2" x14ac:dyDescent="0.2">
      <c r="B9505" s="266"/>
    </row>
    <row r="9506" spans="2:2" x14ac:dyDescent="0.2">
      <c r="B9506" s="266"/>
    </row>
    <row r="9507" spans="2:2" x14ac:dyDescent="0.2">
      <c r="B9507" s="266"/>
    </row>
    <row r="9508" spans="2:2" x14ac:dyDescent="0.2">
      <c r="B9508" s="266"/>
    </row>
    <row r="9509" spans="2:2" x14ac:dyDescent="0.2">
      <c r="B9509" s="266"/>
    </row>
    <row r="9510" spans="2:2" x14ac:dyDescent="0.2">
      <c r="B9510" s="266"/>
    </row>
    <row r="9511" spans="2:2" x14ac:dyDescent="0.2">
      <c r="B9511" s="266"/>
    </row>
    <row r="9512" spans="2:2" x14ac:dyDescent="0.2">
      <c r="B9512" s="266"/>
    </row>
    <row r="9513" spans="2:2" x14ac:dyDescent="0.2">
      <c r="B9513" s="266"/>
    </row>
    <row r="9514" spans="2:2" x14ac:dyDescent="0.2">
      <c r="B9514" s="266"/>
    </row>
    <row r="9515" spans="2:2" x14ac:dyDescent="0.2">
      <c r="B9515" s="266"/>
    </row>
    <row r="9516" spans="2:2" x14ac:dyDescent="0.2">
      <c r="B9516" s="266"/>
    </row>
    <row r="9517" spans="2:2" x14ac:dyDescent="0.2">
      <c r="B9517" s="266"/>
    </row>
    <row r="9518" spans="2:2" x14ac:dyDescent="0.2">
      <c r="B9518" s="266"/>
    </row>
    <row r="9519" spans="2:2" x14ac:dyDescent="0.2">
      <c r="B9519" s="266"/>
    </row>
    <row r="9520" spans="2:2" x14ac:dyDescent="0.2">
      <c r="B9520" s="266"/>
    </row>
    <row r="9521" spans="2:2" x14ac:dyDescent="0.2">
      <c r="B9521" s="266"/>
    </row>
    <row r="9522" spans="2:2" x14ac:dyDescent="0.2">
      <c r="B9522" s="266"/>
    </row>
    <row r="9523" spans="2:2" x14ac:dyDescent="0.2">
      <c r="B9523" s="266"/>
    </row>
    <row r="9524" spans="2:2" x14ac:dyDescent="0.2">
      <c r="B9524" s="266"/>
    </row>
    <row r="9525" spans="2:2" x14ac:dyDescent="0.2">
      <c r="B9525" s="266"/>
    </row>
    <row r="9526" spans="2:2" x14ac:dyDescent="0.2">
      <c r="B9526" s="266"/>
    </row>
    <row r="9527" spans="2:2" x14ac:dyDescent="0.2">
      <c r="B9527" s="266"/>
    </row>
    <row r="9528" spans="2:2" x14ac:dyDescent="0.2">
      <c r="B9528" s="266"/>
    </row>
    <row r="9529" spans="2:2" x14ac:dyDescent="0.2">
      <c r="B9529" s="266"/>
    </row>
    <row r="9530" spans="2:2" x14ac:dyDescent="0.2">
      <c r="B9530" s="266"/>
    </row>
    <row r="9531" spans="2:2" x14ac:dyDescent="0.2">
      <c r="B9531" s="266"/>
    </row>
    <row r="9532" spans="2:2" x14ac:dyDescent="0.2">
      <c r="B9532" s="266"/>
    </row>
    <row r="9533" spans="2:2" x14ac:dyDescent="0.2">
      <c r="B9533" s="266"/>
    </row>
    <row r="9534" spans="2:2" x14ac:dyDescent="0.2">
      <c r="B9534" s="266"/>
    </row>
    <row r="9535" spans="2:2" x14ac:dyDescent="0.2">
      <c r="B9535" s="266"/>
    </row>
    <row r="9536" spans="2:2" x14ac:dyDescent="0.2">
      <c r="B9536" s="266"/>
    </row>
    <row r="9537" spans="2:2" x14ac:dyDescent="0.2">
      <c r="B9537" s="266"/>
    </row>
    <row r="9538" spans="2:2" x14ac:dyDescent="0.2">
      <c r="B9538" s="266"/>
    </row>
    <row r="9539" spans="2:2" x14ac:dyDescent="0.2">
      <c r="B9539" s="266"/>
    </row>
    <row r="9540" spans="2:2" x14ac:dyDescent="0.2">
      <c r="B9540" s="266"/>
    </row>
    <row r="9541" spans="2:2" x14ac:dyDescent="0.2">
      <c r="B9541" s="266"/>
    </row>
    <row r="9542" spans="2:2" x14ac:dyDescent="0.2">
      <c r="B9542" s="266"/>
    </row>
    <row r="9543" spans="2:2" x14ac:dyDescent="0.2">
      <c r="B9543" s="266"/>
    </row>
    <row r="9544" spans="2:2" x14ac:dyDescent="0.2">
      <c r="B9544" s="266"/>
    </row>
    <row r="9545" spans="2:2" x14ac:dyDescent="0.2">
      <c r="B9545" s="266"/>
    </row>
    <row r="9546" spans="2:2" x14ac:dyDescent="0.2">
      <c r="B9546" s="266"/>
    </row>
    <row r="9547" spans="2:2" x14ac:dyDescent="0.2">
      <c r="B9547" s="266"/>
    </row>
    <row r="9548" spans="2:2" x14ac:dyDescent="0.2">
      <c r="B9548" s="266"/>
    </row>
    <row r="9549" spans="2:2" x14ac:dyDescent="0.2">
      <c r="B9549" s="266"/>
    </row>
    <row r="9550" spans="2:2" x14ac:dyDescent="0.2">
      <c r="B9550" s="266"/>
    </row>
    <row r="9551" spans="2:2" x14ac:dyDescent="0.2">
      <c r="B9551" s="266"/>
    </row>
    <row r="9552" spans="2:2" x14ac:dyDescent="0.2">
      <c r="B9552" s="266"/>
    </row>
    <row r="9553" spans="2:2" x14ac:dyDescent="0.2">
      <c r="B9553" s="266"/>
    </row>
    <row r="9554" spans="2:2" x14ac:dyDescent="0.2">
      <c r="B9554" s="266"/>
    </row>
    <row r="9555" spans="2:2" x14ac:dyDescent="0.2">
      <c r="B9555" s="266"/>
    </row>
    <row r="9556" spans="2:2" x14ac:dyDescent="0.2">
      <c r="B9556" s="266"/>
    </row>
    <row r="9557" spans="2:2" x14ac:dyDescent="0.2">
      <c r="B9557" s="266"/>
    </row>
    <row r="9558" spans="2:2" x14ac:dyDescent="0.2">
      <c r="B9558" s="266"/>
    </row>
    <row r="9559" spans="2:2" x14ac:dyDescent="0.2">
      <c r="B9559" s="266"/>
    </row>
    <row r="9560" spans="2:2" x14ac:dyDescent="0.2">
      <c r="B9560" s="266"/>
    </row>
    <row r="9561" spans="2:2" x14ac:dyDescent="0.2">
      <c r="B9561" s="266"/>
    </row>
    <row r="9562" spans="2:2" x14ac:dyDescent="0.2">
      <c r="B9562" s="266"/>
    </row>
    <row r="9563" spans="2:2" x14ac:dyDescent="0.2">
      <c r="B9563" s="266"/>
    </row>
    <row r="9564" spans="2:2" x14ac:dyDescent="0.2">
      <c r="B9564" s="266"/>
    </row>
    <row r="9565" spans="2:2" x14ac:dyDescent="0.2">
      <c r="B9565" s="266"/>
    </row>
    <row r="9566" spans="2:2" x14ac:dyDescent="0.2">
      <c r="B9566" s="266"/>
    </row>
    <row r="9567" spans="2:2" x14ac:dyDescent="0.2">
      <c r="B9567" s="266"/>
    </row>
    <row r="9568" spans="2:2" x14ac:dyDescent="0.2">
      <c r="B9568" s="266"/>
    </row>
    <row r="9569" spans="2:2" x14ac:dyDescent="0.2">
      <c r="B9569" s="266"/>
    </row>
    <row r="9570" spans="2:2" x14ac:dyDescent="0.2">
      <c r="B9570" s="266"/>
    </row>
    <row r="9571" spans="2:2" x14ac:dyDescent="0.2">
      <c r="B9571" s="266"/>
    </row>
    <row r="9572" spans="2:2" x14ac:dyDescent="0.2">
      <c r="B9572" s="266"/>
    </row>
    <row r="9573" spans="2:2" x14ac:dyDescent="0.2">
      <c r="B9573" s="266"/>
    </row>
    <row r="9574" spans="2:2" x14ac:dyDescent="0.2">
      <c r="B9574" s="266"/>
    </row>
    <row r="9575" spans="2:2" x14ac:dyDescent="0.2">
      <c r="B9575" s="266"/>
    </row>
    <row r="9576" spans="2:2" x14ac:dyDescent="0.2">
      <c r="B9576" s="266"/>
    </row>
    <row r="9577" spans="2:2" x14ac:dyDescent="0.2">
      <c r="B9577" s="266"/>
    </row>
    <row r="9578" spans="2:2" x14ac:dyDescent="0.2">
      <c r="B9578" s="266"/>
    </row>
    <row r="9579" spans="2:2" x14ac:dyDescent="0.2">
      <c r="B9579" s="266"/>
    </row>
    <row r="9580" spans="2:2" x14ac:dyDescent="0.2">
      <c r="B9580" s="266"/>
    </row>
    <row r="9581" spans="2:2" x14ac:dyDescent="0.2">
      <c r="B9581" s="266"/>
    </row>
    <row r="9582" spans="2:2" x14ac:dyDescent="0.2">
      <c r="B9582" s="266"/>
    </row>
    <row r="9583" spans="2:2" x14ac:dyDescent="0.2">
      <c r="B9583" s="266"/>
    </row>
    <row r="9584" spans="2:2" x14ac:dyDescent="0.2">
      <c r="B9584" s="266"/>
    </row>
    <row r="9585" spans="2:2" x14ac:dyDescent="0.2">
      <c r="B9585" s="266"/>
    </row>
    <row r="9586" spans="2:2" x14ac:dyDescent="0.2">
      <c r="B9586" s="266"/>
    </row>
    <row r="9587" spans="2:2" x14ac:dyDescent="0.2">
      <c r="B9587" s="266"/>
    </row>
    <row r="9588" spans="2:2" x14ac:dyDescent="0.2">
      <c r="B9588" s="266"/>
    </row>
    <row r="9589" spans="2:2" x14ac:dyDescent="0.2">
      <c r="B9589" s="266"/>
    </row>
    <row r="9590" spans="2:2" x14ac:dyDescent="0.2">
      <c r="B9590" s="266"/>
    </row>
    <row r="9591" spans="2:2" x14ac:dyDescent="0.2">
      <c r="B9591" s="266"/>
    </row>
    <row r="9592" spans="2:2" x14ac:dyDescent="0.2">
      <c r="B9592" s="266"/>
    </row>
    <row r="9593" spans="2:2" x14ac:dyDescent="0.2">
      <c r="B9593" s="266"/>
    </row>
    <row r="9594" spans="2:2" x14ac:dyDescent="0.2">
      <c r="B9594" s="266"/>
    </row>
    <row r="9595" spans="2:2" x14ac:dyDescent="0.2">
      <c r="B9595" s="266"/>
    </row>
    <row r="9596" spans="2:2" x14ac:dyDescent="0.2">
      <c r="B9596" s="266"/>
    </row>
    <row r="9597" spans="2:2" x14ac:dyDescent="0.2">
      <c r="B9597" s="266"/>
    </row>
    <row r="9598" spans="2:2" x14ac:dyDescent="0.2">
      <c r="B9598" s="266"/>
    </row>
    <row r="9599" spans="2:2" x14ac:dyDescent="0.2">
      <c r="B9599" s="266"/>
    </row>
    <row r="9600" spans="2:2" x14ac:dyDescent="0.2">
      <c r="B9600" s="266"/>
    </row>
    <row r="9601" spans="2:2" x14ac:dyDescent="0.2">
      <c r="B9601" s="266"/>
    </row>
    <row r="9602" spans="2:2" x14ac:dyDescent="0.2">
      <c r="B9602" s="266"/>
    </row>
    <row r="9603" spans="2:2" x14ac:dyDescent="0.2">
      <c r="B9603" s="266"/>
    </row>
    <row r="9604" spans="2:2" x14ac:dyDescent="0.2">
      <c r="B9604" s="266"/>
    </row>
    <row r="9605" spans="2:2" x14ac:dyDescent="0.2">
      <c r="B9605" s="266"/>
    </row>
    <row r="9606" spans="2:2" x14ac:dyDescent="0.2">
      <c r="B9606" s="266"/>
    </row>
    <row r="9607" spans="2:2" x14ac:dyDescent="0.2">
      <c r="B9607" s="266"/>
    </row>
    <row r="9608" spans="2:2" x14ac:dyDescent="0.2">
      <c r="B9608" s="266"/>
    </row>
    <row r="9609" spans="2:2" x14ac:dyDescent="0.2">
      <c r="B9609" s="266"/>
    </row>
    <row r="9610" spans="2:2" x14ac:dyDescent="0.2">
      <c r="B9610" s="266"/>
    </row>
    <row r="9611" spans="2:2" x14ac:dyDescent="0.2">
      <c r="B9611" s="266"/>
    </row>
    <row r="9612" spans="2:2" x14ac:dyDescent="0.2">
      <c r="B9612" s="266"/>
    </row>
    <row r="9613" spans="2:2" x14ac:dyDescent="0.2">
      <c r="B9613" s="266"/>
    </row>
    <row r="9614" spans="2:2" x14ac:dyDescent="0.2">
      <c r="B9614" s="266"/>
    </row>
    <row r="9615" spans="2:2" x14ac:dyDescent="0.2">
      <c r="B9615" s="266"/>
    </row>
    <row r="9616" spans="2:2" x14ac:dyDescent="0.2">
      <c r="B9616" s="266"/>
    </row>
    <row r="9617" spans="2:2" x14ac:dyDescent="0.2">
      <c r="B9617" s="266"/>
    </row>
    <row r="9618" spans="2:2" x14ac:dyDescent="0.2">
      <c r="B9618" s="266"/>
    </row>
    <row r="9619" spans="2:2" x14ac:dyDescent="0.2">
      <c r="B9619" s="266"/>
    </row>
    <row r="9620" spans="2:2" x14ac:dyDescent="0.2">
      <c r="B9620" s="266"/>
    </row>
    <row r="9621" spans="2:2" x14ac:dyDescent="0.2">
      <c r="B9621" s="266"/>
    </row>
    <row r="9622" spans="2:2" x14ac:dyDescent="0.2">
      <c r="B9622" s="266"/>
    </row>
    <row r="9623" spans="2:2" x14ac:dyDescent="0.2">
      <c r="B9623" s="266"/>
    </row>
    <row r="9624" spans="2:2" x14ac:dyDescent="0.2">
      <c r="B9624" s="266"/>
    </row>
    <row r="9625" spans="2:2" x14ac:dyDescent="0.2">
      <c r="B9625" s="266"/>
    </row>
    <row r="9626" spans="2:2" x14ac:dyDescent="0.2">
      <c r="B9626" s="266"/>
    </row>
    <row r="9627" spans="2:2" x14ac:dyDescent="0.2">
      <c r="B9627" s="266"/>
    </row>
    <row r="9628" spans="2:2" x14ac:dyDescent="0.2">
      <c r="B9628" s="266"/>
    </row>
    <row r="9629" spans="2:2" x14ac:dyDescent="0.2">
      <c r="B9629" s="266"/>
    </row>
    <row r="9630" spans="2:2" x14ac:dyDescent="0.2">
      <c r="B9630" s="266"/>
    </row>
    <row r="9631" spans="2:2" x14ac:dyDescent="0.2">
      <c r="B9631" s="266"/>
    </row>
    <row r="9632" spans="2:2" x14ac:dyDescent="0.2">
      <c r="B9632" s="266"/>
    </row>
    <row r="9633" spans="2:2" x14ac:dyDescent="0.2">
      <c r="B9633" s="266"/>
    </row>
    <row r="9634" spans="2:2" x14ac:dyDescent="0.2">
      <c r="B9634" s="266"/>
    </row>
    <row r="9635" spans="2:2" x14ac:dyDescent="0.2">
      <c r="B9635" s="266"/>
    </row>
    <row r="9636" spans="2:2" x14ac:dyDescent="0.2">
      <c r="B9636" s="266"/>
    </row>
    <row r="9637" spans="2:2" x14ac:dyDescent="0.2">
      <c r="B9637" s="266"/>
    </row>
    <row r="9638" spans="2:2" x14ac:dyDescent="0.2">
      <c r="B9638" s="266"/>
    </row>
    <row r="9639" spans="2:2" x14ac:dyDescent="0.2">
      <c r="B9639" s="266"/>
    </row>
    <row r="9640" spans="2:2" x14ac:dyDescent="0.2">
      <c r="B9640" s="266"/>
    </row>
    <row r="9641" spans="2:2" x14ac:dyDescent="0.2">
      <c r="B9641" s="266"/>
    </row>
    <row r="9642" spans="2:2" x14ac:dyDescent="0.2">
      <c r="B9642" s="266"/>
    </row>
    <row r="9643" spans="2:2" x14ac:dyDescent="0.2">
      <c r="B9643" s="266"/>
    </row>
    <row r="9644" spans="2:2" x14ac:dyDescent="0.2">
      <c r="B9644" s="266"/>
    </row>
    <row r="9645" spans="2:2" x14ac:dyDescent="0.2">
      <c r="B9645" s="266"/>
    </row>
    <row r="9646" spans="2:2" x14ac:dyDescent="0.2">
      <c r="B9646" s="266"/>
    </row>
    <row r="9647" spans="2:2" x14ac:dyDescent="0.2">
      <c r="B9647" s="266"/>
    </row>
    <row r="9648" spans="2:2" x14ac:dyDescent="0.2">
      <c r="B9648" s="266"/>
    </row>
    <row r="9649" spans="2:2" x14ac:dyDescent="0.2">
      <c r="B9649" s="266"/>
    </row>
    <row r="9650" spans="2:2" x14ac:dyDescent="0.2">
      <c r="B9650" s="266"/>
    </row>
    <row r="9651" spans="2:2" x14ac:dyDescent="0.2">
      <c r="B9651" s="266"/>
    </row>
    <row r="9652" spans="2:2" x14ac:dyDescent="0.2">
      <c r="B9652" s="266"/>
    </row>
    <row r="9653" spans="2:2" x14ac:dyDescent="0.2">
      <c r="B9653" s="266"/>
    </row>
    <row r="9654" spans="2:2" x14ac:dyDescent="0.2">
      <c r="B9654" s="266"/>
    </row>
    <row r="9655" spans="2:2" x14ac:dyDescent="0.2">
      <c r="B9655" s="266"/>
    </row>
    <row r="9656" spans="2:2" x14ac:dyDescent="0.2">
      <c r="B9656" s="266"/>
    </row>
    <row r="9657" spans="2:2" x14ac:dyDescent="0.2">
      <c r="B9657" s="266"/>
    </row>
    <row r="9658" spans="2:2" x14ac:dyDescent="0.2">
      <c r="B9658" s="266"/>
    </row>
    <row r="9659" spans="2:2" x14ac:dyDescent="0.2">
      <c r="B9659" s="266"/>
    </row>
    <row r="9660" spans="2:2" x14ac:dyDescent="0.2">
      <c r="B9660" s="266"/>
    </row>
    <row r="9661" spans="2:2" x14ac:dyDescent="0.2">
      <c r="B9661" s="266"/>
    </row>
    <row r="9662" spans="2:2" x14ac:dyDescent="0.2">
      <c r="B9662" s="266"/>
    </row>
    <row r="9663" spans="2:2" x14ac:dyDescent="0.2">
      <c r="B9663" s="266"/>
    </row>
    <row r="9664" spans="2:2" x14ac:dyDescent="0.2">
      <c r="B9664" s="266"/>
    </row>
    <row r="9665" spans="2:2" x14ac:dyDescent="0.2">
      <c r="B9665" s="266"/>
    </row>
    <row r="9666" spans="2:2" x14ac:dyDescent="0.2">
      <c r="B9666" s="266"/>
    </row>
    <row r="9667" spans="2:2" x14ac:dyDescent="0.2">
      <c r="B9667" s="266"/>
    </row>
    <row r="9668" spans="2:2" x14ac:dyDescent="0.2">
      <c r="B9668" s="266"/>
    </row>
    <row r="9669" spans="2:2" x14ac:dyDescent="0.2">
      <c r="B9669" s="266"/>
    </row>
    <row r="9670" spans="2:2" x14ac:dyDescent="0.2">
      <c r="B9670" s="266"/>
    </row>
    <row r="9671" spans="2:2" x14ac:dyDescent="0.2">
      <c r="B9671" s="266"/>
    </row>
    <row r="9672" spans="2:2" x14ac:dyDescent="0.2">
      <c r="B9672" s="266"/>
    </row>
    <row r="9673" spans="2:2" x14ac:dyDescent="0.2">
      <c r="B9673" s="266"/>
    </row>
    <row r="9674" spans="2:2" x14ac:dyDescent="0.2">
      <c r="B9674" s="266"/>
    </row>
    <row r="9675" spans="2:2" x14ac:dyDescent="0.2">
      <c r="B9675" s="266"/>
    </row>
    <row r="9676" spans="2:2" x14ac:dyDescent="0.2">
      <c r="B9676" s="266"/>
    </row>
    <row r="9677" spans="2:2" x14ac:dyDescent="0.2">
      <c r="B9677" s="266"/>
    </row>
    <row r="9678" spans="2:2" x14ac:dyDescent="0.2">
      <c r="B9678" s="266"/>
    </row>
    <row r="9679" spans="2:2" x14ac:dyDescent="0.2">
      <c r="B9679" s="266"/>
    </row>
    <row r="9680" spans="2:2" x14ac:dyDescent="0.2">
      <c r="B9680" s="266"/>
    </row>
    <row r="9681" spans="2:2" x14ac:dyDescent="0.2">
      <c r="B9681" s="266"/>
    </row>
    <row r="9682" spans="2:2" x14ac:dyDescent="0.2">
      <c r="B9682" s="266"/>
    </row>
    <row r="9683" spans="2:2" x14ac:dyDescent="0.2">
      <c r="B9683" s="266"/>
    </row>
    <row r="9684" spans="2:2" x14ac:dyDescent="0.2">
      <c r="B9684" s="266"/>
    </row>
    <row r="9685" spans="2:2" x14ac:dyDescent="0.2">
      <c r="B9685" s="266"/>
    </row>
    <row r="9686" spans="2:2" x14ac:dyDescent="0.2">
      <c r="B9686" s="266"/>
    </row>
    <row r="9687" spans="2:2" x14ac:dyDescent="0.2">
      <c r="B9687" s="266"/>
    </row>
    <row r="9688" spans="2:2" x14ac:dyDescent="0.2">
      <c r="B9688" s="266"/>
    </row>
    <row r="9689" spans="2:2" x14ac:dyDescent="0.2">
      <c r="B9689" s="266"/>
    </row>
    <row r="9690" spans="2:2" x14ac:dyDescent="0.2">
      <c r="B9690" s="266"/>
    </row>
    <row r="9691" spans="2:2" x14ac:dyDescent="0.2">
      <c r="B9691" s="266"/>
    </row>
    <row r="9692" spans="2:2" x14ac:dyDescent="0.2">
      <c r="B9692" s="266"/>
    </row>
    <row r="9693" spans="2:2" x14ac:dyDescent="0.2">
      <c r="B9693" s="266"/>
    </row>
    <row r="9694" spans="2:2" x14ac:dyDescent="0.2">
      <c r="B9694" s="266"/>
    </row>
    <row r="9695" spans="2:2" x14ac:dyDescent="0.2">
      <c r="B9695" s="266"/>
    </row>
    <row r="9696" spans="2:2" x14ac:dyDescent="0.2">
      <c r="B9696" s="266"/>
    </row>
    <row r="9697" spans="2:2" x14ac:dyDescent="0.2">
      <c r="B9697" s="266"/>
    </row>
    <row r="9698" spans="2:2" x14ac:dyDescent="0.2">
      <c r="B9698" s="266"/>
    </row>
    <row r="9699" spans="2:2" x14ac:dyDescent="0.2">
      <c r="B9699" s="266"/>
    </row>
    <row r="9700" spans="2:2" x14ac:dyDescent="0.2">
      <c r="B9700" s="266"/>
    </row>
    <row r="9701" spans="2:2" x14ac:dyDescent="0.2">
      <c r="B9701" s="266"/>
    </row>
    <row r="9702" spans="2:2" x14ac:dyDescent="0.2">
      <c r="B9702" s="266"/>
    </row>
    <row r="9703" spans="2:2" x14ac:dyDescent="0.2">
      <c r="B9703" s="266"/>
    </row>
    <row r="9704" spans="2:2" x14ac:dyDescent="0.2">
      <c r="B9704" s="266"/>
    </row>
    <row r="9705" spans="2:2" x14ac:dyDescent="0.2">
      <c r="B9705" s="266"/>
    </row>
    <row r="9706" spans="2:2" x14ac:dyDescent="0.2">
      <c r="B9706" s="266"/>
    </row>
    <row r="9707" spans="2:2" x14ac:dyDescent="0.2">
      <c r="B9707" s="266"/>
    </row>
    <row r="9708" spans="2:2" x14ac:dyDescent="0.2">
      <c r="B9708" s="266"/>
    </row>
    <row r="9709" spans="2:2" x14ac:dyDescent="0.2">
      <c r="B9709" s="266"/>
    </row>
    <row r="9710" spans="2:2" x14ac:dyDescent="0.2">
      <c r="B9710" s="266"/>
    </row>
    <row r="9711" spans="2:2" x14ac:dyDescent="0.2">
      <c r="B9711" s="266"/>
    </row>
    <row r="9712" spans="2:2" x14ac:dyDescent="0.2">
      <c r="B9712" s="266"/>
    </row>
    <row r="9713" spans="2:2" x14ac:dyDescent="0.2">
      <c r="B9713" s="266"/>
    </row>
    <row r="9714" spans="2:2" x14ac:dyDescent="0.2">
      <c r="B9714" s="266"/>
    </row>
    <row r="9715" spans="2:2" x14ac:dyDescent="0.2">
      <c r="B9715" s="266"/>
    </row>
    <row r="9716" spans="2:2" x14ac:dyDescent="0.2">
      <c r="B9716" s="266"/>
    </row>
    <row r="9717" spans="2:2" x14ac:dyDescent="0.2">
      <c r="B9717" s="266"/>
    </row>
    <row r="9718" spans="2:2" x14ac:dyDescent="0.2">
      <c r="B9718" s="266"/>
    </row>
    <row r="9719" spans="2:2" x14ac:dyDescent="0.2">
      <c r="B9719" s="266"/>
    </row>
    <row r="9720" spans="2:2" x14ac:dyDescent="0.2">
      <c r="B9720" s="266"/>
    </row>
    <row r="9721" spans="2:2" x14ac:dyDescent="0.2">
      <c r="B9721" s="266"/>
    </row>
    <row r="9722" spans="2:2" x14ac:dyDescent="0.2">
      <c r="B9722" s="266"/>
    </row>
    <row r="9723" spans="2:2" x14ac:dyDescent="0.2">
      <c r="B9723" s="266"/>
    </row>
    <row r="9724" spans="2:2" x14ac:dyDescent="0.2">
      <c r="B9724" s="266"/>
    </row>
    <row r="9725" spans="2:2" x14ac:dyDescent="0.2">
      <c r="B9725" s="266"/>
    </row>
    <row r="9726" spans="2:2" x14ac:dyDescent="0.2">
      <c r="B9726" s="266"/>
    </row>
    <row r="9727" spans="2:2" x14ac:dyDescent="0.2">
      <c r="B9727" s="266"/>
    </row>
    <row r="9728" spans="2:2" x14ac:dyDescent="0.2">
      <c r="B9728" s="266"/>
    </row>
    <row r="9729" spans="2:2" x14ac:dyDescent="0.2">
      <c r="B9729" s="266"/>
    </row>
    <row r="9730" spans="2:2" x14ac:dyDescent="0.2">
      <c r="B9730" s="266"/>
    </row>
    <row r="9731" spans="2:2" x14ac:dyDescent="0.2">
      <c r="B9731" s="266"/>
    </row>
    <row r="9732" spans="2:2" x14ac:dyDescent="0.2">
      <c r="B9732" s="266"/>
    </row>
    <row r="9733" spans="2:2" x14ac:dyDescent="0.2">
      <c r="B9733" s="266"/>
    </row>
    <row r="9734" spans="2:2" x14ac:dyDescent="0.2">
      <c r="B9734" s="266"/>
    </row>
    <row r="9735" spans="2:2" x14ac:dyDescent="0.2">
      <c r="B9735" s="266"/>
    </row>
    <row r="9736" spans="2:2" x14ac:dyDescent="0.2">
      <c r="B9736" s="266"/>
    </row>
    <row r="9737" spans="2:2" x14ac:dyDescent="0.2">
      <c r="B9737" s="266"/>
    </row>
    <row r="9738" spans="2:2" x14ac:dyDescent="0.2">
      <c r="B9738" s="266"/>
    </row>
    <row r="9739" spans="2:2" x14ac:dyDescent="0.2">
      <c r="B9739" s="266"/>
    </row>
    <row r="9740" spans="2:2" x14ac:dyDescent="0.2">
      <c r="B9740" s="266"/>
    </row>
    <row r="9741" spans="2:2" x14ac:dyDescent="0.2">
      <c r="B9741" s="266"/>
    </row>
    <row r="9742" spans="2:2" x14ac:dyDescent="0.2">
      <c r="B9742" s="266"/>
    </row>
    <row r="9743" spans="2:2" x14ac:dyDescent="0.2">
      <c r="B9743" s="266"/>
    </row>
    <row r="9744" spans="2:2" x14ac:dyDescent="0.2">
      <c r="B9744" s="266"/>
    </row>
    <row r="9745" spans="2:2" x14ac:dyDescent="0.2">
      <c r="B9745" s="266"/>
    </row>
    <row r="9746" spans="2:2" x14ac:dyDescent="0.2">
      <c r="B9746" s="266"/>
    </row>
    <row r="9747" spans="2:2" x14ac:dyDescent="0.2">
      <c r="B9747" s="266"/>
    </row>
    <row r="9748" spans="2:2" x14ac:dyDescent="0.2">
      <c r="B9748" s="266"/>
    </row>
    <row r="9749" spans="2:2" x14ac:dyDescent="0.2">
      <c r="B9749" s="266"/>
    </row>
    <row r="9750" spans="2:2" x14ac:dyDescent="0.2">
      <c r="B9750" s="266"/>
    </row>
    <row r="9751" spans="2:2" x14ac:dyDescent="0.2">
      <c r="B9751" s="266"/>
    </row>
    <row r="9752" spans="2:2" x14ac:dyDescent="0.2">
      <c r="B9752" s="266"/>
    </row>
    <row r="9753" spans="2:2" x14ac:dyDescent="0.2">
      <c r="B9753" s="266"/>
    </row>
    <row r="9754" spans="2:2" x14ac:dyDescent="0.2">
      <c r="B9754" s="266"/>
    </row>
    <row r="9755" spans="2:2" x14ac:dyDescent="0.2">
      <c r="B9755" s="266"/>
    </row>
    <row r="9756" spans="2:2" x14ac:dyDescent="0.2">
      <c r="B9756" s="266"/>
    </row>
    <row r="9757" spans="2:2" x14ac:dyDescent="0.2">
      <c r="B9757" s="266"/>
    </row>
    <row r="9758" spans="2:2" x14ac:dyDescent="0.2">
      <c r="B9758" s="266"/>
    </row>
    <row r="9759" spans="2:2" x14ac:dyDescent="0.2">
      <c r="B9759" s="266"/>
    </row>
    <row r="9760" spans="2:2" x14ac:dyDescent="0.2">
      <c r="B9760" s="266"/>
    </row>
    <row r="9761" spans="2:2" x14ac:dyDescent="0.2">
      <c r="B9761" s="266"/>
    </row>
    <row r="9762" spans="2:2" x14ac:dyDescent="0.2">
      <c r="B9762" s="266"/>
    </row>
    <row r="9763" spans="2:2" x14ac:dyDescent="0.2">
      <c r="B9763" s="266"/>
    </row>
    <row r="9764" spans="2:2" x14ac:dyDescent="0.2">
      <c r="B9764" s="266"/>
    </row>
    <row r="9765" spans="2:2" x14ac:dyDescent="0.2">
      <c r="B9765" s="266"/>
    </row>
    <row r="9766" spans="2:2" x14ac:dyDescent="0.2">
      <c r="B9766" s="266"/>
    </row>
    <row r="9767" spans="2:2" x14ac:dyDescent="0.2">
      <c r="B9767" s="266"/>
    </row>
    <row r="9768" spans="2:2" x14ac:dyDescent="0.2">
      <c r="B9768" s="266"/>
    </row>
    <row r="9769" spans="2:2" x14ac:dyDescent="0.2">
      <c r="B9769" s="266"/>
    </row>
    <row r="9770" spans="2:2" x14ac:dyDescent="0.2">
      <c r="B9770" s="266"/>
    </row>
    <row r="9771" spans="2:2" x14ac:dyDescent="0.2">
      <c r="B9771" s="266"/>
    </row>
    <row r="9772" spans="2:2" x14ac:dyDescent="0.2">
      <c r="B9772" s="266"/>
    </row>
    <row r="9773" spans="2:2" x14ac:dyDescent="0.2">
      <c r="B9773" s="266"/>
    </row>
    <row r="9774" spans="2:2" x14ac:dyDescent="0.2">
      <c r="B9774" s="266"/>
    </row>
    <row r="9775" spans="2:2" x14ac:dyDescent="0.2">
      <c r="B9775" s="266"/>
    </row>
    <row r="9776" spans="2:2" x14ac:dyDescent="0.2">
      <c r="B9776" s="266"/>
    </row>
    <row r="9777" spans="2:2" x14ac:dyDescent="0.2">
      <c r="B9777" s="266"/>
    </row>
    <row r="9778" spans="2:2" x14ac:dyDescent="0.2">
      <c r="B9778" s="266"/>
    </row>
    <row r="9779" spans="2:2" x14ac:dyDescent="0.2">
      <c r="B9779" s="266"/>
    </row>
    <row r="9780" spans="2:2" x14ac:dyDescent="0.2">
      <c r="B9780" s="266"/>
    </row>
    <row r="9781" spans="2:2" x14ac:dyDescent="0.2">
      <c r="B9781" s="266"/>
    </row>
    <row r="9782" spans="2:2" x14ac:dyDescent="0.2">
      <c r="B9782" s="266"/>
    </row>
    <row r="9783" spans="2:2" x14ac:dyDescent="0.2">
      <c r="B9783" s="266"/>
    </row>
    <row r="9784" spans="2:2" x14ac:dyDescent="0.2">
      <c r="B9784" s="266"/>
    </row>
    <row r="9785" spans="2:2" x14ac:dyDescent="0.2">
      <c r="B9785" s="266"/>
    </row>
    <row r="9786" spans="2:2" x14ac:dyDescent="0.2">
      <c r="B9786" s="266"/>
    </row>
    <row r="9787" spans="2:2" x14ac:dyDescent="0.2">
      <c r="B9787" s="266"/>
    </row>
    <row r="9788" spans="2:2" x14ac:dyDescent="0.2">
      <c r="B9788" s="266"/>
    </row>
    <row r="9789" spans="2:2" x14ac:dyDescent="0.2">
      <c r="B9789" s="266"/>
    </row>
    <row r="9790" spans="2:2" x14ac:dyDescent="0.2">
      <c r="B9790" s="266"/>
    </row>
    <row r="9791" spans="2:2" x14ac:dyDescent="0.2">
      <c r="B9791" s="266"/>
    </row>
    <row r="9792" spans="2:2" x14ac:dyDescent="0.2">
      <c r="B9792" s="266"/>
    </row>
    <row r="9793" spans="2:2" x14ac:dyDescent="0.2">
      <c r="B9793" s="266"/>
    </row>
    <row r="9794" spans="2:2" x14ac:dyDescent="0.2">
      <c r="B9794" s="266"/>
    </row>
    <row r="9795" spans="2:2" x14ac:dyDescent="0.2">
      <c r="B9795" s="266"/>
    </row>
    <row r="9796" spans="2:2" x14ac:dyDescent="0.2">
      <c r="B9796" s="266"/>
    </row>
    <row r="9797" spans="2:2" x14ac:dyDescent="0.2">
      <c r="B9797" s="266"/>
    </row>
    <row r="9798" spans="2:2" x14ac:dyDescent="0.2">
      <c r="B9798" s="266"/>
    </row>
    <row r="9799" spans="2:2" x14ac:dyDescent="0.2">
      <c r="B9799" s="266"/>
    </row>
    <row r="9800" spans="2:2" x14ac:dyDescent="0.2">
      <c r="B9800" s="266"/>
    </row>
    <row r="9801" spans="2:2" x14ac:dyDescent="0.2">
      <c r="B9801" s="266"/>
    </row>
    <row r="9802" spans="2:2" x14ac:dyDescent="0.2">
      <c r="B9802" s="266"/>
    </row>
    <row r="9803" spans="2:2" x14ac:dyDescent="0.2">
      <c r="B9803" s="266"/>
    </row>
    <row r="9804" spans="2:2" x14ac:dyDescent="0.2">
      <c r="B9804" s="266"/>
    </row>
    <row r="9805" spans="2:2" x14ac:dyDescent="0.2">
      <c r="B9805" s="266"/>
    </row>
    <row r="9806" spans="2:2" x14ac:dyDescent="0.2">
      <c r="B9806" s="266"/>
    </row>
    <row r="9807" spans="2:2" x14ac:dyDescent="0.2">
      <c r="B9807" s="266"/>
    </row>
    <row r="9808" spans="2:2" x14ac:dyDescent="0.2">
      <c r="B9808" s="266"/>
    </row>
    <row r="9809" spans="2:2" x14ac:dyDescent="0.2">
      <c r="B9809" s="266"/>
    </row>
    <row r="9810" spans="2:2" x14ac:dyDescent="0.2">
      <c r="B9810" s="266"/>
    </row>
    <row r="9811" spans="2:2" x14ac:dyDescent="0.2">
      <c r="B9811" s="266"/>
    </row>
    <row r="9812" spans="2:2" x14ac:dyDescent="0.2">
      <c r="B9812" s="266"/>
    </row>
    <row r="9813" spans="2:2" x14ac:dyDescent="0.2">
      <c r="B9813" s="266"/>
    </row>
    <row r="9814" spans="2:2" x14ac:dyDescent="0.2">
      <c r="B9814" s="266"/>
    </row>
    <row r="9815" spans="2:2" x14ac:dyDescent="0.2">
      <c r="B9815" s="266"/>
    </row>
    <row r="9816" spans="2:2" x14ac:dyDescent="0.2">
      <c r="B9816" s="266"/>
    </row>
    <row r="9817" spans="2:2" x14ac:dyDescent="0.2">
      <c r="B9817" s="266"/>
    </row>
    <row r="9818" spans="2:2" x14ac:dyDescent="0.2">
      <c r="B9818" s="266"/>
    </row>
    <row r="9819" spans="2:2" x14ac:dyDescent="0.2">
      <c r="B9819" s="266"/>
    </row>
    <row r="9820" spans="2:2" x14ac:dyDescent="0.2">
      <c r="B9820" s="266"/>
    </row>
    <row r="9821" spans="2:2" x14ac:dyDescent="0.2">
      <c r="B9821" s="266"/>
    </row>
    <row r="9822" spans="2:2" x14ac:dyDescent="0.2">
      <c r="B9822" s="266"/>
    </row>
    <row r="9823" spans="2:2" x14ac:dyDescent="0.2">
      <c r="B9823" s="266"/>
    </row>
    <row r="9824" spans="2:2" x14ac:dyDescent="0.2">
      <c r="B9824" s="266"/>
    </row>
    <row r="9825" spans="2:2" x14ac:dyDescent="0.2">
      <c r="B9825" s="266"/>
    </row>
    <row r="9826" spans="2:2" x14ac:dyDescent="0.2">
      <c r="B9826" s="266"/>
    </row>
    <row r="9827" spans="2:2" x14ac:dyDescent="0.2">
      <c r="B9827" s="266"/>
    </row>
    <row r="9828" spans="2:2" x14ac:dyDescent="0.2">
      <c r="B9828" s="266"/>
    </row>
    <row r="9829" spans="2:2" x14ac:dyDescent="0.2">
      <c r="B9829" s="266"/>
    </row>
    <row r="9830" spans="2:2" x14ac:dyDescent="0.2">
      <c r="B9830" s="266"/>
    </row>
    <row r="9831" spans="2:2" x14ac:dyDescent="0.2">
      <c r="B9831" s="266"/>
    </row>
    <row r="9832" spans="2:2" x14ac:dyDescent="0.2">
      <c r="B9832" s="266"/>
    </row>
    <row r="9833" spans="2:2" x14ac:dyDescent="0.2">
      <c r="B9833" s="266"/>
    </row>
    <row r="9834" spans="2:2" x14ac:dyDescent="0.2">
      <c r="B9834" s="266"/>
    </row>
    <row r="9835" spans="2:2" x14ac:dyDescent="0.2">
      <c r="B9835" s="266"/>
    </row>
    <row r="9836" spans="2:2" x14ac:dyDescent="0.2">
      <c r="B9836" s="266"/>
    </row>
    <row r="9837" spans="2:2" x14ac:dyDescent="0.2">
      <c r="B9837" s="266"/>
    </row>
    <row r="9838" spans="2:2" x14ac:dyDescent="0.2">
      <c r="B9838" s="266"/>
    </row>
    <row r="9839" spans="2:2" x14ac:dyDescent="0.2">
      <c r="B9839" s="266"/>
    </row>
    <row r="9840" spans="2:2" x14ac:dyDescent="0.2">
      <c r="B9840" s="266"/>
    </row>
    <row r="9841" spans="2:2" x14ac:dyDescent="0.2">
      <c r="B9841" s="266"/>
    </row>
    <row r="9842" spans="2:2" x14ac:dyDescent="0.2">
      <c r="B9842" s="266"/>
    </row>
    <row r="9843" spans="2:2" x14ac:dyDescent="0.2">
      <c r="B9843" s="266"/>
    </row>
    <row r="9844" spans="2:2" x14ac:dyDescent="0.2">
      <c r="B9844" s="266"/>
    </row>
    <row r="9845" spans="2:2" x14ac:dyDescent="0.2">
      <c r="B9845" s="266"/>
    </row>
    <row r="9846" spans="2:2" x14ac:dyDescent="0.2">
      <c r="B9846" s="266"/>
    </row>
    <row r="9847" spans="2:2" x14ac:dyDescent="0.2">
      <c r="B9847" s="266"/>
    </row>
    <row r="9848" spans="2:2" x14ac:dyDescent="0.2">
      <c r="B9848" s="266"/>
    </row>
    <row r="9849" spans="2:2" x14ac:dyDescent="0.2">
      <c r="B9849" s="266"/>
    </row>
    <row r="9850" spans="2:2" x14ac:dyDescent="0.2">
      <c r="B9850" s="266"/>
    </row>
    <row r="9851" spans="2:2" x14ac:dyDescent="0.2">
      <c r="B9851" s="266"/>
    </row>
    <row r="9852" spans="2:2" x14ac:dyDescent="0.2">
      <c r="B9852" s="266"/>
    </row>
    <row r="9853" spans="2:2" x14ac:dyDescent="0.2">
      <c r="B9853" s="266"/>
    </row>
    <row r="9854" spans="2:2" x14ac:dyDescent="0.2">
      <c r="B9854" s="266"/>
    </row>
    <row r="9855" spans="2:2" x14ac:dyDescent="0.2">
      <c r="B9855" s="266"/>
    </row>
    <row r="9856" spans="2:2" x14ac:dyDescent="0.2">
      <c r="B9856" s="266"/>
    </row>
    <row r="9857" spans="2:2" x14ac:dyDescent="0.2">
      <c r="B9857" s="266"/>
    </row>
    <row r="9858" spans="2:2" x14ac:dyDescent="0.2">
      <c r="B9858" s="266"/>
    </row>
    <row r="9859" spans="2:2" x14ac:dyDescent="0.2">
      <c r="B9859" s="266"/>
    </row>
    <row r="9860" spans="2:2" x14ac:dyDescent="0.2">
      <c r="B9860" s="266"/>
    </row>
    <row r="9861" spans="2:2" x14ac:dyDescent="0.2">
      <c r="B9861" s="266"/>
    </row>
    <row r="9862" spans="2:2" x14ac:dyDescent="0.2">
      <c r="B9862" s="266"/>
    </row>
    <row r="9863" spans="2:2" x14ac:dyDescent="0.2">
      <c r="B9863" s="266"/>
    </row>
    <row r="9864" spans="2:2" x14ac:dyDescent="0.2">
      <c r="B9864" s="266"/>
    </row>
    <row r="9865" spans="2:2" x14ac:dyDescent="0.2">
      <c r="B9865" s="266"/>
    </row>
    <row r="9866" spans="2:2" x14ac:dyDescent="0.2">
      <c r="B9866" s="266"/>
    </row>
    <row r="9867" spans="2:2" x14ac:dyDescent="0.2">
      <c r="B9867" s="266"/>
    </row>
    <row r="9868" spans="2:2" x14ac:dyDescent="0.2">
      <c r="B9868" s="266"/>
    </row>
    <row r="9869" spans="2:2" x14ac:dyDescent="0.2">
      <c r="B9869" s="266"/>
    </row>
    <row r="9870" spans="2:2" x14ac:dyDescent="0.2">
      <c r="B9870" s="266"/>
    </row>
    <row r="9871" spans="2:2" x14ac:dyDescent="0.2">
      <c r="B9871" s="266"/>
    </row>
    <row r="9872" spans="2:2" x14ac:dyDescent="0.2">
      <c r="B9872" s="266"/>
    </row>
    <row r="9873" spans="2:2" x14ac:dyDescent="0.2">
      <c r="B9873" s="266"/>
    </row>
    <row r="9874" spans="2:2" x14ac:dyDescent="0.2">
      <c r="B9874" s="266"/>
    </row>
    <row r="9875" spans="2:2" x14ac:dyDescent="0.2">
      <c r="B9875" s="266"/>
    </row>
    <row r="9876" spans="2:2" x14ac:dyDescent="0.2">
      <c r="B9876" s="266"/>
    </row>
    <row r="9877" spans="2:2" x14ac:dyDescent="0.2">
      <c r="B9877" s="266"/>
    </row>
    <row r="9878" spans="2:2" x14ac:dyDescent="0.2">
      <c r="B9878" s="266"/>
    </row>
    <row r="9879" spans="2:2" x14ac:dyDescent="0.2">
      <c r="B9879" s="266"/>
    </row>
    <row r="9880" spans="2:2" x14ac:dyDescent="0.2">
      <c r="B9880" s="266"/>
    </row>
    <row r="9881" spans="2:2" x14ac:dyDescent="0.2">
      <c r="B9881" s="266"/>
    </row>
    <row r="9882" spans="2:2" x14ac:dyDescent="0.2">
      <c r="B9882" s="266"/>
    </row>
    <row r="9883" spans="2:2" x14ac:dyDescent="0.2">
      <c r="B9883" s="266"/>
    </row>
    <row r="9884" spans="2:2" x14ac:dyDescent="0.2">
      <c r="B9884" s="266"/>
    </row>
    <row r="9885" spans="2:2" x14ac:dyDescent="0.2">
      <c r="B9885" s="266"/>
    </row>
    <row r="9886" spans="2:2" x14ac:dyDescent="0.2">
      <c r="B9886" s="266"/>
    </row>
    <row r="9887" spans="2:2" x14ac:dyDescent="0.2">
      <c r="B9887" s="266"/>
    </row>
    <row r="9888" spans="2:2" x14ac:dyDescent="0.2">
      <c r="B9888" s="266"/>
    </row>
    <row r="9889" spans="2:2" x14ac:dyDescent="0.2">
      <c r="B9889" s="266"/>
    </row>
    <row r="9890" spans="2:2" x14ac:dyDescent="0.2">
      <c r="B9890" s="266"/>
    </row>
    <row r="9891" spans="2:2" x14ac:dyDescent="0.2">
      <c r="B9891" s="266"/>
    </row>
    <row r="9892" spans="2:2" x14ac:dyDescent="0.2">
      <c r="B9892" s="266"/>
    </row>
    <row r="9893" spans="2:2" x14ac:dyDescent="0.2">
      <c r="B9893" s="266"/>
    </row>
    <row r="9894" spans="2:2" x14ac:dyDescent="0.2">
      <c r="B9894" s="266"/>
    </row>
    <row r="9895" spans="2:2" x14ac:dyDescent="0.2">
      <c r="B9895" s="266"/>
    </row>
    <row r="9896" spans="2:2" x14ac:dyDescent="0.2">
      <c r="B9896" s="266"/>
    </row>
    <row r="9897" spans="2:2" x14ac:dyDescent="0.2">
      <c r="B9897" s="266"/>
    </row>
    <row r="9898" spans="2:2" x14ac:dyDescent="0.2">
      <c r="B9898" s="266"/>
    </row>
    <row r="9899" spans="2:2" x14ac:dyDescent="0.2">
      <c r="B9899" s="266"/>
    </row>
    <row r="9900" spans="2:2" x14ac:dyDescent="0.2">
      <c r="B9900" s="266"/>
    </row>
    <row r="9901" spans="2:2" x14ac:dyDescent="0.2">
      <c r="B9901" s="266"/>
    </row>
    <row r="9902" spans="2:2" x14ac:dyDescent="0.2">
      <c r="B9902" s="266"/>
    </row>
    <row r="9903" spans="2:2" x14ac:dyDescent="0.2">
      <c r="B9903" s="266"/>
    </row>
    <row r="9904" spans="2:2" x14ac:dyDescent="0.2">
      <c r="B9904" s="266"/>
    </row>
    <row r="9905" spans="2:2" x14ac:dyDescent="0.2">
      <c r="B9905" s="266"/>
    </row>
    <row r="9906" spans="2:2" x14ac:dyDescent="0.2">
      <c r="B9906" s="266"/>
    </row>
    <row r="9907" spans="2:2" x14ac:dyDescent="0.2">
      <c r="B9907" s="266"/>
    </row>
    <row r="9908" spans="2:2" x14ac:dyDescent="0.2">
      <c r="B9908" s="266"/>
    </row>
    <row r="9909" spans="2:2" x14ac:dyDescent="0.2">
      <c r="B9909" s="266"/>
    </row>
    <row r="9910" spans="2:2" x14ac:dyDescent="0.2">
      <c r="B9910" s="266"/>
    </row>
    <row r="9911" spans="2:2" x14ac:dyDescent="0.2">
      <c r="B9911" s="266"/>
    </row>
    <row r="9912" spans="2:2" x14ac:dyDescent="0.2">
      <c r="B9912" s="266"/>
    </row>
    <row r="9913" spans="2:2" x14ac:dyDescent="0.2">
      <c r="B9913" s="266"/>
    </row>
    <row r="9914" spans="2:2" x14ac:dyDescent="0.2">
      <c r="B9914" s="266"/>
    </row>
    <row r="9915" spans="2:2" x14ac:dyDescent="0.2">
      <c r="B9915" s="266"/>
    </row>
    <row r="9916" spans="2:2" x14ac:dyDescent="0.2">
      <c r="B9916" s="266"/>
    </row>
    <row r="9917" spans="2:2" x14ac:dyDescent="0.2">
      <c r="B9917" s="266"/>
    </row>
    <row r="9918" spans="2:2" x14ac:dyDescent="0.2">
      <c r="B9918" s="266"/>
    </row>
    <row r="9919" spans="2:2" x14ac:dyDescent="0.2">
      <c r="B9919" s="266"/>
    </row>
    <row r="9920" spans="2:2" x14ac:dyDescent="0.2">
      <c r="B9920" s="266"/>
    </row>
    <row r="9921" spans="2:2" x14ac:dyDescent="0.2">
      <c r="B9921" s="266"/>
    </row>
    <row r="9922" spans="2:2" x14ac:dyDescent="0.2">
      <c r="B9922" s="266"/>
    </row>
    <row r="9923" spans="2:2" x14ac:dyDescent="0.2">
      <c r="B9923" s="266"/>
    </row>
    <row r="9924" spans="2:2" x14ac:dyDescent="0.2">
      <c r="B9924" s="266"/>
    </row>
    <row r="9925" spans="2:2" x14ac:dyDescent="0.2">
      <c r="B9925" s="266"/>
    </row>
    <row r="9926" spans="2:2" x14ac:dyDescent="0.2">
      <c r="B9926" s="266"/>
    </row>
    <row r="9927" spans="2:2" x14ac:dyDescent="0.2">
      <c r="B9927" s="266"/>
    </row>
    <row r="9928" spans="2:2" x14ac:dyDescent="0.2">
      <c r="B9928" s="266"/>
    </row>
    <row r="9929" spans="2:2" x14ac:dyDescent="0.2">
      <c r="B9929" s="266"/>
    </row>
    <row r="9930" spans="2:2" x14ac:dyDescent="0.2">
      <c r="B9930" s="266"/>
    </row>
    <row r="9931" spans="2:2" x14ac:dyDescent="0.2">
      <c r="B9931" s="266"/>
    </row>
    <row r="9932" spans="2:2" x14ac:dyDescent="0.2">
      <c r="B9932" s="266"/>
    </row>
    <row r="9933" spans="2:2" x14ac:dyDescent="0.2">
      <c r="B9933" s="266"/>
    </row>
    <row r="9934" spans="2:2" x14ac:dyDescent="0.2">
      <c r="B9934" s="266"/>
    </row>
    <row r="9935" spans="2:2" x14ac:dyDescent="0.2">
      <c r="B9935" s="266"/>
    </row>
    <row r="9936" spans="2:2" x14ac:dyDescent="0.2">
      <c r="B9936" s="266"/>
    </row>
    <row r="9937" spans="2:2" x14ac:dyDescent="0.2">
      <c r="B9937" s="266"/>
    </row>
    <row r="9938" spans="2:2" x14ac:dyDescent="0.2">
      <c r="B9938" s="266"/>
    </row>
    <row r="9939" spans="2:2" x14ac:dyDescent="0.2">
      <c r="B9939" s="266"/>
    </row>
    <row r="9940" spans="2:2" x14ac:dyDescent="0.2">
      <c r="B9940" s="266"/>
    </row>
    <row r="9941" spans="2:2" x14ac:dyDescent="0.2">
      <c r="B9941" s="266"/>
    </row>
    <row r="9942" spans="2:2" x14ac:dyDescent="0.2">
      <c r="B9942" s="266"/>
    </row>
    <row r="9943" spans="2:2" x14ac:dyDescent="0.2">
      <c r="B9943" s="266"/>
    </row>
    <row r="9944" spans="2:2" x14ac:dyDescent="0.2">
      <c r="B9944" s="266"/>
    </row>
    <row r="9945" spans="2:2" x14ac:dyDescent="0.2">
      <c r="B9945" s="266"/>
    </row>
    <row r="9946" spans="2:2" x14ac:dyDescent="0.2">
      <c r="B9946" s="266"/>
    </row>
    <row r="9947" spans="2:2" x14ac:dyDescent="0.2">
      <c r="B9947" s="266"/>
    </row>
    <row r="9948" spans="2:2" x14ac:dyDescent="0.2">
      <c r="B9948" s="266"/>
    </row>
    <row r="9949" spans="2:2" x14ac:dyDescent="0.2">
      <c r="B9949" s="266"/>
    </row>
    <row r="9950" spans="2:2" x14ac:dyDescent="0.2">
      <c r="B9950" s="266"/>
    </row>
    <row r="9951" spans="2:2" x14ac:dyDescent="0.2">
      <c r="B9951" s="266"/>
    </row>
    <row r="9952" spans="2:2" x14ac:dyDescent="0.2">
      <c r="B9952" s="266"/>
    </row>
    <row r="9953" spans="2:2" x14ac:dyDescent="0.2">
      <c r="B9953" s="266"/>
    </row>
    <row r="9954" spans="2:2" x14ac:dyDescent="0.2">
      <c r="B9954" s="266"/>
    </row>
    <row r="9955" spans="2:2" x14ac:dyDescent="0.2">
      <c r="B9955" s="266"/>
    </row>
    <row r="9956" spans="2:2" x14ac:dyDescent="0.2">
      <c r="B9956" s="266"/>
    </row>
    <row r="9957" spans="2:2" x14ac:dyDescent="0.2">
      <c r="B9957" s="266"/>
    </row>
    <row r="9958" spans="2:2" x14ac:dyDescent="0.2">
      <c r="B9958" s="266"/>
    </row>
    <row r="9959" spans="2:2" x14ac:dyDescent="0.2">
      <c r="B9959" s="266"/>
    </row>
    <row r="9960" spans="2:2" x14ac:dyDescent="0.2">
      <c r="B9960" s="266"/>
    </row>
    <row r="9961" spans="2:2" x14ac:dyDescent="0.2">
      <c r="B9961" s="266"/>
    </row>
    <row r="9962" spans="2:2" x14ac:dyDescent="0.2">
      <c r="B9962" s="266"/>
    </row>
    <row r="9963" spans="2:2" x14ac:dyDescent="0.2">
      <c r="B9963" s="266"/>
    </row>
    <row r="9964" spans="2:2" x14ac:dyDescent="0.2">
      <c r="B9964" s="266"/>
    </row>
    <row r="9965" spans="2:2" x14ac:dyDescent="0.2">
      <c r="B9965" s="266"/>
    </row>
    <row r="9966" spans="2:2" x14ac:dyDescent="0.2">
      <c r="B9966" s="266"/>
    </row>
    <row r="9967" spans="2:2" x14ac:dyDescent="0.2">
      <c r="B9967" s="266"/>
    </row>
    <row r="9968" spans="2:2" x14ac:dyDescent="0.2">
      <c r="B9968" s="266"/>
    </row>
    <row r="9969" spans="2:2" x14ac:dyDescent="0.2">
      <c r="B9969" s="266"/>
    </row>
    <row r="9970" spans="2:2" x14ac:dyDescent="0.2">
      <c r="B9970" s="266"/>
    </row>
    <row r="9971" spans="2:2" x14ac:dyDescent="0.2">
      <c r="B9971" s="266"/>
    </row>
    <row r="9972" spans="2:2" x14ac:dyDescent="0.2">
      <c r="B9972" s="266"/>
    </row>
    <row r="9973" spans="2:2" x14ac:dyDescent="0.2">
      <c r="B9973" s="266"/>
    </row>
    <row r="9974" spans="2:2" x14ac:dyDescent="0.2">
      <c r="B9974" s="266"/>
    </row>
    <row r="9975" spans="2:2" x14ac:dyDescent="0.2">
      <c r="B9975" s="266"/>
    </row>
    <row r="9976" spans="2:2" x14ac:dyDescent="0.2">
      <c r="B9976" s="266"/>
    </row>
    <row r="9977" spans="2:2" x14ac:dyDescent="0.2">
      <c r="B9977" s="266"/>
    </row>
    <row r="9978" spans="2:2" x14ac:dyDescent="0.2">
      <c r="B9978" s="266"/>
    </row>
    <row r="9979" spans="2:2" x14ac:dyDescent="0.2">
      <c r="B9979" s="266"/>
    </row>
    <row r="9980" spans="2:2" x14ac:dyDescent="0.2">
      <c r="B9980" s="266"/>
    </row>
    <row r="9981" spans="2:2" x14ac:dyDescent="0.2">
      <c r="B9981" s="266"/>
    </row>
    <row r="9982" spans="2:2" x14ac:dyDescent="0.2">
      <c r="B9982" s="266"/>
    </row>
    <row r="9983" spans="2:2" x14ac:dyDescent="0.2">
      <c r="B9983" s="266"/>
    </row>
    <row r="9984" spans="2:2" x14ac:dyDescent="0.2">
      <c r="B9984" s="266"/>
    </row>
    <row r="9985" spans="2:2" x14ac:dyDescent="0.2">
      <c r="B9985" s="266"/>
    </row>
    <row r="9986" spans="2:2" x14ac:dyDescent="0.2">
      <c r="B9986" s="266"/>
    </row>
    <row r="9987" spans="2:2" x14ac:dyDescent="0.2">
      <c r="B9987" s="266"/>
    </row>
    <row r="9988" spans="2:2" x14ac:dyDescent="0.2">
      <c r="B9988" s="266"/>
    </row>
    <row r="9989" spans="2:2" x14ac:dyDescent="0.2">
      <c r="B9989" s="266"/>
    </row>
    <row r="9990" spans="2:2" x14ac:dyDescent="0.2">
      <c r="B9990" s="266"/>
    </row>
    <row r="9991" spans="2:2" x14ac:dyDescent="0.2">
      <c r="B9991" s="266"/>
    </row>
    <row r="9992" spans="2:2" x14ac:dyDescent="0.2">
      <c r="B9992" s="266"/>
    </row>
    <row r="9993" spans="2:2" x14ac:dyDescent="0.2">
      <c r="B9993" s="266"/>
    </row>
    <row r="9994" spans="2:2" x14ac:dyDescent="0.2">
      <c r="B9994" s="266"/>
    </row>
    <row r="9995" spans="2:2" x14ac:dyDescent="0.2">
      <c r="B9995" s="266"/>
    </row>
    <row r="9996" spans="2:2" x14ac:dyDescent="0.2">
      <c r="B9996" s="266"/>
    </row>
    <row r="9997" spans="2:2" x14ac:dyDescent="0.2">
      <c r="B9997" s="266"/>
    </row>
    <row r="9998" spans="2:2" x14ac:dyDescent="0.2">
      <c r="B9998" s="266"/>
    </row>
    <row r="9999" spans="2:2" x14ac:dyDescent="0.2">
      <c r="B9999" s="266"/>
    </row>
    <row r="10000" spans="2:2" x14ac:dyDescent="0.2">
      <c r="B10000" s="266"/>
    </row>
    <row r="10001" spans="2:2" x14ac:dyDescent="0.2">
      <c r="B10001" s="266"/>
    </row>
    <row r="10002" spans="2:2" x14ac:dyDescent="0.2">
      <c r="B10002" s="266"/>
    </row>
    <row r="10003" spans="2:2" x14ac:dyDescent="0.2">
      <c r="B10003" s="266"/>
    </row>
    <row r="10004" spans="2:2" x14ac:dyDescent="0.2">
      <c r="B10004" s="266"/>
    </row>
    <row r="10005" spans="2:2" x14ac:dyDescent="0.2">
      <c r="B10005" s="266"/>
    </row>
    <row r="10006" spans="2:2" x14ac:dyDescent="0.2">
      <c r="B10006" s="266"/>
    </row>
    <row r="10007" spans="2:2" x14ac:dyDescent="0.2">
      <c r="B10007" s="266"/>
    </row>
    <row r="10008" spans="2:2" x14ac:dyDescent="0.2">
      <c r="B10008" s="266"/>
    </row>
    <row r="10009" spans="2:2" x14ac:dyDescent="0.2">
      <c r="B10009" s="266"/>
    </row>
    <row r="10010" spans="2:2" x14ac:dyDescent="0.2">
      <c r="B10010" s="266"/>
    </row>
    <row r="10011" spans="2:2" x14ac:dyDescent="0.2">
      <c r="B10011" s="266"/>
    </row>
    <row r="10012" spans="2:2" x14ac:dyDescent="0.2">
      <c r="B10012" s="266"/>
    </row>
    <row r="10013" spans="2:2" x14ac:dyDescent="0.2">
      <c r="B10013" s="266"/>
    </row>
    <row r="10014" spans="2:2" x14ac:dyDescent="0.2">
      <c r="B10014" s="266"/>
    </row>
    <row r="10015" spans="2:2" x14ac:dyDescent="0.2">
      <c r="B10015" s="266"/>
    </row>
    <row r="10016" spans="2:2" x14ac:dyDescent="0.2">
      <c r="B10016" s="266"/>
    </row>
    <row r="10017" spans="2:2" x14ac:dyDescent="0.2">
      <c r="B10017" s="266"/>
    </row>
    <row r="10018" spans="2:2" x14ac:dyDescent="0.2">
      <c r="B10018" s="266"/>
    </row>
    <row r="10019" spans="2:2" x14ac:dyDescent="0.2">
      <c r="B10019" s="266"/>
    </row>
    <row r="10020" spans="2:2" x14ac:dyDescent="0.2">
      <c r="B10020" s="266"/>
    </row>
    <row r="10021" spans="2:2" x14ac:dyDescent="0.2">
      <c r="B10021" s="266"/>
    </row>
    <row r="10022" spans="2:2" x14ac:dyDescent="0.2">
      <c r="B10022" s="266"/>
    </row>
    <row r="10023" spans="2:2" x14ac:dyDescent="0.2">
      <c r="B10023" s="266"/>
    </row>
    <row r="10024" spans="2:2" x14ac:dyDescent="0.2">
      <c r="B10024" s="266"/>
    </row>
    <row r="10025" spans="2:2" x14ac:dyDescent="0.2">
      <c r="B10025" s="266"/>
    </row>
    <row r="10026" spans="2:2" x14ac:dyDescent="0.2">
      <c r="B10026" s="266"/>
    </row>
    <row r="10027" spans="2:2" x14ac:dyDescent="0.2">
      <c r="B10027" s="266"/>
    </row>
    <row r="10028" spans="2:2" x14ac:dyDescent="0.2">
      <c r="B10028" s="266"/>
    </row>
    <row r="10029" spans="2:2" x14ac:dyDescent="0.2">
      <c r="B10029" s="266"/>
    </row>
    <row r="10030" spans="2:2" x14ac:dyDescent="0.2">
      <c r="B10030" s="266"/>
    </row>
    <row r="10031" spans="2:2" x14ac:dyDescent="0.2">
      <c r="B10031" s="266"/>
    </row>
    <row r="10032" spans="2:2" x14ac:dyDescent="0.2">
      <c r="B10032" s="266"/>
    </row>
    <row r="10033" spans="2:2" x14ac:dyDescent="0.2">
      <c r="B10033" s="266"/>
    </row>
    <row r="10034" spans="2:2" x14ac:dyDescent="0.2">
      <c r="B10034" s="266"/>
    </row>
    <row r="10035" spans="2:2" x14ac:dyDescent="0.2">
      <c r="B10035" s="266"/>
    </row>
    <row r="10036" spans="2:2" x14ac:dyDescent="0.2">
      <c r="B10036" s="266"/>
    </row>
    <row r="10037" spans="2:2" x14ac:dyDescent="0.2">
      <c r="B10037" s="266"/>
    </row>
    <row r="10038" spans="2:2" x14ac:dyDescent="0.2">
      <c r="B10038" s="266"/>
    </row>
    <row r="10039" spans="2:2" x14ac:dyDescent="0.2">
      <c r="B10039" s="266"/>
    </row>
    <row r="10040" spans="2:2" x14ac:dyDescent="0.2">
      <c r="B10040" s="266"/>
    </row>
    <row r="10041" spans="2:2" x14ac:dyDescent="0.2">
      <c r="B10041" s="266"/>
    </row>
    <row r="10042" spans="2:2" x14ac:dyDescent="0.2">
      <c r="B10042" s="266"/>
    </row>
    <row r="10043" spans="2:2" x14ac:dyDescent="0.2">
      <c r="B10043" s="266"/>
    </row>
    <row r="10044" spans="2:2" x14ac:dyDescent="0.2">
      <c r="B10044" s="266"/>
    </row>
    <row r="10045" spans="2:2" x14ac:dyDescent="0.2">
      <c r="B10045" s="266"/>
    </row>
    <row r="10046" spans="2:2" x14ac:dyDescent="0.2">
      <c r="B10046" s="266"/>
    </row>
    <row r="10047" spans="2:2" x14ac:dyDescent="0.2">
      <c r="B10047" s="266"/>
    </row>
    <row r="10048" spans="2:2" x14ac:dyDescent="0.2">
      <c r="B10048" s="266"/>
    </row>
    <row r="10049" spans="2:2" x14ac:dyDescent="0.2">
      <c r="B10049" s="266"/>
    </row>
    <row r="10050" spans="2:2" x14ac:dyDescent="0.2">
      <c r="B10050" s="266"/>
    </row>
    <row r="10051" spans="2:2" x14ac:dyDescent="0.2">
      <c r="B10051" s="266"/>
    </row>
    <row r="10052" spans="2:2" x14ac:dyDescent="0.2">
      <c r="B10052" s="266"/>
    </row>
    <row r="10053" spans="2:2" x14ac:dyDescent="0.2">
      <c r="B10053" s="266"/>
    </row>
    <row r="10054" spans="2:2" x14ac:dyDescent="0.2">
      <c r="B10054" s="266"/>
    </row>
    <row r="10055" spans="2:2" x14ac:dyDescent="0.2">
      <c r="B10055" s="266"/>
    </row>
    <row r="10056" spans="2:2" x14ac:dyDescent="0.2">
      <c r="B10056" s="266"/>
    </row>
    <row r="10057" spans="2:2" x14ac:dyDescent="0.2">
      <c r="B10057" s="266"/>
    </row>
    <row r="10058" spans="2:2" x14ac:dyDescent="0.2">
      <c r="B10058" s="266"/>
    </row>
    <row r="10059" spans="2:2" x14ac:dyDescent="0.2">
      <c r="B10059" s="266"/>
    </row>
    <row r="10060" spans="2:2" x14ac:dyDescent="0.2">
      <c r="B10060" s="266"/>
    </row>
    <row r="10061" spans="2:2" x14ac:dyDescent="0.2">
      <c r="B10061" s="266"/>
    </row>
    <row r="10062" spans="2:2" x14ac:dyDescent="0.2">
      <c r="B10062" s="266"/>
    </row>
    <row r="10063" spans="2:2" x14ac:dyDescent="0.2">
      <c r="B10063" s="266"/>
    </row>
    <row r="10064" spans="2:2" x14ac:dyDescent="0.2">
      <c r="B10064" s="266"/>
    </row>
    <row r="10065" spans="2:2" x14ac:dyDescent="0.2">
      <c r="B10065" s="266"/>
    </row>
    <row r="10066" spans="2:2" x14ac:dyDescent="0.2">
      <c r="B10066" s="266"/>
    </row>
    <row r="10067" spans="2:2" x14ac:dyDescent="0.2">
      <c r="B10067" s="266"/>
    </row>
    <row r="10068" spans="2:2" x14ac:dyDescent="0.2">
      <c r="B10068" s="266"/>
    </row>
    <row r="10069" spans="2:2" x14ac:dyDescent="0.2">
      <c r="B10069" s="266"/>
    </row>
    <row r="10070" spans="2:2" x14ac:dyDescent="0.2">
      <c r="B10070" s="266"/>
    </row>
    <row r="10071" spans="2:2" x14ac:dyDescent="0.2">
      <c r="B10071" s="266"/>
    </row>
    <row r="10072" spans="2:2" x14ac:dyDescent="0.2">
      <c r="B10072" s="266"/>
    </row>
    <row r="10073" spans="2:2" x14ac:dyDescent="0.2">
      <c r="B10073" s="266"/>
    </row>
    <row r="10074" spans="2:2" x14ac:dyDescent="0.2">
      <c r="B10074" s="266"/>
    </row>
    <row r="10075" spans="2:2" x14ac:dyDescent="0.2">
      <c r="B10075" s="266"/>
    </row>
    <row r="10076" spans="2:2" x14ac:dyDescent="0.2">
      <c r="B10076" s="266"/>
    </row>
    <row r="10077" spans="2:2" x14ac:dyDescent="0.2">
      <c r="B10077" s="266"/>
    </row>
    <row r="10078" spans="2:2" x14ac:dyDescent="0.2">
      <c r="B10078" s="266"/>
    </row>
    <row r="10079" spans="2:2" x14ac:dyDescent="0.2">
      <c r="B10079" s="266"/>
    </row>
    <row r="10080" spans="2:2" x14ac:dyDescent="0.2">
      <c r="B10080" s="266"/>
    </row>
    <row r="10081" spans="2:2" x14ac:dyDescent="0.2">
      <c r="B10081" s="266"/>
    </row>
    <row r="10082" spans="2:2" x14ac:dyDescent="0.2">
      <c r="B10082" s="266"/>
    </row>
    <row r="10083" spans="2:2" x14ac:dyDescent="0.2">
      <c r="B10083" s="266"/>
    </row>
    <row r="10084" spans="2:2" x14ac:dyDescent="0.2">
      <c r="B10084" s="266"/>
    </row>
    <row r="10085" spans="2:2" x14ac:dyDescent="0.2">
      <c r="B10085" s="266"/>
    </row>
    <row r="10086" spans="2:2" x14ac:dyDescent="0.2">
      <c r="B10086" s="266"/>
    </row>
    <row r="10087" spans="2:2" x14ac:dyDescent="0.2">
      <c r="B10087" s="266"/>
    </row>
    <row r="10088" spans="2:2" x14ac:dyDescent="0.2">
      <c r="B10088" s="266"/>
    </row>
    <row r="10089" spans="2:2" x14ac:dyDescent="0.2">
      <c r="B10089" s="266"/>
    </row>
    <row r="10090" spans="2:2" x14ac:dyDescent="0.2">
      <c r="B10090" s="266"/>
    </row>
    <row r="10091" spans="2:2" x14ac:dyDescent="0.2">
      <c r="B10091" s="266"/>
    </row>
    <row r="10092" spans="2:2" x14ac:dyDescent="0.2">
      <c r="B10092" s="266"/>
    </row>
    <row r="10093" spans="2:2" x14ac:dyDescent="0.2">
      <c r="B10093" s="266"/>
    </row>
    <row r="10094" spans="2:2" x14ac:dyDescent="0.2">
      <c r="B10094" s="266"/>
    </row>
    <row r="10095" spans="2:2" x14ac:dyDescent="0.2">
      <c r="B10095" s="266"/>
    </row>
    <row r="10096" spans="2:2" x14ac:dyDescent="0.2">
      <c r="B10096" s="266"/>
    </row>
    <row r="10097" spans="2:2" x14ac:dyDescent="0.2">
      <c r="B10097" s="266"/>
    </row>
    <row r="10098" spans="2:2" x14ac:dyDescent="0.2">
      <c r="B10098" s="266"/>
    </row>
    <row r="10099" spans="2:2" x14ac:dyDescent="0.2">
      <c r="B10099" s="266"/>
    </row>
    <row r="10100" spans="2:2" x14ac:dyDescent="0.2">
      <c r="B10100" s="266"/>
    </row>
    <row r="10101" spans="2:2" x14ac:dyDescent="0.2">
      <c r="B10101" s="266"/>
    </row>
    <row r="10102" spans="2:2" x14ac:dyDescent="0.2">
      <c r="B10102" s="266"/>
    </row>
    <row r="10103" spans="2:2" x14ac:dyDescent="0.2">
      <c r="B10103" s="266"/>
    </row>
    <row r="10104" spans="2:2" x14ac:dyDescent="0.2">
      <c r="B10104" s="266"/>
    </row>
    <row r="10105" spans="2:2" x14ac:dyDescent="0.2">
      <c r="B10105" s="266"/>
    </row>
    <row r="10106" spans="2:2" x14ac:dyDescent="0.2">
      <c r="B10106" s="266"/>
    </row>
    <row r="10107" spans="2:2" x14ac:dyDescent="0.2">
      <c r="B10107" s="266"/>
    </row>
    <row r="10108" spans="2:2" x14ac:dyDescent="0.2">
      <c r="B10108" s="266"/>
    </row>
    <row r="10109" spans="2:2" x14ac:dyDescent="0.2">
      <c r="B10109" s="266"/>
    </row>
    <row r="10110" spans="2:2" x14ac:dyDescent="0.2">
      <c r="B10110" s="266"/>
    </row>
    <row r="10111" spans="2:2" x14ac:dyDescent="0.2">
      <c r="B10111" s="266"/>
    </row>
    <row r="10112" spans="2:2" x14ac:dyDescent="0.2">
      <c r="B10112" s="266"/>
    </row>
    <row r="10113" spans="2:2" x14ac:dyDescent="0.2">
      <c r="B10113" s="266"/>
    </row>
    <row r="10114" spans="2:2" x14ac:dyDescent="0.2">
      <c r="B10114" s="266"/>
    </row>
    <row r="10115" spans="2:2" x14ac:dyDescent="0.2">
      <c r="B10115" s="266"/>
    </row>
    <row r="10116" spans="2:2" x14ac:dyDescent="0.2">
      <c r="B10116" s="266"/>
    </row>
    <row r="10117" spans="2:2" x14ac:dyDescent="0.2">
      <c r="B10117" s="266"/>
    </row>
    <row r="10118" spans="2:2" x14ac:dyDescent="0.2">
      <c r="B10118" s="266"/>
    </row>
    <row r="10119" spans="2:2" x14ac:dyDescent="0.2">
      <c r="B10119" s="266"/>
    </row>
    <row r="10120" spans="2:2" x14ac:dyDescent="0.2">
      <c r="B10120" s="266"/>
    </row>
    <row r="10121" spans="2:2" x14ac:dyDescent="0.2">
      <c r="B10121" s="266"/>
    </row>
    <row r="10122" spans="2:2" x14ac:dyDescent="0.2">
      <c r="B10122" s="266"/>
    </row>
    <row r="10123" spans="2:2" x14ac:dyDescent="0.2">
      <c r="B10123" s="266"/>
    </row>
    <row r="10124" spans="2:2" x14ac:dyDescent="0.2">
      <c r="B10124" s="266"/>
    </row>
    <row r="10125" spans="2:2" x14ac:dyDescent="0.2">
      <c r="B10125" s="266"/>
    </row>
    <row r="10126" spans="2:2" x14ac:dyDescent="0.2">
      <c r="B10126" s="266"/>
    </row>
    <row r="10127" spans="2:2" x14ac:dyDescent="0.2">
      <c r="B10127" s="266"/>
    </row>
    <row r="10128" spans="2:2" x14ac:dyDescent="0.2">
      <c r="B10128" s="266"/>
    </row>
    <row r="10129" spans="2:2" x14ac:dyDescent="0.2">
      <c r="B10129" s="266"/>
    </row>
    <row r="10130" spans="2:2" x14ac:dyDescent="0.2">
      <c r="B10130" s="266"/>
    </row>
    <row r="10131" spans="2:2" x14ac:dyDescent="0.2">
      <c r="B10131" s="266"/>
    </row>
    <row r="10132" spans="2:2" x14ac:dyDescent="0.2">
      <c r="B10132" s="266"/>
    </row>
    <row r="10133" spans="2:2" x14ac:dyDescent="0.2">
      <c r="B10133" s="266"/>
    </row>
    <row r="10134" spans="2:2" x14ac:dyDescent="0.2">
      <c r="B10134" s="266"/>
    </row>
    <row r="10135" spans="2:2" x14ac:dyDescent="0.2">
      <c r="B10135" s="266"/>
    </row>
    <row r="10136" spans="2:2" x14ac:dyDescent="0.2">
      <c r="B10136" s="266"/>
    </row>
    <row r="10137" spans="2:2" x14ac:dyDescent="0.2">
      <c r="B10137" s="266"/>
    </row>
    <row r="10138" spans="2:2" x14ac:dyDescent="0.2">
      <c r="B10138" s="266"/>
    </row>
    <row r="10139" spans="2:2" x14ac:dyDescent="0.2">
      <c r="B10139" s="266"/>
    </row>
    <row r="10140" spans="2:2" x14ac:dyDescent="0.2">
      <c r="B10140" s="266"/>
    </row>
    <row r="10141" spans="2:2" x14ac:dyDescent="0.2">
      <c r="B10141" s="266"/>
    </row>
    <row r="10142" spans="2:2" x14ac:dyDescent="0.2">
      <c r="B10142" s="266"/>
    </row>
    <row r="10143" spans="2:2" x14ac:dyDescent="0.2">
      <c r="B10143" s="266"/>
    </row>
    <row r="10144" spans="2:2" x14ac:dyDescent="0.2">
      <c r="B10144" s="266"/>
    </row>
    <row r="10145" spans="2:2" x14ac:dyDescent="0.2">
      <c r="B10145" s="266"/>
    </row>
    <row r="10146" spans="2:2" x14ac:dyDescent="0.2">
      <c r="B10146" s="266"/>
    </row>
    <row r="10147" spans="2:2" x14ac:dyDescent="0.2">
      <c r="B10147" s="266"/>
    </row>
    <row r="10148" spans="2:2" x14ac:dyDescent="0.2">
      <c r="B10148" s="266"/>
    </row>
    <row r="10149" spans="2:2" x14ac:dyDescent="0.2">
      <c r="B10149" s="266"/>
    </row>
    <row r="10150" spans="2:2" x14ac:dyDescent="0.2">
      <c r="B10150" s="266"/>
    </row>
    <row r="10151" spans="2:2" x14ac:dyDescent="0.2">
      <c r="B10151" s="266"/>
    </row>
    <row r="10152" spans="2:2" x14ac:dyDescent="0.2">
      <c r="B10152" s="266"/>
    </row>
    <row r="10153" spans="2:2" x14ac:dyDescent="0.2">
      <c r="B10153" s="266"/>
    </row>
    <row r="10154" spans="2:2" x14ac:dyDescent="0.2">
      <c r="B10154" s="266"/>
    </row>
    <row r="10155" spans="2:2" x14ac:dyDescent="0.2">
      <c r="B10155" s="266"/>
    </row>
    <row r="10156" spans="2:2" x14ac:dyDescent="0.2">
      <c r="B10156" s="266"/>
    </row>
    <row r="10157" spans="2:2" x14ac:dyDescent="0.2">
      <c r="B10157" s="266"/>
    </row>
    <row r="10158" spans="2:2" x14ac:dyDescent="0.2">
      <c r="B10158" s="266"/>
    </row>
    <row r="10159" spans="2:2" x14ac:dyDescent="0.2">
      <c r="B10159" s="266"/>
    </row>
    <row r="10160" spans="2:2" x14ac:dyDescent="0.2">
      <c r="B10160" s="266"/>
    </row>
    <row r="10161" spans="2:2" x14ac:dyDescent="0.2">
      <c r="B10161" s="266"/>
    </row>
    <row r="10162" spans="2:2" x14ac:dyDescent="0.2">
      <c r="B10162" s="266"/>
    </row>
    <row r="10163" spans="2:2" x14ac:dyDescent="0.2">
      <c r="B10163" s="266"/>
    </row>
    <row r="10164" spans="2:2" x14ac:dyDescent="0.2">
      <c r="B10164" s="266"/>
    </row>
    <row r="10165" spans="2:2" x14ac:dyDescent="0.2">
      <c r="B10165" s="266"/>
    </row>
    <row r="10166" spans="2:2" x14ac:dyDescent="0.2">
      <c r="B10166" s="266"/>
    </row>
    <row r="10167" spans="2:2" x14ac:dyDescent="0.2">
      <c r="B10167" s="266"/>
    </row>
    <row r="10168" spans="2:2" x14ac:dyDescent="0.2">
      <c r="B10168" s="266"/>
    </row>
    <row r="10169" spans="2:2" x14ac:dyDescent="0.2">
      <c r="B10169" s="266"/>
    </row>
    <row r="10170" spans="2:2" x14ac:dyDescent="0.2">
      <c r="B10170" s="266"/>
    </row>
    <row r="10171" spans="2:2" x14ac:dyDescent="0.2">
      <c r="B10171" s="266"/>
    </row>
    <row r="10172" spans="2:2" x14ac:dyDescent="0.2">
      <c r="B10172" s="266"/>
    </row>
    <row r="10173" spans="2:2" x14ac:dyDescent="0.2">
      <c r="B10173" s="266"/>
    </row>
    <row r="10174" spans="2:2" x14ac:dyDescent="0.2">
      <c r="B10174" s="266"/>
    </row>
    <row r="10175" spans="2:2" x14ac:dyDescent="0.2">
      <c r="B10175" s="266"/>
    </row>
    <row r="10176" spans="2:2" x14ac:dyDescent="0.2">
      <c r="B10176" s="266"/>
    </row>
    <row r="10177" spans="2:2" x14ac:dyDescent="0.2">
      <c r="B10177" s="266"/>
    </row>
    <row r="10178" spans="2:2" x14ac:dyDescent="0.2">
      <c r="B10178" s="266"/>
    </row>
    <row r="10179" spans="2:2" x14ac:dyDescent="0.2">
      <c r="B10179" s="266"/>
    </row>
    <row r="10180" spans="2:2" x14ac:dyDescent="0.2">
      <c r="B10180" s="266"/>
    </row>
    <row r="10181" spans="2:2" x14ac:dyDescent="0.2">
      <c r="B10181" s="266"/>
    </row>
    <row r="10182" spans="2:2" x14ac:dyDescent="0.2">
      <c r="B10182" s="266"/>
    </row>
    <row r="10183" spans="2:2" x14ac:dyDescent="0.2">
      <c r="B10183" s="266"/>
    </row>
    <row r="10184" spans="2:2" x14ac:dyDescent="0.2">
      <c r="B10184" s="266"/>
    </row>
    <row r="10185" spans="2:2" x14ac:dyDescent="0.2">
      <c r="B10185" s="266"/>
    </row>
    <row r="10186" spans="2:2" x14ac:dyDescent="0.2">
      <c r="B10186" s="266"/>
    </row>
    <row r="10187" spans="2:2" x14ac:dyDescent="0.2">
      <c r="B10187" s="266"/>
    </row>
    <row r="10188" spans="2:2" x14ac:dyDescent="0.2">
      <c r="B10188" s="266"/>
    </row>
    <row r="10189" spans="2:2" x14ac:dyDescent="0.2">
      <c r="B10189" s="266"/>
    </row>
    <row r="10190" spans="2:2" x14ac:dyDescent="0.2">
      <c r="B10190" s="266"/>
    </row>
    <row r="10191" spans="2:2" x14ac:dyDescent="0.2">
      <c r="B10191" s="266"/>
    </row>
    <row r="10192" spans="2:2" x14ac:dyDescent="0.2">
      <c r="B10192" s="266"/>
    </row>
    <row r="10193" spans="2:2" x14ac:dyDescent="0.2">
      <c r="B10193" s="266"/>
    </row>
    <row r="10194" spans="2:2" x14ac:dyDescent="0.2">
      <c r="B10194" s="266"/>
    </row>
    <row r="10195" spans="2:2" x14ac:dyDescent="0.2">
      <c r="B10195" s="266"/>
    </row>
    <row r="10196" spans="2:2" x14ac:dyDescent="0.2">
      <c r="B10196" s="266"/>
    </row>
    <row r="10197" spans="2:2" x14ac:dyDescent="0.2">
      <c r="B10197" s="266"/>
    </row>
    <row r="10198" spans="2:2" x14ac:dyDescent="0.2">
      <c r="B10198" s="266"/>
    </row>
    <row r="10199" spans="2:2" x14ac:dyDescent="0.2">
      <c r="B10199" s="266"/>
    </row>
    <row r="10200" spans="2:2" x14ac:dyDescent="0.2">
      <c r="B10200" s="266"/>
    </row>
    <row r="10201" spans="2:2" x14ac:dyDescent="0.2">
      <c r="B10201" s="266"/>
    </row>
    <row r="10202" spans="2:2" x14ac:dyDescent="0.2">
      <c r="B10202" s="266"/>
    </row>
    <row r="10203" spans="2:2" x14ac:dyDescent="0.2">
      <c r="B10203" s="266"/>
    </row>
    <row r="10204" spans="2:2" x14ac:dyDescent="0.2">
      <c r="B10204" s="266"/>
    </row>
    <row r="10205" spans="2:2" x14ac:dyDescent="0.2">
      <c r="B10205" s="266"/>
    </row>
    <row r="10206" spans="2:2" x14ac:dyDescent="0.2">
      <c r="B10206" s="266"/>
    </row>
    <row r="10207" spans="2:2" x14ac:dyDescent="0.2">
      <c r="B10207" s="266"/>
    </row>
    <row r="10208" spans="2:2" x14ac:dyDescent="0.2">
      <c r="B10208" s="266"/>
    </row>
    <row r="10209" spans="2:2" x14ac:dyDescent="0.2">
      <c r="B10209" s="266"/>
    </row>
    <row r="10210" spans="2:2" x14ac:dyDescent="0.2">
      <c r="B10210" s="266"/>
    </row>
    <row r="10211" spans="2:2" x14ac:dyDescent="0.2">
      <c r="B10211" s="266"/>
    </row>
    <row r="10212" spans="2:2" x14ac:dyDescent="0.2">
      <c r="B10212" s="266"/>
    </row>
    <row r="10213" spans="2:2" x14ac:dyDescent="0.2">
      <c r="B10213" s="266"/>
    </row>
    <row r="10214" spans="2:2" x14ac:dyDescent="0.2">
      <c r="B10214" s="266"/>
    </row>
    <row r="10215" spans="2:2" x14ac:dyDescent="0.2">
      <c r="B10215" s="266"/>
    </row>
    <row r="10216" spans="2:2" x14ac:dyDescent="0.2">
      <c r="B10216" s="266"/>
    </row>
    <row r="10217" spans="2:2" x14ac:dyDescent="0.2">
      <c r="B10217" s="266"/>
    </row>
    <row r="10218" spans="2:2" x14ac:dyDescent="0.2">
      <c r="B10218" s="266"/>
    </row>
    <row r="10219" spans="2:2" x14ac:dyDescent="0.2">
      <c r="B10219" s="266"/>
    </row>
    <row r="10220" spans="2:2" x14ac:dyDescent="0.2">
      <c r="B10220" s="266"/>
    </row>
    <row r="10221" spans="2:2" x14ac:dyDescent="0.2">
      <c r="B10221" s="266"/>
    </row>
    <row r="10222" spans="2:2" x14ac:dyDescent="0.2">
      <c r="B10222" s="266"/>
    </row>
    <row r="10223" spans="2:2" x14ac:dyDescent="0.2">
      <c r="B10223" s="266"/>
    </row>
    <row r="10224" spans="2:2" x14ac:dyDescent="0.2">
      <c r="B10224" s="266"/>
    </row>
    <row r="10225" spans="2:2" x14ac:dyDescent="0.2">
      <c r="B10225" s="266"/>
    </row>
    <row r="10226" spans="2:2" x14ac:dyDescent="0.2">
      <c r="B10226" s="266"/>
    </row>
    <row r="10227" spans="2:2" x14ac:dyDescent="0.2">
      <c r="B10227" s="266"/>
    </row>
    <row r="10228" spans="2:2" x14ac:dyDescent="0.2">
      <c r="B10228" s="266"/>
    </row>
    <row r="10229" spans="2:2" x14ac:dyDescent="0.2">
      <c r="B10229" s="266"/>
    </row>
    <row r="10230" spans="2:2" x14ac:dyDescent="0.2">
      <c r="B10230" s="266"/>
    </row>
    <row r="10231" spans="2:2" x14ac:dyDescent="0.2">
      <c r="B10231" s="266"/>
    </row>
    <row r="10232" spans="2:2" x14ac:dyDescent="0.2">
      <c r="B10232" s="266"/>
    </row>
    <row r="10233" spans="2:2" x14ac:dyDescent="0.2">
      <c r="B10233" s="266"/>
    </row>
    <row r="10234" spans="2:2" x14ac:dyDescent="0.2">
      <c r="B10234" s="266"/>
    </row>
    <row r="10235" spans="2:2" x14ac:dyDescent="0.2">
      <c r="B10235" s="266"/>
    </row>
    <row r="10236" spans="2:2" x14ac:dyDescent="0.2">
      <c r="B10236" s="266"/>
    </row>
    <row r="10237" spans="2:2" x14ac:dyDescent="0.2">
      <c r="B10237" s="266"/>
    </row>
    <row r="10238" spans="2:2" x14ac:dyDescent="0.2">
      <c r="B10238" s="266"/>
    </row>
    <row r="10239" spans="2:2" x14ac:dyDescent="0.2">
      <c r="B10239" s="266"/>
    </row>
    <row r="10240" spans="2:2" x14ac:dyDescent="0.2">
      <c r="B10240" s="266"/>
    </row>
    <row r="10241" spans="2:2" x14ac:dyDescent="0.2">
      <c r="B10241" s="266"/>
    </row>
    <row r="10242" spans="2:2" x14ac:dyDescent="0.2">
      <c r="B10242" s="266"/>
    </row>
    <row r="10243" spans="2:2" x14ac:dyDescent="0.2">
      <c r="B10243" s="266"/>
    </row>
    <row r="10244" spans="2:2" x14ac:dyDescent="0.2">
      <c r="B10244" s="266"/>
    </row>
    <row r="10245" spans="2:2" x14ac:dyDescent="0.2">
      <c r="B10245" s="266"/>
    </row>
    <row r="10246" spans="2:2" x14ac:dyDescent="0.2">
      <c r="B10246" s="266"/>
    </row>
    <row r="10247" spans="2:2" x14ac:dyDescent="0.2">
      <c r="B10247" s="266"/>
    </row>
    <row r="10248" spans="2:2" x14ac:dyDescent="0.2">
      <c r="B10248" s="266"/>
    </row>
    <row r="10249" spans="2:2" x14ac:dyDescent="0.2">
      <c r="B10249" s="266"/>
    </row>
    <row r="10250" spans="2:2" x14ac:dyDescent="0.2">
      <c r="B10250" s="266"/>
    </row>
    <row r="10251" spans="2:2" x14ac:dyDescent="0.2">
      <c r="B10251" s="266"/>
    </row>
    <row r="10252" spans="2:2" x14ac:dyDescent="0.2">
      <c r="B10252" s="266"/>
    </row>
    <row r="10253" spans="2:2" x14ac:dyDescent="0.2">
      <c r="B10253" s="266"/>
    </row>
    <row r="10254" spans="2:2" x14ac:dyDescent="0.2">
      <c r="B10254" s="266"/>
    </row>
    <row r="10255" spans="2:2" x14ac:dyDescent="0.2">
      <c r="B10255" s="266"/>
    </row>
    <row r="10256" spans="2:2" x14ac:dyDescent="0.2">
      <c r="B10256" s="266"/>
    </row>
    <row r="10257" spans="2:2" x14ac:dyDescent="0.2">
      <c r="B10257" s="266"/>
    </row>
    <row r="10258" spans="2:2" x14ac:dyDescent="0.2">
      <c r="B10258" s="266"/>
    </row>
    <row r="10259" spans="2:2" x14ac:dyDescent="0.2">
      <c r="B10259" s="266"/>
    </row>
    <row r="10260" spans="2:2" x14ac:dyDescent="0.2">
      <c r="B10260" s="266"/>
    </row>
    <row r="10261" spans="2:2" x14ac:dyDescent="0.2">
      <c r="B10261" s="266"/>
    </row>
    <row r="10262" spans="2:2" x14ac:dyDescent="0.2">
      <c r="B10262" s="266"/>
    </row>
    <row r="10263" spans="2:2" x14ac:dyDescent="0.2">
      <c r="B10263" s="266"/>
    </row>
    <row r="10264" spans="2:2" x14ac:dyDescent="0.2">
      <c r="B10264" s="266"/>
    </row>
    <row r="10265" spans="2:2" x14ac:dyDescent="0.2">
      <c r="B10265" s="266"/>
    </row>
    <row r="10266" spans="2:2" x14ac:dyDescent="0.2">
      <c r="B10266" s="266"/>
    </row>
    <row r="10267" spans="2:2" x14ac:dyDescent="0.2">
      <c r="B10267" s="266"/>
    </row>
    <row r="10268" spans="2:2" x14ac:dyDescent="0.2">
      <c r="B10268" s="266"/>
    </row>
    <row r="10269" spans="2:2" x14ac:dyDescent="0.2">
      <c r="B10269" s="266"/>
    </row>
    <row r="10270" spans="2:2" x14ac:dyDescent="0.2">
      <c r="B10270" s="266"/>
    </row>
    <row r="10271" spans="2:2" x14ac:dyDescent="0.2">
      <c r="B10271" s="266"/>
    </row>
    <row r="10272" spans="2:2" x14ac:dyDescent="0.2">
      <c r="B10272" s="266"/>
    </row>
    <row r="10273" spans="2:2" x14ac:dyDescent="0.2">
      <c r="B10273" s="266"/>
    </row>
    <row r="10274" spans="2:2" x14ac:dyDescent="0.2">
      <c r="B10274" s="266"/>
    </row>
    <row r="10275" spans="2:2" x14ac:dyDescent="0.2">
      <c r="B10275" s="266"/>
    </row>
    <row r="10276" spans="2:2" x14ac:dyDescent="0.2">
      <c r="B10276" s="266"/>
    </row>
    <row r="10277" spans="2:2" x14ac:dyDescent="0.2">
      <c r="B10277" s="266"/>
    </row>
    <row r="10278" spans="2:2" x14ac:dyDescent="0.2">
      <c r="B10278" s="266"/>
    </row>
    <row r="10279" spans="2:2" x14ac:dyDescent="0.2">
      <c r="B10279" s="266"/>
    </row>
    <row r="10280" spans="2:2" x14ac:dyDescent="0.2">
      <c r="B10280" s="266"/>
    </row>
    <row r="10281" spans="2:2" x14ac:dyDescent="0.2">
      <c r="B10281" s="266"/>
    </row>
    <row r="10282" spans="2:2" x14ac:dyDescent="0.2">
      <c r="B10282" s="266"/>
    </row>
    <row r="10283" spans="2:2" x14ac:dyDescent="0.2">
      <c r="B10283" s="266"/>
    </row>
    <row r="10284" spans="2:2" x14ac:dyDescent="0.2">
      <c r="B10284" s="266"/>
    </row>
    <row r="10285" spans="2:2" x14ac:dyDescent="0.2">
      <c r="B10285" s="266"/>
    </row>
    <row r="10286" spans="2:2" x14ac:dyDescent="0.2">
      <c r="B10286" s="266"/>
    </row>
    <row r="10287" spans="2:2" x14ac:dyDescent="0.2">
      <c r="B10287" s="266"/>
    </row>
    <row r="10288" spans="2:2" x14ac:dyDescent="0.2">
      <c r="B10288" s="266"/>
    </row>
    <row r="10289" spans="2:2" x14ac:dyDescent="0.2">
      <c r="B10289" s="266"/>
    </row>
    <row r="10290" spans="2:2" x14ac:dyDescent="0.2">
      <c r="B10290" s="266"/>
    </row>
    <row r="10291" spans="2:2" x14ac:dyDescent="0.2">
      <c r="B10291" s="266"/>
    </row>
    <row r="10292" spans="2:2" x14ac:dyDescent="0.2">
      <c r="B10292" s="266"/>
    </row>
    <row r="10293" spans="2:2" x14ac:dyDescent="0.2">
      <c r="B10293" s="266"/>
    </row>
    <row r="10294" spans="2:2" x14ac:dyDescent="0.2">
      <c r="B10294" s="266"/>
    </row>
    <row r="10295" spans="2:2" x14ac:dyDescent="0.2">
      <c r="B10295" s="266"/>
    </row>
    <row r="10296" spans="2:2" x14ac:dyDescent="0.2">
      <c r="B10296" s="266"/>
    </row>
    <row r="10297" spans="2:2" x14ac:dyDescent="0.2">
      <c r="B10297" s="266"/>
    </row>
    <row r="10298" spans="2:2" x14ac:dyDescent="0.2">
      <c r="B10298" s="266"/>
    </row>
    <row r="10299" spans="2:2" x14ac:dyDescent="0.2">
      <c r="B10299" s="266"/>
    </row>
    <row r="10300" spans="2:2" x14ac:dyDescent="0.2">
      <c r="B10300" s="266"/>
    </row>
    <row r="10301" spans="2:2" x14ac:dyDescent="0.2">
      <c r="B10301" s="266"/>
    </row>
    <row r="10302" spans="2:2" x14ac:dyDescent="0.2">
      <c r="B10302" s="266"/>
    </row>
    <row r="10303" spans="2:2" x14ac:dyDescent="0.2">
      <c r="B10303" s="266"/>
    </row>
    <row r="10304" spans="2:2" x14ac:dyDescent="0.2">
      <c r="B10304" s="266"/>
    </row>
    <row r="10305" spans="2:2" x14ac:dyDescent="0.2">
      <c r="B10305" s="266"/>
    </row>
    <row r="10306" spans="2:2" x14ac:dyDescent="0.2">
      <c r="B10306" s="266"/>
    </row>
    <row r="10307" spans="2:2" x14ac:dyDescent="0.2">
      <c r="B10307" s="266"/>
    </row>
    <row r="10308" spans="2:2" x14ac:dyDescent="0.2">
      <c r="B10308" s="266"/>
    </row>
    <row r="10309" spans="2:2" x14ac:dyDescent="0.2">
      <c r="B10309" s="266"/>
    </row>
    <row r="10310" spans="2:2" x14ac:dyDescent="0.2">
      <c r="B10310" s="266"/>
    </row>
    <row r="10311" spans="2:2" x14ac:dyDescent="0.2">
      <c r="B10311" s="266"/>
    </row>
    <row r="10312" spans="2:2" x14ac:dyDescent="0.2">
      <c r="B10312" s="266"/>
    </row>
    <row r="10313" spans="2:2" x14ac:dyDescent="0.2">
      <c r="B10313" s="266"/>
    </row>
    <row r="10314" spans="2:2" x14ac:dyDescent="0.2">
      <c r="B10314" s="266"/>
    </row>
    <row r="10315" spans="2:2" x14ac:dyDescent="0.2">
      <c r="B10315" s="266"/>
    </row>
    <row r="10316" spans="2:2" x14ac:dyDescent="0.2">
      <c r="B10316" s="266"/>
    </row>
    <row r="10317" spans="2:2" x14ac:dyDescent="0.2">
      <c r="B10317" s="266"/>
    </row>
    <row r="10318" spans="2:2" x14ac:dyDescent="0.2">
      <c r="B10318" s="266"/>
    </row>
    <row r="10319" spans="2:2" x14ac:dyDescent="0.2">
      <c r="B10319" s="266"/>
    </row>
    <row r="10320" spans="2:2" x14ac:dyDescent="0.2">
      <c r="B10320" s="266"/>
    </row>
    <row r="10321" spans="2:2" x14ac:dyDescent="0.2">
      <c r="B10321" s="266"/>
    </row>
    <row r="10322" spans="2:2" x14ac:dyDescent="0.2">
      <c r="B10322" s="266"/>
    </row>
    <row r="10323" spans="2:2" x14ac:dyDescent="0.2">
      <c r="B10323" s="266"/>
    </row>
    <row r="10324" spans="2:2" x14ac:dyDescent="0.2">
      <c r="B10324" s="266"/>
    </row>
    <row r="10325" spans="2:2" x14ac:dyDescent="0.2">
      <c r="B10325" s="266"/>
    </row>
    <row r="10326" spans="2:2" x14ac:dyDescent="0.2">
      <c r="B10326" s="266"/>
    </row>
    <row r="10327" spans="2:2" x14ac:dyDescent="0.2">
      <c r="B10327" s="266"/>
    </row>
    <row r="10328" spans="2:2" x14ac:dyDescent="0.2">
      <c r="B10328" s="266"/>
    </row>
    <row r="10329" spans="2:2" x14ac:dyDescent="0.2">
      <c r="B10329" s="266"/>
    </row>
    <row r="10330" spans="2:2" x14ac:dyDescent="0.2">
      <c r="B10330" s="266"/>
    </row>
    <row r="10331" spans="2:2" x14ac:dyDescent="0.2">
      <c r="B10331" s="266"/>
    </row>
    <row r="10332" spans="2:2" x14ac:dyDescent="0.2">
      <c r="B10332" s="266"/>
    </row>
    <row r="10333" spans="2:2" x14ac:dyDescent="0.2">
      <c r="B10333" s="266"/>
    </row>
    <row r="10334" spans="2:2" x14ac:dyDescent="0.2">
      <c r="B10334" s="266"/>
    </row>
    <row r="10335" spans="2:2" x14ac:dyDescent="0.2">
      <c r="B10335" s="266"/>
    </row>
    <row r="10336" spans="2:2" x14ac:dyDescent="0.2">
      <c r="B10336" s="266"/>
    </row>
    <row r="10337" spans="2:2" x14ac:dyDescent="0.2">
      <c r="B10337" s="266"/>
    </row>
    <row r="10338" spans="2:2" x14ac:dyDescent="0.2">
      <c r="B10338" s="266"/>
    </row>
    <row r="10339" spans="2:2" x14ac:dyDescent="0.2">
      <c r="B10339" s="266"/>
    </row>
    <row r="10340" spans="2:2" x14ac:dyDescent="0.2">
      <c r="B10340" s="266"/>
    </row>
    <row r="10341" spans="2:2" x14ac:dyDescent="0.2">
      <c r="B10341" s="266"/>
    </row>
    <row r="10342" spans="2:2" x14ac:dyDescent="0.2">
      <c r="B10342" s="266"/>
    </row>
    <row r="10343" spans="2:2" x14ac:dyDescent="0.2">
      <c r="B10343" s="266"/>
    </row>
    <row r="10344" spans="2:2" x14ac:dyDescent="0.2">
      <c r="B10344" s="266"/>
    </row>
    <row r="10345" spans="2:2" x14ac:dyDescent="0.2">
      <c r="B10345" s="266"/>
    </row>
    <row r="10346" spans="2:2" x14ac:dyDescent="0.2">
      <c r="B10346" s="266"/>
    </row>
    <row r="10347" spans="2:2" x14ac:dyDescent="0.2">
      <c r="B10347" s="266"/>
    </row>
    <row r="10348" spans="2:2" x14ac:dyDescent="0.2">
      <c r="B10348" s="266"/>
    </row>
    <row r="10349" spans="2:2" x14ac:dyDescent="0.2">
      <c r="B10349" s="266"/>
    </row>
    <row r="10350" spans="2:2" x14ac:dyDescent="0.2">
      <c r="B10350" s="266"/>
    </row>
    <row r="10351" spans="2:2" x14ac:dyDescent="0.2">
      <c r="B10351" s="266"/>
    </row>
    <row r="10352" spans="2:2" x14ac:dyDescent="0.2">
      <c r="B10352" s="266"/>
    </row>
    <row r="10353" spans="2:2" x14ac:dyDescent="0.2">
      <c r="B10353" s="266"/>
    </row>
    <row r="10354" spans="2:2" x14ac:dyDescent="0.2">
      <c r="B10354" s="266"/>
    </row>
    <row r="10355" spans="2:2" x14ac:dyDescent="0.2">
      <c r="B10355" s="266"/>
    </row>
    <row r="10356" spans="2:2" x14ac:dyDescent="0.2">
      <c r="B10356" s="266"/>
    </row>
    <row r="10357" spans="2:2" x14ac:dyDescent="0.2">
      <c r="B10357" s="266"/>
    </row>
    <row r="10358" spans="2:2" x14ac:dyDescent="0.2">
      <c r="B10358" s="266"/>
    </row>
    <row r="10359" spans="2:2" x14ac:dyDescent="0.2">
      <c r="B10359" s="266"/>
    </row>
    <row r="10360" spans="2:2" x14ac:dyDescent="0.2">
      <c r="B10360" s="266"/>
    </row>
    <row r="10361" spans="2:2" x14ac:dyDescent="0.2">
      <c r="B10361" s="266"/>
    </row>
    <row r="10362" spans="2:2" x14ac:dyDescent="0.2">
      <c r="B10362" s="266"/>
    </row>
    <row r="10363" spans="2:2" x14ac:dyDescent="0.2">
      <c r="B10363" s="266"/>
    </row>
    <row r="10364" spans="2:2" x14ac:dyDescent="0.2">
      <c r="B10364" s="266"/>
    </row>
    <row r="10365" spans="2:2" x14ac:dyDescent="0.2">
      <c r="B10365" s="266"/>
    </row>
    <row r="10366" spans="2:2" x14ac:dyDescent="0.2">
      <c r="B10366" s="266"/>
    </row>
    <row r="10367" spans="2:2" x14ac:dyDescent="0.2">
      <c r="B10367" s="266"/>
    </row>
    <row r="10368" spans="2:2" x14ac:dyDescent="0.2">
      <c r="B10368" s="266"/>
    </row>
    <row r="10369" spans="2:2" x14ac:dyDescent="0.2">
      <c r="B10369" s="266"/>
    </row>
    <row r="10370" spans="2:2" x14ac:dyDescent="0.2">
      <c r="B10370" s="266"/>
    </row>
    <row r="10371" spans="2:2" x14ac:dyDescent="0.2">
      <c r="B10371" s="266"/>
    </row>
    <row r="10372" spans="2:2" x14ac:dyDescent="0.2">
      <c r="B10372" s="266"/>
    </row>
    <row r="10373" spans="2:2" x14ac:dyDescent="0.2">
      <c r="B10373" s="266"/>
    </row>
    <row r="10374" spans="2:2" x14ac:dyDescent="0.2">
      <c r="B10374" s="266"/>
    </row>
    <row r="10375" spans="2:2" x14ac:dyDescent="0.2">
      <c r="B10375" s="266"/>
    </row>
    <row r="10376" spans="2:2" x14ac:dyDescent="0.2">
      <c r="B10376" s="266"/>
    </row>
    <row r="10377" spans="2:2" x14ac:dyDescent="0.2">
      <c r="B10377" s="266"/>
    </row>
    <row r="10378" spans="2:2" x14ac:dyDescent="0.2">
      <c r="B10378" s="266"/>
    </row>
    <row r="10379" spans="2:2" x14ac:dyDescent="0.2">
      <c r="B10379" s="266"/>
    </row>
    <row r="10380" spans="2:2" x14ac:dyDescent="0.2">
      <c r="B10380" s="266"/>
    </row>
    <row r="10381" spans="2:2" x14ac:dyDescent="0.2">
      <c r="B10381" s="266"/>
    </row>
    <row r="10382" spans="2:2" x14ac:dyDescent="0.2">
      <c r="B10382" s="266"/>
    </row>
    <row r="10383" spans="2:2" x14ac:dyDescent="0.2">
      <c r="B10383" s="266"/>
    </row>
    <row r="10384" spans="2:2" x14ac:dyDescent="0.2">
      <c r="B10384" s="266"/>
    </row>
    <row r="10385" spans="2:2" x14ac:dyDescent="0.2">
      <c r="B10385" s="266"/>
    </row>
    <row r="10386" spans="2:2" x14ac:dyDescent="0.2">
      <c r="B10386" s="266"/>
    </row>
    <row r="10387" spans="2:2" x14ac:dyDescent="0.2">
      <c r="B10387" s="266"/>
    </row>
    <row r="10388" spans="2:2" x14ac:dyDescent="0.2">
      <c r="B10388" s="266"/>
    </row>
    <row r="10389" spans="2:2" x14ac:dyDescent="0.2">
      <c r="B10389" s="266"/>
    </row>
    <row r="10390" spans="2:2" x14ac:dyDescent="0.2">
      <c r="B10390" s="266"/>
    </row>
    <row r="10391" spans="2:2" x14ac:dyDescent="0.2">
      <c r="B10391" s="266"/>
    </row>
    <row r="10392" spans="2:2" x14ac:dyDescent="0.2">
      <c r="B10392" s="266"/>
    </row>
    <row r="10393" spans="2:2" x14ac:dyDescent="0.2">
      <c r="B10393" s="266"/>
    </row>
    <row r="10394" spans="2:2" x14ac:dyDescent="0.2">
      <c r="B10394" s="266"/>
    </row>
    <row r="10395" spans="2:2" x14ac:dyDescent="0.2">
      <c r="B10395" s="266"/>
    </row>
    <row r="10396" spans="2:2" x14ac:dyDescent="0.2">
      <c r="B10396" s="266"/>
    </row>
    <row r="10397" spans="2:2" x14ac:dyDescent="0.2">
      <c r="B10397" s="266"/>
    </row>
    <row r="10398" spans="2:2" x14ac:dyDescent="0.2">
      <c r="B10398" s="266"/>
    </row>
    <row r="10399" spans="2:2" x14ac:dyDescent="0.2">
      <c r="B10399" s="266"/>
    </row>
    <row r="10400" spans="2:2" x14ac:dyDescent="0.2">
      <c r="B10400" s="266"/>
    </row>
    <row r="10401" spans="2:2" x14ac:dyDescent="0.2">
      <c r="B10401" s="266"/>
    </row>
    <row r="10402" spans="2:2" x14ac:dyDescent="0.2">
      <c r="B10402" s="266"/>
    </row>
    <row r="10403" spans="2:2" x14ac:dyDescent="0.2">
      <c r="B10403" s="266"/>
    </row>
    <row r="10404" spans="2:2" x14ac:dyDescent="0.2">
      <c r="B10404" s="266"/>
    </row>
    <row r="10405" spans="2:2" x14ac:dyDescent="0.2">
      <c r="B10405" s="266"/>
    </row>
    <row r="10406" spans="2:2" x14ac:dyDescent="0.2">
      <c r="B10406" s="266"/>
    </row>
    <row r="10407" spans="2:2" x14ac:dyDescent="0.2">
      <c r="B10407" s="266"/>
    </row>
    <row r="10408" spans="2:2" x14ac:dyDescent="0.2">
      <c r="B10408" s="266"/>
    </row>
    <row r="10409" spans="2:2" x14ac:dyDescent="0.2">
      <c r="B10409" s="266"/>
    </row>
    <row r="10410" spans="2:2" x14ac:dyDescent="0.2">
      <c r="B10410" s="266"/>
    </row>
    <row r="10411" spans="2:2" x14ac:dyDescent="0.2">
      <c r="B10411" s="266"/>
    </row>
    <row r="10412" spans="2:2" x14ac:dyDescent="0.2">
      <c r="B10412" s="266"/>
    </row>
    <row r="10413" spans="2:2" x14ac:dyDescent="0.2">
      <c r="B10413" s="266"/>
    </row>
    <row r="10414" spans="2:2" x14ac:dyDescent="0.2">
      <c r="B10414" s="266"/>
    </row>
    <row r="10415" spans="2:2" x14ac:dyDescent="0.2">
      <c r="B10415" s="266"/>
    </row>
    <row r="10416" spans="2:2" x14ac:dyDescent="0.2">
      <c r="B10416" s="266"/>
    </row>
    <row r="10417" spans="2:2" x14ac:dyDescent="0.2">
      <c r="B10417" s="266"/>
    </row>
    <row r="10418" spans="2:2" x14ac:dyDescent="0.2">
      <c r="B10418" s="266"/>
    </row>
    <row r="10419" spans="2:2" x14ac:dyDescent="0.2">
      <c r="B10419" s="266"/>
    </row>
    <row r="10420" spans="2:2" x14ac:dyDescent="0.2">
      <c r="B10420" s="266"/>
    </row>
    <row r="10421" spans="2:2" x14ac:dyDescent="0.2">
      <c r="B10421" s="266"/>
    </row>
    <row r="10422" spans="2:2" x14ac:dyDescent="0.2">
      <c r="B10422" s="266"/>
    </row>
    <row r="10423" spans="2:2" x14ac:dyDescent="0.2">
      <c r="B10423" s="266"/>
    </row>
    <row r="10424" spans="2:2" x14ac:dyDescent="0.2">
      <c r="B10424" s="266"/>
    </row>
    <row r="10425" spans="2:2" x14ac:dyDescent="0.2">
      <c r="B10425" s="266"/>
    </row>
    <row r="10426" spans="2:2" x14ac:dyDescent="0.2">
      <c r="B10426" s="266"/>
    </row>
    <row r="10427" spans="2:2" x14ac:dyDescent="0.2">
      <c r="B10427" s="266"/>
    </row>
    <row r="10428" spans="2:2" x14ac:dyDescent="0.2">
      <c r="B10428" s="266"/>
    </row>
    <row r="10429" spans="2:2" x14ac:dyDescent="0.2">
      <c r="B10429" s="266"/>
    </row>
    <row r="10430" spans="2:2" x14ac:dyDescent="0.2">
      <c r="B10430" s="266"/>
    </row>
    <row r="10431" spans="2:2" x14ac:dyDescent="0.2">
      <c r="B10431" s="266"/>
    </row>
    <row r="10432" spans="2:2" x14ac:dyDescent="0.2">
      <c r="B10432" s="266"/>
    </row>
    <row r="10433" spans="2:2" x14ac:dyDescent="0.2">
      <c r="B10433" s="266"/>
    </row>
    <row r="10434" spans="2:2" x14ac:dyDescent="0.2">
      <c r="B10434" s="266"/>
    </row>
    <row r="10435" spans="2:2" x14ac:dyDescent="0.2">
      <c r="B10435" s="266"/>
    </row>
    <row r="10436" spans="2:2" x14ac:dyDescent="0.2">
      <c r="B10436" s="266"/>
    </row>
    <row r="10437" spans="2:2" x14ac:dyDescent="0.2">
      <c r="B10437" s="266"/>
    </row>
    <row r="10438" spans="2:2" x14ac:dyDescent="0.2">
      <c r="B10438" s="266"/>
    </row>
    <row r="10439" spans="2:2" x14ac:dyDescent="0.2">
      <c r="B10439" s="266"/>
    </row>
    <row r="10440" spans="2:2" x14ac:dyDescent="0.2">
      <c r="B10440" s="266"/>
    </row>
    <row r="10441" spans="2:2" x14ac:dyDescent="0.2">
      <c r="B10441" s="266"/>
    </row>
    <row r="10442" spans="2:2" x14ac:dyDescent="0.2">
      <c r="B10442" s="266"/>
    </row>
    <row r="10443" spans="2:2" x14ac:dyDescent="0.2">
      <c r="B10443" s="266"/>
    </row>
    <row r="10444" spans="2:2" x14ac:dyDescent="0.2">
      <c r="B10444" s="266"/>
    </row>
    <row r="10445" spans="2:2" x14ac:dyDescent="0.2">
      <c r="B10445" s="266"/>
    </row>
    <row r="10446" spans="2:2" x14ac:dyDescent="0.2">
      <c r="B10446" s="266"/>
    </row>
    <row r="10447" spans="2:2" x14ac:dyDescent="0.2">
      <c r="B10447" s="266"/>
    </row>
    <row r="10448" spans="2:2" x14ac:dyDescent="0.2">
      <c r="B10448" s="266"/>
    </row>
    <row r="10449" spans="2:2" x14ac:dyDescent="0.2">
      <c r="B10449" s="266"/>
    </row>
    <row r="10450" spans="2:2" x14ac:dyDescent="0.2">
      <c r="B10450" s="266"/>
    </row>
    <row r="10451" spans="2:2" x14ac:dyDescent="0.2">
      <c r="B10451" s="266"/>
    </row>
    <row r="10452" spans="2:2" x14ac:dyDescent="0.2">
      <c r="B10452" s="266"/>
    </row>
    <row r="10453" spans="2:2" x14ac:dyDescent="0.2">
      <c r="B10453" s="266"/>
    </row>
    <row r="10454" spans="2:2" x14ac:dyDescent="0.2">
      <c r="B10454" s="266"/>
    </row>
    <row r="10455" spans="2:2" x14ac:dyDescent="0.2">
      <c r="B10455" s="266"/>
    </row>
    <row r="10456" spans="2:2" x14ac:dyDescent="0.2">
      <c r="B10456" s="266"/>
    </row>
    <row r="10457" spans="2:2" x14ac:dyDescent="0.2">
      <c r="B10457" s="266"/>
    </row>
    <row r="10458" spans="2:2" x14ac:dyDescent="0.2">
      <c r="B10458" s="266"/>
    </row>
    <row r="10459" spans="2:2" x14ac:dyDescent="0.2">
      <c r="B10459" s="266"/>
    </row>
    <row r="10460" spans="2:2" x14ac:dyDescent="0.2">
      <c r="B10460" s="266"/>
    </row>
    <row r="10461" spans="2:2" x14ac:dyDescent="0.2">
      <c r="B10461" s="266"/>
    </row>
    <row r="10462" spans="2:2" x14ac:dyDescent="0.2">
      <c r="B10462" s="266"/>
    </row>
    <row r="10463" spans="2:2" x14ac:dyDescent="0.2">
      <c r="B10463" s="266"/>
    </row>
    <row r="10464" spans="2:2" x14ac:dyDescent="0.2">
      <c r="B10464" s="266"/>
    </row>
    <row r="10465" spans="2:2" x14ac:dyDescent="0.2">
      <c r="B10465" s="266"/>
    </row>
    <row r="10466" spans="2:2" x14ac:dyDescent="0.2">
      <c r="B10466" s="266"/>
    </row>
    <row r="10467" spans="2:2" x14ac:dyDescent="0.2">
      <c r="B10467" s="266"/>
    </row>
    <row r="10468" spans="2:2" x14ac:dyDescent="0.2">
      <c r="B10468" s="266"/>
    </row>
    <row r="10469" spans="2:2" x14ac:dyDescent="0.2">
      <c r="B10469" s="266"/>
    </row>
    <row r="10470" spans="2:2" x14ac:dyDescent="0.2">
      <c r="B10470" s="266"/>
    </row>
    <row r="10471" spans="2:2" x14ac:dyDescent="0.2">
      <c r="B10471" s="266"/>
    </row>
    <row r="10472" spans="2:2" x14ac:dyDescent="0.2">
      <c r="B10472" s="266"/>
    </row>
    <row r="10473" spans="2:2" x14ac:dyDescent="0.2">
      <c r="B10473" s="266"/>
    </row>
    <row r="10474" spans="2:2" x14ac:dyDescent="0.2">
      <c r="B10474" s="266"/>
    </row>
    <row r="10475" spans="2:2" x14ac:dyDescent="0.2">
      <c r="B10475" s="266"/>
    </row>
    <row r="10476" spans="2:2" x14ac:dyDescent="0.2">
      <c r="B10476" s="266"/>
    </row>
    <row r="10477" spans="2:2" x14ac:dyDescent="0.2">
      <c r="B10477" s="266"/>
    </row>
    <row r="10478" spans="2:2" x14ac:dyDescent="0.2">
      <c r="B10478" s="266"/>
    </row>
    <row r="10479" spans="2:2" x14ac:dyDescent="0.2">
      <c r="B10479" s="266"/>
    </row>
    <row r="10480" spans="2:2" x14ac:dyDescent="0.2">
      <c r="B10480" s="266"/>
    </row>
    <row r="10481" spans="2:2" x14ac:dyDescent="0.2">
      <c r="B10481" s="266"/>
    </row>
    <row r="10482" spans="2:2" x14ac:dyDescent="0.2">
      <c r="B10482" s="266"/>
    </row>
    <row r="10483" spans="2:2" x14ac:dyDescent="0.2">
      <c r="B10483" s="266"/>
    </row>
    <row r="10484" spans="2:2" x14ac:dyDescent="0.2">
      <c r="B10484" s="266"/>
    </row>
    <row r="10485" spans="2:2" x14ac:dyDescent="0.2">
      <c r="B10485" s="266"/>
    </row>
    <row r="10486" spans="2:2" x14ac:dyDescent="0.2">
      <c r="B10486" s="266"/>
    </row>
    <row r="10487" spans="2:2" x14ac:dyDescent="0.2">
      <c r="B10487" s="266"/>
    </row>
    <row r="10488" spans="2:2" x14ac:dyDescent="0.2">
      <c r="B10488" s="266"/>
    </row>
    <row r="10489" spans="2:2" x14ac:dyDescent="0.2">
      <c r="B10489" s="266"/>
    </row>
    <row r="10490" spans="2:2" x14ac:dyDescent="0.2">
      <c r="B10490" s="266"/>
    </row>
    <row r="10491" spans="2:2" x14ac:dyDescent="0.2">
      <c r="B10491" s="266"/>
    </row>
    <row r="10492" spans="2:2" x14ac:dyDescent="0.2">
      <c r="B10492" s="266"/>
    </row>
    <row r="10493" spans="2:2" x14ac:dyDescent="0.2">
      <c r="B10493" s="266"/>
    </row>
    <row r="10494" spans="2:2" x14ac:dyDescent="0.2">
      <c r="B10494" s="266"/>
    </row>
    <row r="10495" spans="2:2" x14ac:dyDescent="0.2">
      <c r="B10495" s="266"/>
    </row>
    <row r="10496" spans="2:2" x14ac:dyDescent="0.2">
      <c r="B10496" s="266"/>
    </row>
    <row r="10497" spans="2:2" x14ac:dyDescent="0.2">
      <c r="B10497" s="266"/>
    </row>
    <row r="10498" spans="2:2" x14ac:dyDescent="0.2">
      <c r="B10498" s="266"/>
    </row>
    <row r="10499" spans="2:2" x14ac:dyDescent="0.2">
      <c r="B10499" s="266"/>
    </row>
    <row r="10500" spans="2:2" x14ac:dyDescent="0.2">
      <c r="B10500" s="266"/>
    </row>
    <row r="10501" spans="2:2" x14ac:dyDescent="0.2">
      <c r="B10501" s="266"/>
    </row>
    <row r="10502" spans="2:2" x14ac:dyDescent="0.2">
      <c r="B10502" s="266"/>
    </row>
    <row r="10503" spans="2:2" x14ac:dyDescent="0.2">
      <c r="B10503" s="266"/>
    </row>
    <row r="10504" spans="2:2" x14ac:dyDescent="0.2">
      <c r="B10504" s="266"/>
    </row>
    <row r="10505" spans="2:2" x14ac:dyDescent="0.2">
      <c r="B10505" s="266"/>
    </row>
    <row r="10506" spans="2:2" x14ac:dyDescent="0.2">
      <c r="B10506" s="266"/>
    </row>
    <row r="10507" spans="2:2" x14ac:dyDescent="0.2">
      <c r="B10507" s="266"/>
    </row>
    <row r="10508" spans="2:2" x14ac:dyDescent="0.2">
      <c r="B10508" s="266"/>
    </row>
    <row r="10509" spans="2:2" x14ac:dyDescent="0.2">
      <c r="B10509" s="266"/>
    </row>
    <row r="10510" spans="2:2" x14ac:dyDescent="0.2">
      <c r="B10510" s="266"/>
    </row>
    <row r="10511" spans="2:2" x14ac:dyDescent="0.2">
      <c r="B10511" s="266"/>
    </row>
    <row r="10512" spans="2:2" x14ac:dyDescent="0.2">
      <c r="B10512" s="266"/>
    </row>
    <row r="10513" spans="2:2" x14ac:dyDescent="0.2">
      <c r="B10513" s="266"/>
    </row>
    <row r="10514" spans="2:2" x14ac:dyDescent="0.2">
      <c r="B10514" s="266"/>
    </row>
    <row r="10515" spans="2:2" x14ac:dyDescent="0.2">
      <c r="B10515" s="266"/>
    </row>
    <row r="10516" spans="2:2" x14ac:dyDescent="0.2">
      <c r="B10516" s="266"/>
    </row>
    <row r="10517" spans="2:2" x14ac:dyDescent="0.2">
      <c r="B10517" s="266"/>
    </row>
    <row r="10518" spans="2:2" x14ac:dyDescent="0.2">
      <c r="B10518" s="266"/>
    </row>
    <row r="10519" spans="2:2" x14ac:dyDescent="0.2">
      <c r="B10519" s="266"/>
    </row>
    <row r="10520" spans="2:2" x14ac:dyDescent="0.2">
      <c r="B10520" s="266"/>
    </row>
    <row r="10521" spans="2:2" x14ac:dyDescent="0.2">
      <c r="B10521" s="266"/>
    </row>
    <row r="10522" spans="2:2" x14ac:dyDescent="0.2">
      <c r="B10522" s="266"/>
    </row>
    <row r="10523" spans="2:2" x14ac:dyDescent="0.2">
      <c r="B10523" s="266"/>
    </row>
    <row r="10524" spans="2:2" x14ac:dyDescent="0.2">
      <c r="B10524" s="266"/>
    </row>
    <row r="10525" spans="2:2" x14ac:dyDescent="0.2">
      <c r="B10525" s="266"/>
    </row>
    <row r="10526" spans="2:2" x14ac:dyDescent="0.2">
      <c r="B10526" s="266"/>
    </row>
    <row r="10527" spans="2:2" x14ac:dyDescent="0.2">
      <c r="B10527" s="266"/>
    </row>
    <row r="10528" spans="2:2" x14ac:dyDescent="0.2">
      <c r="B10528" s="266"/>
    </row>
    <row r="10529" spans="2:2" x14ac:dyDescent="0.2">
      <c r="B10529" s="266"/>
    </row>
    <row r="10530" spans="2:2" x14ac:dyDescent="0.2">
      <c r="B10530" s="266"/>
    </row>
    <row r="10531" spans="2:2" x14ac:dyDescent="0.2">
      <c r="B10531" s="266"/>
    </row>
    <row r="10532" spans="2:2" x14ac:dyDescent="0.2">
      <c r="B10532" s="266"/>
    </row>
    <row r="10533" spans="2:2" x14ac:dyDescent="0.2">
      <c r="B10533" s="266"/>
    </row>
    <row r="10534" spans="2:2" x14ac:dyDescent="0.2">
      <c r="B10534" s="266"/>
    </row>
    <row r="10535" spans="2:2" x14ac:dyDescent="0.2">
      <c r="B10535" s="266"/>
    </row>
    <row r="10536" spans="2:2" x14ac:dyDescent="0.2">
      <c r="B10536" s="266"/>
    </row>
    <row r="10537" spans="2:2" x14ac:dyDescent="0.2">
      <c r="B10537" s="266"/>
    </row>
    <row r="10538" spans="2:2" x14ac:dyDescent="0.2">
      <c r="B10538" s="266"/>
    </row>
    <row r="10539" spans="2:2" x14ac:dyDescent="0.2">
      <c r="B10539" s="266"/>
    </row>
    <row r="10540" spans="2:2" x14ac:dyDescent="0.2">
      <c r="B10540" s="266"/>
    </row>
    <row r="10541" spans="2:2" x14ac:dyDescent="0.2">
      <c r="B10541" s="266"/>
    </row>
    <row r="10542" spans="2:2" x14ac:dyDescent="0.2">
      <c r="B10542" s="266"/>
    </row>
    <row r="10543" spans="2:2" x14ac:dyDescent="0.2">
      <c r="B10543" s="266"/>
    </row>
    <row r="10544" spans="2:2" x14ac:dyDescent="0.2">
      <c r="B10544" s="266"/>
    </row>
    <row r="10545" spans="2:2" x14ac:dyDescent="0.2">
      <c r="B10545" s="266"/>
    </row>
    <row r="10546" spans="2:2" x14ac:dyDescent="0.2">
      <c r="B10546" s="266"/>
    </row>
    <row r="10547" spans="2:2" x14ac:dyDescent="0.2">
      <c r="B10547" s="266"/>
    </row>
    <row r="10548" spans="2:2" x14ac:dyDescent="0.2">
      <c r="B10548" s="266"/>
    </row>
    <row r="10549" spans="2:2" x14ac:dyDescent="0.2">
      <c r="B10549" s="266"/>
    </row>
    <row r="10550" spans="2:2" x14ac:dyDescent="0.2">
      <c r="B10550" s="266"/>
    </row>
    <row r="10551" spans="2:2" x14ac:dyDescent="0.2">
      <c r="B10551" s="266"/>
    </row>
    <row r="10552" spans="2:2" x14ac:dyDescent="0.2">
      <c r="B10552" s="266"/>
    </row>
    <row r="10553" spans="2:2" x14ac:dyDescent="0.2">
      <c r="B10553" s="266"/>
    </row>
    <row r="10554" spans="2:2" x14ac:dyDescent="0.2">
      <c r="B10554" s="266"/>
    </row>
    <row r="10555" spans="2:2" x14ac:dyDescent="0.2">
      <c r="B10555" s="266"/>
    </row>
    <row r="10556" spans="2:2" x14ac:dyDescent="0.2">
      <c r="B10556" s="266"/>
    </row>
    <row r="10557" spans="2:2" x14ac:dyDescent="0.2">
      <c r="B10557" s="266"/>
    </row>
    <row r="10558" spans="2:2" x14ac:dyDescent="0.2">
      <c r="B10558" s="266"/>
    </row>
    <row r="10559" spans="2:2" x14ac:dyDescent="0.2">
      <c r="B10559" s="266"/>
    </row>
    <row r="10560" spans="2:2" x14ac:dyDescent="0.2">
      <c r="B10560" s="266"/>
    </row>
    <row r="10561" spans="2:2" x14ac:dyDescent="0.2">
      <c r="B10561" s="266"/>
    </row>
    <row r="10562" spans="2:2" x14ac:dyDescent="0.2">
      <c r="B10562" s="266"/>
    </row>
    <row r="10563" spans="2:2" x14ac:dyDescent="0.2">
      <c r="B10563" s="266"/>
    </row>
    <row r="10564" spans="2:2" x14ac:dyDescent="0.2">
      <c r="B10564" s="266"/>
    </row>
    <row r="10565" spans="2:2" x14ac:dyDescent="0.2">
      <c r="B10565" s="266"/>
    </row>
    <row r="10566" spans="2:2" x14ac:dyDescent="0.2">
      <c r="B10566" s="266"/>
    </row>
    <row r="10567" spans="2:2" x14ac:dyDescent="0.2">
      <c r="B10567" s="266"/>
    </row>
    <row r="10568" spans="2:2" x14ac:dyDescent="0.2">
      <c r="B10568" s="266"/>
    </row>
    <row r="10569" spans="2:2" x14ac:dyDescent="0.2">
      <c r="B10569" s="266"/>
    </row>
    <row r="10570" spans="2:2" x14ac:dyDescent="0.2">
      <c r="B10570" s="266"/>
    </row>
    <row r="10571" spans="2:2" x14ac:dyDescent="0.2">
      <c r="B10571" s="266"/>
    </row>
    <row r="10572" spans="2:2" x14ac:dyDescent="0.2">
      <c r="B10572" s="266"/>
    </row>
    <row r="10573" spans="2:2" x14ac:dyDescent="0.2">
      <c r="B10573" s="266"/>
    </row>
    <row r="10574" spans="2:2" x14ac:dyDescent="0.2">
      <c r="B10574" s="266"/>
    </row>
    <row r="10575" spans="2:2" x14ac:dyDescent="0.2">
      <c r="B10575" s="266"/>
    </row>
    <row r="10576" spans="2:2" x14ac:dyDescent="0.2">
      <c r="B10576" s="266"/>
    </row>
    <row r="10577" spans="2:2" x14ac:dyDescent="0.2">
      <c r="B10577" s="266"/>
    </row>
    <row r="10578" spans="2:2" x14ac:dyDescent="0.2">
      <c r="B10578" s="266"/>
    </row>
    <row r="10579" spans="2:2" x14ac:dyDescent="0.2">
      <c r="B10579" s="266"/>
    </row>
    <row r="10580" spans="2:2" x14ac:dyDescent="0.2">
      <c r="B10580" s="266"/>
    </row>
    <row r="10581" spans="2:2" x14ac:dyDescent="0.2">
      <c r="B10581" s="266"/>
    </row>
    <row r="10582" spans="2:2" x14ac:dyDescent="0.2">
      <c r="B10582" s="266"/>
    </row>
    <row r="10583" spans="2:2" x14ac:dyDescent="0.2">
      <c r="B10583" s="266"/>
    </row>
    <row r="10584" spans="2:2" x14ac:dyDescent="0.2">
      <c r="B10584" s="266"/>
    </row>
    <row r="10585" spans="2:2" x14ac:dyDescent="0.2">
      <c r="B10585" s="266"/>
    </row>
    <row r="10586" spans="2:2" x14ac:dyDescent="0.2">
      <c r="B10586" s="266"/>
    </row>
    <row r="10587" spans="2:2" x14ac:dyDescent="0.2">
      <c r="B10587" s="266"/>
    </row>
    <row r="10588" spans="2:2" x14ac:dyDescent="0.2">
      <c r="B10588" s="266"/>
    </row>
    <row r="10589" spans="2:2" x14ac:dyDescent="0.2">
      <c r="B10589" s="266"/>
    </row>
    <row r="10590" spans="2:2" x14ac:dyDescent="0.2">
      <c r="B10590" s="266"/>
    </row>
    <row r="10591" spans="2:2" x14ac:dyDescent="0.2">
      <c r="B10591" s="266"/>
    </row>
    <row r="10592" spans="2:2" x14ac:dyDescent="0.2">
      <c r="B10592" s="266"/>
    </row>
    <row r="10593" spans="2:2" x14ac:dyDescent="0.2">
      <c r="B10593" s="266"/>
    </row>
    <row r="10594" spans="2:2" x14ac:dyDescent="0.2">
      <c r="B10594" s="266"/>
    </row>
    <row r="10595" spans="2:2" x14ac:dyDescent="0.2">
      <c r="B10595" s="266"/>
    </row>
    <row r="10596" spans="2:2" x14ac:dyDescent="0.2">
      <c r="B10596" s="266"/>
    </row>
    <row r="10597" spans="2:2" x14ac:dyDescent="0.2">
      <c r="B10597" s="266"/>
    </row>
    <row r="10598" spans="2:2" x14ac:dyDescent="0.2">
      <c r="B10598" s="266"/>
    </row>
    <row r="10599" spans="2:2" x14ac:dyDescent="0.2">
      <c r="B10599" s="266"/>
    </row>
    <row r="10600" spans="2:2" x14ac:dyDescent="0.2">
      <c r="B10600" s="266"/>
    </row>
    <row r="10601" spans="2:2" x14ac:dyDescent="0.2">
      <c r="B10601" s="266"/>
    </row>
    <row r="10602" spans="2:2" x14ac:dyDescent="0.2">
      <c r="B10602" s="266"/>
    </row>
    <row r="10603" spans="2:2" x14ac:dyDescent="0.2">
      <c r="B10603" s="266"/>
    </row>
    <row r="10604" spans="2:2" x14ac:dyDescent="0.2">
      <c r="B10604" s="266"/>
    </row>
    <row r="10605" spans="2:2" x14ac:dyDescent="0.2">
      <c r="B10605" s="266"/>
    </row>
    <row r="10606" spans="2:2" x14ac:dyDescent="0.2">
      <c r="B10606" s="266"/>
    </row>
    <row r="10607" spans="2:2" x14ac:dyDescent="0.2">
      <c r="B10607" s="266"/>
    </row>
    <row r="10608" spans="2:2" x14ac:dyDescent="0.2">
      <c r="B10608" s="266"/>
    </row>
    <row r="10609" spans="2:2" x14ac:dyDescent="0.2">
      <c r="B10609" s="266"/>
    </row>
    <row r="10610" spans="2:2" x14ac:dyDescent="0.2">
      <c r="B10610" s="266"/>
    </row>
    <row r="10611" spans="2:2" x14ac:dyDescent="0.2">
      <c r="B10611" s="266"/>
    </row>
    <row r="10612" spans="2:2" x14ac:dyDescent="0.2">
      <c r="B10612" s="266"/>
    </row>
    <row r="10613" spans="2:2" x14ac:dyDescent="0.2">
      <c r="B10613" s="266"/>
    </row>
    <row r="10614" spans="2:2" x14ac:dyDescent="0.2">
      <c r="B10614" s="266"/>
    </row>
    <row r="10615" spans="2:2" x14ac:dyDescent="0.2">
      <c r="B10615" s="266"/>
    </row>
    <row r="10616" spans="2:2" x14ac:dyDescent="0.2">
      <c r="B10616" s="266"/>
    </row>
    <row r="10617" spans="2:2" x14ac:dyDescent="0.2">
      <c r="B10617" s="266"/>
    </row>
    <row r="10618" spans="2:2" x14ac:dyDescent="0.2">
      <c r="B10618" s="266"/>
    </row>
    <row r="10619" spans="2:2" x14ac:dyDescent="0.2">
      <c r="B10619" s="266"/>
    </row>
    <row r="10620" spans="2:2" x14ac:dyDescent="0.2">
      <c r="B10620" s="266"/>
    </row>
    <row r="10621" spans="2:2" x14ac:dyDescent="0.2">
      <c r="B10621" s="266"/>
    </row>
    <row r="10622" spans="2:2" x14ac:dyDescent="0.2">
      <c r="B10622" s="266"/>
    </row>
    <row r="10623" spans="2:2" x14ac:dyDescent="0.2">
      <c r="B10623" s="266"/>
    </row>
    <row r="10624" spans="2:2" x14ac:dyDescent="0.2">
      <c r="B10624" s="266"/>
    </row>
    <row r="10625" spans="2:2" x14ac:dyDescent="0.2">
      <c r="B10625" s="266"/>
    </row>
    <row r="10626" spans="2:2" x14ac:dyDescent="0.2">
      <c r="B10626" s="266"/>
    </row>
    <row r="10627" spans="2:2" x14ac:dyDescent="0.2">
      <c r="B10627" s="266"/>
    </row>
    <row r="10628" spans="2:2" x14ac:dyDescent="0.2">
      <c r="B10628" s="266"/>
    </row>
    <row r="10629" spans="2:2" x14ac:dyDescent="0.2">
      <c r="B10629" s="266"/>
    </row>
    <row r="10630" spans="2:2" x14ac:dyDescent="0.2">
      <c r="B10630" s="266"/>
    </row>
    <row r="10631" spans="2:2" x14ac:dyDescent="0.2">
      <c r="B10631" s="266"/>
    </row>
    <row r="10632" spans="2:2" x14ac:dyDescent="0.2">
      <c r="B10632" s="266"/>
    </row>
    <row r="10633" spans="2:2" x14ac:dyDescent="0.2">
      <c r="B10633" s="266"/>
    </row>
    <row r="10634" spans="2:2" x14ac:dyDescent="0.2">
      <c r="B10634" s="266"/>
    </row>
    <row r="10635" spans="2:2" x14ac:dyDescent="0.2">
      <c r="B10635" s="266"/>
    </row>
    <row r="10636" spans="2:2" x14ac:dyDescent="0.2">
      <c r="B10636" s="266"/>
    </row>
    <row r="10637" spans="2:2" x14ac:dyDescent="0.2">
      <c r="B10637" s="266"/>
    </row>
    <row r="10638" spans="2:2" x14ac:dyDescent="0.2">
      <c r="B10638" s="266"/>
    </row>
    <row r="10639" spans="2:2" x14ac:dyDescent="0.2">
      <c r="B10639" s="266"/>
    </row>
    <row r="10640" spans="2:2" x14ac:dyDescent="0.2">
      <c r="B10640" s="266"/>
    </row>
    <row r="10641" spans="2:2" x14ac:dyDescent="0.2">
      <c r="B10641" s="266"/>
    </row>
    <row r="10642" spans="2:2" x14ac:dyDescent="0.2">
      <c r="B10642" s="266"/>
    </row>
    <row r="10643" spans="2:2" x14ac:dyDescent="0.2">
      <c r="B10643" s="266"/>
    </row>
    <row r="10644" spans="2:2" x14ac:dyDescent="0.2">
      <c r="B10644" s="266"/>
    </row>
    <row r="10645" spans="2:2" x14ac:dyDescent="0.2">
      <c r="B10645" s="266"/>
    </row>
    <row r="10646" spans="2:2" x14ac:dyDescent="0.2">
      <c r="B10646" s="266"/>
    </row>
    <row r="10647" spans="2:2" x14ac:dyDescent="0.2">
      <c r="B10647" s="266"/>
    </row>
    <row r="10648" spans="2:2" x14ac:dyDescent="0.2">
      <c r="B10648" s="266"/>
    </row>
    <row r="10649" spans="2:2" x14ac:dyDescent="0.2">
      <c r="B10649" s="266"/>
    </row>
    <row r="10650" spans="2:2" x14ac:dyDescent="0.2">
      <c r="B10650" s="266"/>
    </row>
    <row r="10651" spans="2:2" x14ac:dyDescent="0.2">
      <c r="B10651" s="266"/>
    </row>
    <row r="10652" spans="2:2" x14ac:dyDescent="0.2">
      <c r="B10652" s="266"/>
    </row>
    <row r="10653" spans="2:2" x14ac:dyDescent="0.2">
      <c r="B10653" s="266"/>
    </row>
    <row r="10654" spans="2:2" x14ac:dyDescent="0.2">
      <c r="B10654" s="266"/>
    </row>
    <row r="10655" spans="2:2" x14ac:dyDescent="0.2">
      <c r="B10655" s="266"/>
    </row>
    <row r="10656" spans="2:2" x14ac:dyDescent="0.2">
      <c r="B10656" s="266"/>
    </row>
    <row r="10657" spans="2:2" x14ac:dyDescent="0.2">
      <c r="B10657" s="266"/>
    </row>
    <row r="10658" spans="2:2" x14ac:dyDescent="0.2">
      <c r="B10658" s="266"/>
    </row>
    <row r="10659" spans="2:2" x14ac:dyDescent="0.2">
      <c r="B10659" s="266"/>
    </row>
    <row r="10660" spans="2:2" x14ac:dyDescent="0.2">
      <c r="B10660" s="266"/>
    </row>
    <row r="10661" spans="2:2" x14ac:dyDescent="0.2">
      <c r="B10661" s="266"/>
    </row>
    <row r="10662" spans="2:2" x14ac:dyDescent="0.2">
      <c r="B10662" s="266"/>
    </row>
    <row r="10663" spans="2:2" x14ac:dyDescent="0.2">
      <c r="B10663" s="266"/>
    </row>
    <row r="10664" spans="2:2" x14ac:dyDescent="0.2">
      <c r="B10664" s="266"/>
    </row>
    <row r="10665" spans="2:2" x14ac:dyDescent="0.2">
      <c r="B10665" s="266"/>
    </row>
    <row r="10666" spans="2:2" x14ac:dyDescent="0.2">
      <c r="B10666" s="266"/>
    </row>
    <row r="10667" spans="2:2" x14ac:dyDescent="0.2">
      <c r="B10667" s="266"/>
    </row>
    <row r="10668" spans="2:2" x14ac:dyDescent="0.2">
      <c r="B10668" s="266"/>
    </row>
    <row r="10669" spans="2:2" x14ac:dyDescent="0.2">
      <c r="B10669" s="266"/>
    </row>
    <row r="10670" spans="2:2" x14ac:dyDescent="0.2">
      <c r="B10670" s="266"/>
    </row>
    <row r="10671" spans="2:2" x14ac:dyDescent="0.2">
      <c r="B10671" s="266"/>
    </row>
    <row r="10672" spans="2:2" x14ac:dyDescent="0.2">
      <c r="B10672" s="266"/>
    </row>
    <row r="10673" spans="2:2" x14ac:dyDescent="0.2">
      <c r="B10673" s="266"/>
    </row>
    <row r="10674" spans="2:2" x14ac:dyDescent="0.2">
      <c r="B10674" s="266"/>
    </row>
    <row r="10675" spans="2:2" x14ac:dyDescent="0.2">
      <c r="B10675" s="266"/>
    </row>
    <row r="10676" spans="2:2" x14ac:dyDescent="0.2">
      <c r="B10676" s="266"/>
    </row>
    <row r="10677" spans="2:2" x14ac:dyDescent="0.2">
      <c r="B10677" s="266"/>
    </row>
    <row r="10678" spans="2:2" x14ac:dyDescent="0.2">
      <c r="B10678" s="266"/>
    </row>
    <row r="10679" spans="2:2" x14ac:dyDescent="0.2">
      <c r="B10679" s="266"/>
    </row>
    <row r="10680" spans="2:2" x14ac:dyDescent="0.2">
      <c r="B10680" s="266"/>
    </row>
    <row r="10681" spans="2:2" x14ac:dyDescent="0.2">
      <c r="B10681" s="266"/>
    </row>
    <row r="10682" spans="2:2" x14ac:dyDescent="0.2">
      <c r="B10682" s="266"/>
    </row>
    <row r="10683" spans="2:2" x14ac:dyDescent="0.2">
      <c r="B10683" s="266"/>
    </row>
    <row r="10684" spans="2:2" x14ac:dyDescent="0.2">
      <c r="B10684" s="266"/>
    </row>
    <row r="10685" spans="2:2" x14ac:dyDescent="0.2">
      <c r="B10685" s="266"/>
    </row>
    <row r="10686" spans="2:2" x14ac:dyDescent="0.2">
      <c r="B10686" s="266"/>
    </row>
    <row r="10687" spans="2:2" x14ac:dyDescent="0.2">
      <c r="B10687" s="266"/>
    </row>
    <row r="10688" spans="2:2" x14ac:dyDescent="0.2">
      <c r="B10688" s="266"/>
    </row>
    <row r="10689" spans="2:2" x14ac:dyDescent="0.2">
      <c r="B10689" s="266"/>
    </row>
    <row r="10690" spans="2:2" x14ac:dyDescent="0.2">
      <c r="B10690" s="266"/>
    </row>
    <row r="10691" spans="2:2" x14ac:dyDescent="0.2">
      <c r="B10691" s="266"/>
    </row>
    <row r="10692" spans="2:2" x14ac:dyDescent="0.2">
      <c r="B10692" s="266"/>
    </row>
    <row r="10693" spans="2:2" x14ac:dyDescent="0.2">
      <c r="B10693" s="266"/>
    </row>
    <row r="10694" spans="2:2" x14ac:dyDescent="0.2">
      <c r="B10694" s="266"/>
    </row>
    <row r="10695" spans="2:2" x14ac:dyDescent="0.2">
      <c r="B10695" s="266"/>
    </row>
    <row r="10696" spans="2:2" x14ac:dyDescent="0.2">
      <c r="B10696" s="266"/>
    </row>
    <row r="10697" spans="2:2" x14ac:dyDescent="0.2">
      <c r="B10697" s="266"/>
    </row>
    <row r="10698" spans="2:2" x14ac:dyDescent="0.2">
      <c r="B10698" s="266"/>
    </row>
    <row r="10699" spans="2:2" x14ac:dyDescent="0.2">
      <c r="B10699" s="266"/>
    </row>
    <row r="10700" spans="2:2" x14ac:dyDescent="0.2">
      <c r="B10700" s="266"/>
    </row>
    <row r="10701" spans="2:2" x14ac:dyDescent="0.2">
      <c r="B10701" s="266"/>
    </row>
    <row r="10702" spans="2:2" x14ac:dyDescent="0.2">
      <c r="B10702" s="266"/>
    </row>
    <row r="10703" spans="2:2" x14ac:dyDescent="0.2">
      <c r="B10703" s="266"/>
    </row>
    <row r="10704" spans="2:2" x14ac:dyDescent="0.2">
      <c r="B10704" s="266"/>
    </row>
    <row r="10705" spans="2:2" x14ac:dyDescent="0.2">
      <c r="B10705" s="266"/>
    </row>
    <row r="10706" spans="2:2" x14ac:dyDescent="0.2">
      <c r="B10706" s="266"/>
    </row>
    <row r="10707" spans="2:2" x14ac:dyDescent="0.2">
      <c r="B10707" s="266"/>
    </row>
    <row r="10708" spans="2:2" x14ac:dyDescent="0.2">
      <c r="B10708" s="266"/>
    </row>
    <row r="10709" spans="2:2" x14ac:dyDescent="0.2">
      <c r="B10709" s="266"/>
    </row>
    <row r="10710" spans="2:2" x14ac:dyDescent="0.2">
      <c r="B10710" s="266"/>
    </row>
    <row r="10711" spans="2:2" x14ac:dyDescent="0.2">
      <c r="B10711" s="266"/>
    </row>
    <row r="10712" spans="2:2" x14ac:dyDescent="0.2">
      <c r="B10712" s="266"/>
    </row>
    <row r="10713" spans="2:2" x14ac:dyDescent="0.2">
      <c r="B10713" s="266"/>
    </row>
    <row r="10714" spans="2:2" x14ac:dyDescent="0.2">
      <c r="B10714" s="266"/>
    </row>
    <row r="10715" spans="2:2" x14ac:dyDescent="0.2">
      <c r="B10715" s="266"/>
    </row>
    <row r="10716" spans="2:2" x14ac:dyDescent="0.2">
      <c r="B10716" s="266"/>
    </row>
    <row r="10717" spans="2:2" x14ac:dyDescent="0.2">
      <c r="B10717" s="266"/>
    </row>
    <row r="10718" spans="2:2" x14ac:dyDescent="0.2">
      <c r="B10718" s="266"/>
    </row>
    <row r="10719" spans="2:2" x14ac:dyDescent="0.2">
      <c r="B10719" s="266"/>
    </row>
    <row r="10720" spans="2:2" x14ac:dyDescent="0.2">
      <c r="B10720" s="266"/>
    </row>
    <row r="10721" spans="2:2" x14ac:dyDescent="0.2">
      <c r="B10721" s="266"/>
    </row>
    <row r="10722" spans="2:2" x14ac:dyDescent="0.2">
      <c r="B10722" s="266"/>
    </row>
    <row r="10723" spans="2:2" x14ac:dyDescent="0.2">
      <c r="B10723" s="266"/>
    </row>
    <row r="10724" spans="2:2" x14ac:dyDescent="0.2">
      <c r="B10724" s="266"/>
    </row>
    <row r="10725" spans="2:2" x14ac:dyDescent="0.2">
      <c r="B10725" s="266"/>
    </row>
    <row r="10726" spans="2:2" x14ac:dyDescent="0.2">
      <c r="B10726" s="266"/>
    </row>
    <row r="10727" spans="2:2" x14ac:dyDescent="0.2">
      <c r="B10727" s="266"/>
    </row>
    <row r="10728" spans="2:2" x14ac:dyDescent="0.2">
      <c r="B10728" s="266"/>
    </row>
    <row r="10729" spans="2:2" x14ac:dyDescent="0.2">
      <c r="B10729" s="266"/>
    </row>
    <row r="10730" spans="2:2" x14ac:dyDescent="0.2">
      <c r="B10730" s="266"/>
    </row>
    <row r="10731" spans="2:2" x14ac:dyDescent="0.2">
      <c r="B10731" s="266"/>
    </row>
    <row r="10732" spans="2:2" x14ac:dyDescent="0.2">
      <c r="B10732" s="266"/>
    </row>
    <row r="10733" spans="2:2" x14ac:dyDescent="0.2">
      <c r="B10733" s="266"/>
    </row>
    <row r="10734" spans="2:2" x14ac:dyDescent="0.2">
      <c r="B10734" s="266"/>
    </row>
    <row r="10735" spans="2:2" x14ac:dyDescent="0.2">
      <c r="B10735" s="266"/>
    </row>
    <row r="10736" spans="2:2" x14ac:dyDescent="0.2">
      <c r="B10736" s="266"/>
    </row>
    <row r="10737" spans="2:2" x14ac:dyDescent="0.2">
      <c r="B10737" s="266"/>
    </row>
    <row r="10738" spans="2:2" x14ac:dyDescent="0.2">
      <c r="B10738" s="266"/>
    </row>
    <row r="10739" spans="2:2" x14ac:dyDescent="0.2">
      <c r="B10739" s="266"/>
    </row>
    <row r="10740" spans="2:2" x14ac:dyDescent="0.2">
      <c r="B10740" s="266"/>
    </row>
    <row r="10741" spans="2:2" x14ac:dyDescent="0.2">
      <c r="B10741" s="266"/>
    </row>
    <row r="10742" spans="2:2" x14ac:dyDescent="0.2">
      <c r="B10742" s="266"/>
    </row>
    <row r="10743" spans="2:2" x14ac:dyDescent="0.2">
      <c r="B10743" s="266"/>
    </row>
    <row r="10744" spans="2:2" x14ac:dyDescent="0.2">
      <c r="B10744" s="266"/>
    </row>
    <row r="10745" spans="2:2" x14ac:dyDescent="0.2">
      <c r="B10745" s="266"/>
    </row>
    <row r="10746" spans="2:2" x14ac:dyDescent="0.2">
      <c r="B10746" s="266"/>
    </row>
    <row r="10747" spans="2:2" x14ac:dyDescent="0.2">
      <c r="B10747" s="266"/>
    </row>
    <row r="10748" spans="2:2" x14ac:dyDescent="0.2">
      <c r="B10748" s="266"/>
    </row>
    <row r="10749" spans="2:2" x14ac:dyDescent="0.2">
      <c r="B10749" s="266"/>
    </row>
    <row r="10750" spans="2:2" x14ac:dyDescent="0.2">
      <c r="B10750" s="266"/>
    </row>
    <row r="10751" spans="2:2" x14ac:dyDescent="0.2">
      <c r="B10751" s="266"/>
    </row>
    <row r="10752" spans="2:2" x14ac:dyDescent="0.2">
      <c r="B10752" s="266"/>
    </row>
    <row r="10753" spans="2:2" x14ac:dyDescent="0.2">
      <c r="B10753" s="266"/>
    </row>
    <row r="10754" spans="2:2" x14ac:dyDescent="0.2">
      <c r="B10754" s="266"/>
    </row>
    <row r="10755" spans="2:2" x14ac:dyDescent="0.2">
      <c r="B10755" s="266"/>
    </row>
    <row r="10756" spans="2:2" x14ac:dyDescent="0.2">
      <c r="B10756" s="266"/>
    </row>
    <row r="10757" spans="2:2" x14ac:dyDescent="0.2">
      <c r="B10757" s="266"/>
    </row>
    <row r="10758" spans="2:2" x14ac:dyDescent="0.2">
      <c r="B10758" s="266"/>
    </row>
    <row r="10759" spans="2:2" x14ac:dyDescent="0.2">
      <c r="B10759" s="266"/>
    </row>
    <row r="10760" spans="2:2" x14ac:dyDescent="0.2">
      <c r="B10760" s="266"/>
    </row>
    <row r="10761" spans="2:2" x14ac:dyDescent="0.2">
      <c r="B10761" s="266"/>
    </row>
    <row r="10762" spans="2:2" x14ac:dyDescent="0.2">
      <c r="B10762" s="266"/>
    </row>
    <row r="10763" spans="2:2" x14ac:dyDescent="0.2">
      <c r="B10763" s="266"/>
    </row>
    <row r="10764" spans="2:2" x14ac:dyDescent="0.2">
      <c r="B10764" s="266"/>
    </row>
    <row r="10765" spans="2:2" x14ac:dyDescent="0.2">
      <c r="B10765" s="266"/>
    </row>
    <row r="10766" spans="2:2" x14ac:dyDescent="0.2">
      <c r="B10766" s="266"/>
    </row>
    <row r="10767" spans="2:2" x14ac:dyDescent="0.2">
      <c r="B10767" s="266"/>
    </row>
    <row r="10768" spans="2:2" x14ac:dyDescent="0.2">
      <c r="B10768" s="266"/>
    </row>
    <row r="10769" spans="2:2" x14ac:dyDescent="0.2">
      <c r="B10769" s="266"/>
    </row>
    <row r="10770" spans="2:2" x14ac:dyDescent="0.2">
      <c r="B10770" s="266"/>
    </row>
    <row r="10771" spans="2:2" x14ac:dyDescent="0.2">
      <c r="B10771" s="266"/>
    </row>
    <row r="10772" spans="2:2" x14ac:dyDescent="0.2">
      <c r="B10772" s="266"/>
    </row>
    <row r="10773" spans="2:2" x14ac:dyDescent="0.2">
      <c r="B10773" s="266"/>
    </row>
    <row r="10774" spans="2:2" x14ac:dyDescent="0.2">
      <c r="B10774" s="266"/>
    </row>
    <row r="10775" spans="2:2" x14ac:dyDescent="0.2">
      <c r="B10775" s="266"/>
    </row>
    <row r="10776" spans="2:2" x14ac:dyDescent="0.2">
      <c r="B10776" s="266"/>
    </row>
    <row r="10777" spans="2:2" x14ac:dyDescent="0.2">
      <c r="B10777" s="266"/>
    </row>
    <row r="10778" spans="2:2" x14ac:dyDescent="0.2">
      <c r="B10778" s="266"/>
    </row>
    <row r="10779" spans="2:2" x14ac:dyDescent="0.2">
      <c r="B10779" s="266"/>
    </row>
    <row r="10780" spans="2:2" x14ac:dyDescent="0.2">
      <c r="B10780" s="266"/>
    </row>
    <row r="10781" spans="2:2" x14ac:dyDescent="0.2">
      <c r="B10781" s="266"/>
    </row>
    <row r="10782" spans="2:2" x14ac:dyDescent="0.2">
      <c r="B10782" s="266"/>
    </row>
    <row r="10783" spans="2:2" x14ac:dyDescent="0.2">
      <c r="B10783" s="266"/>
    </row>
    <row r="10784" spans="2:2" x14ac:dyDescent="0.2">
      <c r="B10784" s="266"/>
    </row>
    <row r="10785" spans="2:2" x14ac:dyDescent="0.2">
      <c r="B10785" s="266"/>
    </row>
    <row r="10786" spans="2:2" x14ac:dyDescent="0.2">
      <c r="B10786" s="266"/>
    </row>
    <row r="10787" spans="2:2" x14ac:dyDescent="0.2">
      <c r="B10787" s="266"/>
    </row>
    <row r="10788" spans="2:2" x14ac:dyDescent="0.2">
      <c r="B10788" s="266"/>
    </row>
    <row r="10789" spans="2:2" x14ac:dyDescent="0.2">
      <c r="B10789" s="266"/>
    </row>
    <row r="10790" spans="2:2" x14ac:dyDescent="0.2">
      <c r="B10790" s="266"/>
    </row>
    <row r="10791" spans="2:2" x14ac:dyDescent="0.2">
      <c r="B10791" s="266"/>
    </row>
    <row r="10792" spans="2:2" x14ac:dyDescent="0.2">
      <c r="B10792" s="266"/>
    </row>
    <row r="10793" spans="2:2" x14ac:dyDescent="0.2">
      <c r="B10793" s="266"/>
    </row>
    <row r="10794" spans="2:2" x14ac:dyDescent="0.2">
      <c r="B10794" s="266"/>
    </row>
    <row r="10795" spans="2:2" x14ac:dyDescent="0.2">
      <c r="B10795" s="266"/>
    </row>
    <row r="10796" spans="2:2" x14ac:dyDescent="0.2">
      <c r="B10796" s="266"/>
    </row>
    <row r="10797" spans="2:2" x14ac:dyDescent="0.2">
      <c r="B10797" s="266"/>
    </row>
    <row r="10798" spans="2:2" x14ac:dyDescent="0.2">
      <c r="B10798" s="266"/>
    </row>
    <row r="10799" spans="2:2" x14ac:dyDescent="0.2">
      <c r="B10799" s="266"/>
    </row>
    <row r="10800" spans="2:2" x14ac:dyDescent="0.2">
      <c r="B10800" s="266"/>
    </row>
    <row r="10801" spans="2:2" x14ac:dyDescent="0.2">
      <c r="B10801" s="266"/>
    </row>
    <row r="10802" spans="2:2" x14ac:dyDescent="0.2">
      <c r="B10802" s="266"/>
    </row>
    <row r="10803" spans="2:2" x14ac:dyDescent="0.2">
      <c r="B10803" s="266"/>
    </row>
    <row r="10804" spans="2:2" x14ac:dyDescent="0.2">
      <c r="B10804" s="266"/>
    </row>
    <row r="10805" spans="2:2" x14ac:dyDescent="0.2">
      <c r="B10805" s="266"/>
    </row>
    <row r="10806" spans="2:2" x14ac:dyDescent="0.2">
      <c r="B10806" s="266"/>
    </row>
    <row r="10807" spans="2:2" x14ac:dyDescent="0.2">
      <c r="B10807" s="266"/>
    </row>
    <row r="10808" spans="2:2" x14ac:dyDescent="0.2">
      <c r="B10808" s="266"/>
    </row>
    <row r="10809" spans="2:2" x14ac:dyDescent="0.2">
      <c r="B10809" s="266"/>
    </row>
    <row r="10810" spans="2:2" x14ac:dyDescent="0.2">
      <c r="B10810" s="266"/>
    </row>
    <row r="10811" spans="2:2" x14ac:dyDescent="0.2">
      <c r="B10811" s="266"/>
    </row>
    <row r="10812" spans="2:2" x14ac:dyDescent="0.2">
      <c r="B10812" s="266"/>
    </row>
    <row r="10813" spans="2:2" x14ac:dyDescent="0.2">
      <c r="B10813" s="266"/>
    </row>
    <row r="10814" spans="2:2" x14ac:dyDescent="0.2">
      <c r="B10814" s="266"/>
    </row>
    <row r="10815" spans="2:2" x14ac:dyDescent="0.2">
      <c r="B10815" s="266"/>
    </row>
    <row r="10816" spans="2:2" x14ac:dyDescent="0.2">
      <c r="B10816" s="266"/>
    </row>
    <row r="10817" spans="2:2" x14ac:dyDescent="0.2">
      <c r="B10817" s="266"/>
    </row>
    <row r="10818" spans="2:2" x14ac:dyDescent="0.2">
      <c r="B10818" s="266"/>
    </row>
    <row r="10819" spans="2:2" x14ac:dyDescent="0.2">
      <c r="B10819" s="266"/>
    </row>
    <row r="10820" spans="2:2" x14ac:dyDescent="0.2">
      <c r="B10820" s="266"/>
    </row>
    <row r="10821" spans="2:2" x14ac:dyDescent="0.2">
      <c r="B10821" s="266"/>
    </row>
    <row r="10822" spans="2:2" x14ac:dyDescent="0.2">
      <c r="B10822" s="266"/>
    </row>
    <row r="10823" spans="2:2" x14ac:dyDescent="0.2">
      <c r="B10823" s="266"/>
    </row>
    <row r="10824" spans="2:2" x14ac:dyDescent="0.2">
      <c r="B10824" s="266"/>
    </row>
    <row r="10825" spans="2:2" x14ac:dyDescent="0.2">
      <c r="B10825" s="266"/>
    </row>
    <row r="10826" spans="2:2" x14ac:dyDescent="0.2">
      <c r="B10826" s="266"/>
    </row>
    <row r="10827" spans="2:2" x14ac:dyDescent="0.2">
      <c r="B10827" s="266"/>
    </row>
    <row r="10828" spans="2:2" x14ac:dyDescent="0.2">
      <c r="B10828" s="266"/>
    </row>
    <row r="10829" spans="2:2" x14ac:dyDescent="0.2">
      <c r="B10829" s="266"/>
    </row>
    <row r="10830" spans="2:2" x14ac:dyDescent="0.2">
      <c r="B10830" s="266"/>
    </row>
    <row r="10831" spans="2:2" x14ac:dyDescent="0.2">
      <c r="B10831" s="266"/>
    </row>
    <row r="10832" spans="2:2" x14ac:dyDescent="0.2">
      <c r="B10832" s="266"/>
    </row>
    <row r="10833" spans="2:2" x14ac:dyDescent="0.2">
      <c r="B10833" s="266"/>
    </row>
    <row r="10834" spans="2:2" x14ac:dyDescent="0.2">
      <c r="B10834" s="266"/>
    </row>
    <row r="10835" spans="2:2" x14ac:dyDescent="0.2">
      <c r="B10835" s="266"/>
    </row>
    <row r="10836" spans="2:2" x14ac:dyDescent="0.2">
      <c r="B10836" s="266"/>
    </row>
    <row r="10837" spans="2:2" x14ac:dyDescent="0.2">
      <c r="B10837" s="266"/>
    </row>
    <row r="10838" spans="2:2" x14ac:dyDescent="0.2">
      <c r="B10838" s="266"/>
    </row>
    <row r="10839" spans="2:2" x14ac:dyDescent="0.2">
      <c r="B10839" s="266"/>
    </row>
    <row r="10840" spans="2:2" x14ac:dyDescent="0.2">
      <c r="B10840" s="266"/>
    </row>
    <row r="10841" spans="2:2" x14ac:dyDescent="0.2">
      <c r="B10841" s="266"/>
    </row>
    <row r="10842" spans="2:2" x14ac:dyDescent="0.2">
      <c r="B10842" s="266"/>
    </row>
    <row r="10843" spans="2:2" x14ac:dyDescent="0.2">
      <c r="B10843" s="266"/>
    </row>
    <row r="10844" spans="2:2" x14ac:dyDescent="0.2">
      <c r="B10844" s="266"/>
    </row>
    <row r="10845" spans="2:2" x14ac:dyDescent="0.2">
      <c r="B10845" s="266"/>
    </row>
    <row r="10846" spans="2:2" x14ac:dyDescent="0.2">
      <c r="B10846" s="266"/>
    </row>
    <row r="10847" spans="2:2" x14ac:dyDescent="0.2">
      <c r="B10847" s="266"/>
    </row>
    <row r="10848" spans="2:2" x14ac:dyDescent="0.2">
      <c r="B10848" s="266"/>
    </row>
    <row r="10849" spans="2:2" x14ac:dyDescent="0.2">
      <c r="B10849" s="266"/>
    </row>
    <row r="10850" spans="2:2" x14ac:dyDescent="0.2">
      <c r="B10850" s="266"/>
    </row>
    <row r="10851" spans="2:2" x14ac:dyDescent="0.2">
      <c r="B10851" s="266"/>
    </row>
    <row r="10852" spans="2:2" x14ac:dyDescent="0.2">
      <c r="B10852" s="266"/>
    </row>
    <row r="10853" spans="2:2" x14ac:dyDescent="0.2">
      <c r="B10853" s="266"/>
    </row>
    <row r="10854" spans="2:2" x14ac:dyDescent="0.2">
      <c r="B10854" s="266"/>
    </row>
    <row r="10855" spans="2:2" x14ac:dyDescent="0.2">
      <c r="B10855" s="266"/>
    </row>
    <row r="10856" spans="2:2" x14ac:dyDescent="0.2">
      <c r="B10856" s="266"/>
    </row>
    <row r="10857" spans="2:2" x14ac:dyDescent="0.2">
      <c r="B10857" s="266"/>
    </row>
    <row r="10858" spans="2:2" x14ac:dyDescent="0.2">
      <c r="B10858" s="266"/>
    </row>
    <row r="10859" spans="2:2" x14ac:dyDescent="0.2">
      <c r="B10859" s="266"/>
    </row>
    <row r="10860" spans="2:2" x14ac:dyDescent="0.2">
      <c r="B10860" s="266"/>
    </row>
    <row r="10861" spans="2:2" x14ac:dyDescent="0.2">
      <c r="B10861" s="266"/>
    </row>
    <row r="10862" spans="2:2" x14ac:dyDescent="0.2">
      <c r="B10862" s="266"/>
    </row>
    <row r="10863" spans="2:2" x14ac:dyDescent="0.2">
      <c r="B10863" s="266"/>
    </row>
    <row r="10864" spans="2:2" x14ac:dyDescent="0.2">
      <c r="B10864" s="266"/>
    </row>
    <row r="10865" spans="2:2" x14ac:dyDescent="0.2">
      <c r="B10865" s="266"/>
    </row>
    <row r="10866" spans="2:2" x14ac:dyDescent="0.2">
      <c r="B10866" s="266"/>
    </row>
    <row r="10867" spans="2:2" x14ac:dyDescent="0.2">
      <c r="B10867" s="266"/>
    </row>
    <row r="10868" spans="2:2" x14ac:dyDescent="0.2">
      <c r="B10868" s="266"/>
    </row>
    <row r="10869" spans="2:2" x14ac:dyDescent="0.2">
      <c r="B10869" s="266"/>
    </row>
    <row r="10870" spans="2:2" x14ac:dyDescent="0.2">
      <c r="B10870" s="266"/>
    </row>
    <row r="10871" spans="2:2" x14ac:dyDescent="0.2">
      <c r="B10871" s="266"/>
    </row>
    <row r="10872" spans="2:2" x14ac:dyDescent="0.2">
      <c r="B10872" s="266"/>
    </row>
    <row r="10873" spans="2:2" x14ac:dyDescent="0.2">
      <c r="B10873" s="266"/>
    </row>
    <row r="10874" spans="2:2" x14ac:dyDescent="0.2">
      <c r="B10874" s="266"/>
    </row>
    <row r="10875" spans="2:2" x14ac:dyDescent="0.2">
      <c r="B10875" s="266"/>
    </row>
    <row r="10876" spans="2:2" x14ac:dyDescent="0.2">
      <c r="B10876" s="266"/>
    </row>
    <row r="10877" spans="2:2" x14ac:dyDescent="0.2">
      <c r="B10877" s="266"/>
    </row>
    <row r="10878" spans="2:2" x14ac:dyDescent="0.2">
      <c r="B10878" s="266"/>
    </row>
    <row r="10879" spans="2:2" x14ac:dyDescent="0.2">
      <c r="B10879" s="266"/>
    </row>
    <row r="10880" spans="2:2" x14ac:dyDescent="0.2">
      <c r="B10880" s="266"/>
    </row>
    <row r="10881" spans="2:2" x14ac:dyDescent="0.2">
      <c r="B10881" s="266"/>
    </row>
    <row r="10882" spans="2:2" x14ac:dyDescent="0.2">
      <c r="B10882" s="266"/>
    </row>
    <row r="10883" spans="2:2" x14ac:dyDescent="0.2">
      <c r="B10883" s="266"/>
    </row>
    <row r="10884" spans="2:2" x14ac:dyDescent="0.2">
      <c r="B10884" s="266"/>
    </row>
    <row r="10885" spans="2:2" x14ac:dyDescent="0.2">
      <c r="B10885" s="266"/>
    </row>
    <row r="10886" spans="2:2" x14ac:dyDescent="0.2">
      <c r="B10886" s="266"/>
    </row>
    <row r="10887" spans="2:2" x14ac:dyDescent="0.2">
      <c r="B10887" s="266"/>
    </row>
    <row r="10888" spans="2:2" x14ac:dyDescent="0.2">
      <c r="B10888" s="266"/>
    </row>
    <row r="10889" spans="2:2" x14ac:dyDescent="0.2">
      <c r="B10889" s="266"/>
    </row>
    <row r="10890" spans="2:2" x14ac:dyDescent="0.2">
      <c r="B10890" s="266"/>
    </row>
    <row r="10891" spans="2:2" x14ac:dyDescent="0.2">
      <c r="B10891" s="266"/>
    </row>
    <row r="10892" spans="2:2" x14ac:dyDescent="0.2">
      <c r="B10892" s="266"/>
    </row>
    <row r="10893" spans="2:2" x14ac:dyDescent="0.2">
      <c r="B10893" s="266"/>
    </row>
    <row r="10894" spans="2:2" x14ac:dyDescent="0.2">
      <c r="B10894" s="266"/>
    </row>
    <row r="10895" spans="2:2" x14ac:dyDescent="0.2">
      <c r="B10895" s="266"/>
    </row>
    <row r="10896" spans="2:2" x14ac:dyDescent="0.2">
      <c r="B10896" s="266"/>
    </row>
    <row r="10897" spans="2:2" x14ac:dyDescent="0.2">
      <c r="B10897" s="266"/>
    </row>
    <row r="10898" spans="2:2" x14ac:dyDescent="0.2">
      <c r="B10898" s="266"/>
    </row>
    <row r="10899" spans="2:2" x14ac:dyDescent="0.2">
      <c r="B10899" s="266"/>
    </row>
    <row r="10900" spans="2:2" x14ac:dyDescent="0.2">
      <c r="B10900" s="266"/>
    </row>
    <row r="10901" spans="2:2" x14ac:dyDescent="0.2">
      <c r="B10901" s="266"/>
    </row>
    <row r="10902" spans="2:2" x14ac:dyDescent="0.2">
      <c r="B10902" s="266"/>
    </row>
    <row r="10903" spans="2:2" x14ac:dyDescent="0.2">
      <c r="B10903" s="266"/>
    </row>
    <row r="10904" spans="2:2" x14ac:dyDescent="0.2">
      <c r="B10904" s="266"/>
    </row>
    <row r="10905" spans="2:2" x14ac:dyDescent="0.2">
      <c r="B10905" s="266"/>
    </row>
    <row r="10906" spans="2:2" x14ac:dyDescent="0.2">
      <c r="B10906" s="266"/>
    </row>
    <row r="10907" spans="2:2" x14ac:dyDescent="0.2">
      <c r="B10907" s="266"/>
    </row>
    <row r="10908" spans="2:2" x14ac:dyDescent="0.2">
      <c r="B10908" s="266"/>
    </row>
    <row r="10909" spans="2:2" x14ac:dyDescent="0.2">
      <c r="B10909" s="266"/>
    </row>
    <row r="10910" spans="2:2" x14ac:dyDescent="0.2">
      <c r="B10910" s="266"/>
    </row>
    <row r="10911" spans="2:2" x14ac:dyDescent="0.2">
      <c r="B10911" s="266"/>
    </row>
    <row r="10912" spans="2:2" x14ac:dyDescent="0.2">
      <c r="B10912" s="266"/>
    </row>
    <row r="10913" spans="2:2" x14ac:dyDescent="0.2">
      <c r="B10913" s="266"/>
    </row>
    <row r="10914" spans="2:2" x14ac:dyDescent="0.2">
      <c r="B10914" s="266"/>
    </row>
    <row r="10915" spans="2:2" x14ac:dyDescent="0.2">
      <c r="B10915" s="266"/>
    </row>
    <row r="10916" spans="2:2" x14ac:dyDescent="0.2">
      <c r="B10916" s="266"/>
    </row>
    <row r="10917" spans="2:2" x14ac:dyDescent="0.2">
      <c r="B10917" s="266"/>
    </row>
    <row r="10918" spans="2:2" x14ac:dyDescent="0.2">
      <c r="B10918" s="266"/>
    </row>
    <row r="10919" spans="2:2" x14ac:dyDescent="0.2">
      <c r="B10919" s="266"/>
    </row>
    <row r="10920" spans="2:2" x14ac:dyDescent="0.2">
      <c r="B10920" s="266"/>
    </row>
    <row r="10921" spans="2:2" x14ac:dyDescent="0.2">
      <c r="B10921" s="266"/>
    </row>
    <row r="10922" spans="2:2" x14ac:dyDescent="0.2">
      <c r="B10922" s="266"/>
    </row>
    <row r="10923" spans="2:2" x14ac:dyDescent="0.2">
      <c r="B10923" s="266"/>
    </row>
    <row r="10924" spans="2:2" x14ac:dyDescent="0.2">
      <c r="B10924" s="266"/>
    </row>
    <row r="10925" spans="2:2" x14ac:dyDescent="0.2">
      <c r="B10925" s="266"/>
    </row>
    <row r="10926" spans="2:2" x14ac:dyDescent="0.2">
      <c r="B10926" s="266"/>
    </row>
    <row r="10927" spans="2:2" x14ac:dyDescent="0.2">
      <c r="B10927" s="266"/>
    </row>
    <row r="10928" spans="2:2" x14ac:dyDescent="0.2">
      <c r="B10928" s="266"/>
    </row>
    <row r="10929" spans="2:2" x14ac:dyDescent="0.2">
      <c r="B10929" s="266"/>
    </row>
    <row r="10930" spans="2:2" x14ac:dyDescent="0.2">
      <c r="B10930" s="266"/>
    </row>
    <row r="10931" spans="2:2" x14ac:dyDescent="0.2">
      <c r="B10931" s="266"/>
    </row>
    <row r="10932" spans="2:2" x14ac:dyDescent="0.2">
      <c r="B10932" s="266"/>
    </row>
    <row r="10933" spans="2:2" x14ac:dyDescent="0.2">
      <c r="B10933" s="266"/>
    </row>
    <row r="10934" spans="2:2" x14ac:dyDescent="0.2">
      <c r="B10934" s="266"/>
    </row>
    <row r="10935" spans="2:2" x14ac:dyDescent="0.2">
      <c r="B10935" s="266"/>
    </row>
    <row r="10936" spans="2:2" x14ac:dyDescent="0.2">
      <c r="B10936" s="266"/>
    </row>
    <row r="10937" spans="2:2" x14ac:dyDescent="0.2">
      <c r="B10937" s="266"/>
    </row>
    <row r="10938" spans="2:2" x14ac:dyDescent="0.2">
      <c r="B10938" s="266"/>
    </row>
    <row r="10939" spans="2:2" x14ac:dyDescent="0.2">
      <c r="B10939" s="266"/>
    </row>
    <row r="10940" spans="2:2" x14ac:dyDescent="0.2">
      <c r="B10940" s="266"/>
    </row>
    <row r="10941" spans="2:2" x14ac:dyDescent="0.2">
      <c r="B10941" s="266"/>
    </row>
    <row r="10942" spans="2:2" x14ac:dyDescent="0.2">
      <c r="B10942" s="266"/>
    </row>
    <row r="10943" spans="2:2" x14ac:dyDescent="0.2">
      <c r="B10943" s="266"/>
    </row>
    <row r="10944" spans="2:2" x14ac:dyDescent="0.2">
      <c r="B10944" s="266"/>
    </row>
    <row r="10945" spans="2:2" x14ac:dyDescent="0.2">
      <c r="B10945" s="266"/>
    </row>
    <row r="10946" spans="2:2" x14ac:dyDescent="0.2">
      <c r="B10946" s="266"/>
    </row>
    <row r="10947" spans="2:2" x14ac:dyDescent="0.2">
      <c r="B10947" s="266"/>
    </row>
    <row r="10948" spans="2:2" x14ac:dyDescent="0.2">
      <c r="B10948" s="266"/>
    </row>
    <row r="10949" spans="2:2" x14ac:dyDescent="0.2">
      <c r="B10949" s="266"/>
    </row>
    <row r="10950" spans="2:2" x14ac:dyDescent="0.2">
      <c r="B10950" s="266"/>
    </row>
    <row r="10951" spans="2:2" x14ac:dyDescent="0.2">
      <c r="B10951" s="266"/>
    </row>
    <row r="10952" spans="2:2" x14ac:dyDescent="0.2">
      <c r="B10952" s="266"/>
    </row>
    <row r="10953" spans="2:2" x14ac:dyDescent="0.2">
      <c r="B10953" s="266"/>
    </row>
    <row r="10954" spans="2:2" x14ac:dyDescent="0.2">
      <c r="B10954" s="266"/>
    </row>
    <row r="10955" spans="2:2" x14ac:dyDescent="0.2">
      <c r="B10955" s="266"/>
    </row>
    <row r="10956" spans="2:2" x14ac:dyDescent="0.2">
      <c r="B10956" s="266"/>
    </row>
    <row r="10957" spans="2:2" x14ac:dyDescent="0.2">
      <c r="B10957" s="266"/>
    </row>
    <row r="10958" spans="2:2" x14ac:dyDescent="0.2">
      <c r="B10958" s="266"/>
    </row>
    <row r="10959" spans="2:2" x14ac:dyDescent="0.2">
      <c r="B10959" s="266"/>
    </row>
    <row r="10960" spans="2:2" x14ac:dyDescent="0.2">
      <c r="B10960" s="266"/>
    </row>
    <row r="10961" spans="2:2" x14ac:dyDescent="0.2">
      <c r="B10961" s="266"/>
    </row>
    <row r="10962" spans="2:2" x14ac:dyDescent="0.2">
      <c r="B10962" s="266"/>
    </row>
    <row r="10963" spans="2:2" x14ac:dyDescent="0.2">
      <c r="B10963" s="266"/>
    </row>
    <row r="10964" spans="2:2" x14ac:dyDescent="0.2">
      <c r="B10964" s="266"/>
    </row>
    <row r="10965" spans="2:2" x14ac:dyDescent="0.2">
      <c r="B10965" s="266"/>
    </row>
    <row r="10966" spans="2:2" x14ac:dyDescent="0.2">
      <c r="B10966" s="266"/>
    </row>
    <row r="10967" spans="2:2" x14ac:dyDescent="0.2">
      <c r="B10967" s="266"/>
    </row>
    <row r="10968" spans="2:2" x14ac:dyDescent="0.2">
      <c r="B10968" s="266"/>
    </row>
    <row r="10969" spans="2:2" x14ac:dyDescent="0.2">
      <c r="B10969" s="266"/>
    </row>
    <row r="10970" spans="2:2" x14ac:dyDescent="0.2">
      <c r="B10970" s="266"/>
    </row>
    <row r="10971" spans="2:2" x14ac:dyDescent="0.2">
      <c r="B10971" s="266"/>
    </row>
    <row r="10972" spans="2:2" x14ac:dyDescent="0.2">
      <c r="B10972" s="266"/>
    </row>
    <row r="10973" spans="2:2" x14ac:dyDescent="0.2">
      <c r="B10973" s="266"/>
    </row>
    <row r="10974" spans="2:2" x14ac:dyDescent="0.2">
      <c r="B10974" s="266"/>
    </row>
    <row r="10975" spans="2:2" x14ac:dyDescent="0.2">
      <c r="B10975" s="266"/>
    </row>
    <row r="10976" spans="2:2" x14ac:dyDescent="0.2">
      <c r="B10976" s="266"/>
    </row>
    <row r="10977" spans="2:2" x14ac:dyDescent="0.2">
      <c r="B10977" s="266"/>
    </row>
    <row r="10978" spans="2:2" x14ac:dyDescent="0.2">
      <c r="B10978" s="266"/>
    </row>
    <row r="10979" spans="2:2" x14ac:dyDescent="0.2">
      <c r="B10979" s="266"/>
    </row>
    <row r="10980" spans="2:2" x14ac:dyDescent="0.2">
      <c r="B10980" s="266"/>
    </row>
    <row r="10981" spans="2:2" x14ac:dyDescent="0.2">
      <c r="B10981" s="266"/>
    </row>
    <row r="10982" spans="2:2" x14ac:dyDescent="0.2">
      <c r="B10982" s="266"/>
    </row>
    <row r="10983" spans="2:2" x14ac:dyDescent="0.2">
      <c r="B10983" s="266"/>
    </row>
    <row r="10984" spans="2:2" x14ac:dyDescent="0.2">
      <c r="B10984" s="266"/>
    </row>
    <row r="10985" spans="2:2" x14ac:dyDescent="0.2">
      <c r="B10985" s="266"/>
    </row>
    <row r="10986" spans="2:2" x14ac:dyDescent="0.2">
      <c r="B10986" s="266"/>
    </row>
    <row r="10987" spans="2:2" x14ac:dyDescent="0.2">
      <c r="B10987" s="266"/>
    </row>
    <row r="10988" spans="2:2" x14ac:dyDescent="0.2">
      <c r="B10988" s="266"/>
    </row>
    <row r="10989" spans="2:2" x14ac:dyDescent="0.2">
      <c r="B10989" s="266"/>
    </row>
    <row r="10990" spans="2:2" x14ac:dyDescent="0.2">
      <c r="B10990" s="266"/>
    </row>
    <row r="10991" spans="2:2" x14ac:dyDescent="0.2">
      <c r="B10991" s="266"/>
    </row>
    <row r="10992" spans="2:2" x14ac:dyDescent="0.2">
      <c r="B10992" s="266"/>
    </row>
    <row r="10993" spans="2:2" x14ac:dyDescent="0.2">
      <c r="B10993" s="266"/>
    </row>
    <row r="10994" spans="2:2" x14ac:dyDescent="0.2">
      <c r="B10994" s="266"/>
    </row>
    <row r="10995" spans="2:2" x14ac:dyDescent="0.2">
      <c r="B10995" s="266"/>
    </row>
    <row r="10996" spans="2:2" x14ac:dyDescent="0.2">
      <c r="B10996" s="266"/>
    </row>
    <row r="10997" spans="2:2" x14ac:dyDescent="0.2">
      <c r="B10997" s="266"/>
    </row>
    <row r="10998" spans="2:2" x14ac:dyDescent="0.2">
      <c r="B10998" s="266"/>
    </row>
    <row r="10999" spans="2:2" x14ac:dyDescent="0.2">
      <c r="B10999" s="266"/>
    </row>
    <row r="11000" spans="2:2" x14ac:dyDescent="0.2">
      <c r="B11000" s="266"/>
    </row>
    <row r="11001" spans="2:2" x14ac:dyDescent="0.2">
      <c r="B11001" s="266"/>
    </row>
    <row r="11002" spans="2:2" x14ac:dyDescent="0.2">
      <c r="B11002" s="266"/>
    </row>
    <row r="11003" spans="2:2" x14ac:dyDescent="0.2">
      <c r="B11003" s="266"/>
    </row>
    <row r="11004" spans="2:2" x14ac:dyDescent="0.2">
      <c r="B11004" s="266"/>
    </row>
    <row r="11005" spans="2:2" x14ac:dyDescent="0.2">
      <c r="B11005" s="266"/>
    </row>
    <row r="11006" spans="2:2" x14ac:dyDescent="0.2">
      <c r="B11006" s="266"/>
    </row>
    <row r="11007" spans="2:2" x14ac:dyDescent="0.2">
      <c r="B11007" s="266"/>
    </row>
    <row r="11008" spans="2:2" x14ac:dyDescent="0.2">
      <c r="B11008" s="266"/>
    </row>
    <row r="11009" spans="2:2" x14ac:dyDescent="0.2">
      <c r="B11009" s="266"/>
    </row>
    <row r="11010" spans="2:2" x14ac:dyDescent="0.2">
      <c r="B11010" s="266"/>
    </row>
    <row r="11011" spans="2:2" x14ac:dyDescent="0.2">
      <c r="B11011" s="266"/>
    </row>
    <row r="11012" spans="2:2" x14ac:dyDescent="0.2">
      <c r="B11012" s="266"/>
    </row>
    <row r="11013" spans="2:2" x14ac:dyDescent="0.2">
      <c r="B11013" s="266"/>
    </row>
    <row r="11014" spans="2:2" x14ac:dyDescent="0.2">
      <c r="B11014" s="266"/>
    </row>
    <row r="11015" spans="2:2" x14ac:dyDescent="0.2">
      <c r="B11015" s="266"/>
    </row>
    <row r="11016" spans="2:2" x14ac:dyDescent="0.2">
      <c r="B11016" s="266"/>
    </row>
    <row r="11017" spans="2:2" x14ac:dyDescent="0.2">
      <c r="B11017" s="266"/>
    </row>
    <row r="11018" spans="2:2" x14ac:dyDescent="0.2">
      <c r="B11018" s="266"/>
    </row>
    <row r="11019" spans="2:2" x14ac:dyDescent="0.2">
      <c r="B11019" s="266"/>
    </row>
    <row r="11020" spans="2:2" x14ac:dyDescent="0.2">
      <c r="B11020" s="266"/>
    </row>
    <row r="11021" spans="2:2" x14ac:dyDescent="0.2">
      <c r="B11021" s="266"/>
    </row>
    <row r="11022" spans="2:2" x14ac:dyDescent="0.2">
      <c r="B11022" s="266"/>
    </row>
    <row r="11023" spans="2:2" x14ac:dyDescent="0.2">
      <c r="B11023" s="266"/>
    </row>
    <row r="11024" spans="2:2" x14ac:dyDescent="0.2">
      <c r="B11024" s="266"/>
    </row>
    <row r="11025" spans="2:2" x14ac:dyDescent="0.2">
      <c r="B11025" s="266"/>
    </row>
    <row r="11026" spans="2:2" x14ac:dyDescent="0.2">
      <c r="B11026" s="266"/>
    </row>
    <row r="11027" spans="2:2" x14ac:dyDescent="0.2">
      <c r="B11027" s="266"/>
    </row>
    <row r="11028" spans="2:2" x14ac:dyDescent="0.2">
      <c r="B11028" s="266"/>
    </row>
    <row r="11029" spans="2:2" x14ac:dyDescent="0.2">
      <c r="B11029" s="266"/>
    </row>
    <row r="11030" spans="2:2" x14ac:dyDescent="0.2">
      <c r="B11030" s="266"/>
    </row>
    <row r="11031" spans="2:2" x14ac:dyDescent="0.2">
      <c r="B11031" s="266"/>
    </row>
    <row r="11032" spans="2:2" x14ac:dyDescent="0.2">
      <c r="B11032" s="266"/>
    </row>
    <row r="11033" spans="2:2" x14ac:dyDescent="0.2">
      <c r="B11033" s="266"/>
    </row>
    <row r="11034" spans="2:2" x14ac:dyDescent="0.2">
      <c r="B11034" s="266"/>
    </row>
    <row r="11035" spans="2:2" x14ac:dyDescent="0.2">
      <c r="B11035" s="266"/>
    </row>
    <row r="11036" spans="2:2" x14ac:dyDescent="0.2">
      <c r="B11036" s="266"/>
    </row>
    <row r="11037" spans="2:2" x14ac:dyDescent="0.2">
      <c r="B11037" s="266"/>
    </row>
    <row r="11038" spans="2:2" x14ac:dyDescent="0.2">
      <c r="B11038" s="266"/>
    </row>
    <row r="11039" spans="2:2" x14ac:dyDescent="0.2">
      <c r="B11039" s="266"/>
    </row>
    <row r="11040" spans="2:2" x14ac:dyDescent="0.2">
      <c r="B11040" s="266"/>
    </row>
    <row r="11041" spans="2:2" x14ac:dyDescent="0.2">
      <c r="B11041" s="266"/>
    </row>
    <row r="11042" spans="2:2" x14ac:dyDescent="0.2">
      <c r="B11042" s="266"/>
    </row>
    <row r="11043" spans="2:2" x14ac:dyDescent="0.2">
      <c r="B11043" s="266"/>
    </row>
    <row r="11044" spans="2:2" x14ac:dyDescent="0.2">
      <c r="B11044" s="266"/>
    </row>
    <row r="11045" spans="2:2" x14ac:dyDescent="0.2">
      <c r="B11045" s="266"/>
    </row>
    <row r="11046" spans="2:2" x14ac:dyDescent="0.2">
      <c r="B11046" s="266"/>
    </row>
    <row r="11047" spans="2:2" x14ac:dyDescent="0.2">
      <c r="B11047" s="266"/>
    </row>
    <row r="11048" spans="2:2" x14ac:dyDescent="0.2">
      <c r="B11048" s="266"/>
    </row>
    <row r="11049" spans="2:2" x14ac:dyDescent="0.2">
      <c r="B11049" s="266"/>
    </row>
    <row r="11050" spans="2:2" x14ac:dyDescent="0.2">
      <c r="B11050" s="266"/>
    </row>
    <row r="11051" spans="2:2" x14ac:dyDescent="0.2">
      <c r="B11051" s="266"/>
    </row>
    <row r="11052" spans="2:2" x14ac:dyDescent="0.2">
      <c r="B11052" s="266"/>
    </row>
    <row r="11053" spans="2:2" x14ac:dyDescent="0.2">
      <c r="B11053" s="266"/>
    </row>
    <row r="11054" spans="2:2" x14ac:dyDescent="0.2">
      <c r="B11054" s="266"/>
    </row>
    <row r="11055" spans="2:2" x14ac:dyDescent="0.2">
      <c r="B11055" s="266"/>
    </row>
    <row r="11056" spans="2:2" x14ac:dyDescent="0.2">
      <c r="B11056" s="266"/>
    </row>
    <row r="11057" spans="2:2" x14ac:dyDescent="0.2">
      <c r="B11057" s="266"/>
    </row>
    <row r="11058" spans="2:2" x14ac:dyDescent="0.2">
      <c r="B11058" s="266"/>
    </row>
    <row r="11059" spans="2:2" x14ac:dyDescent="0.2">
      <c r="B11059" s="266"/>
    </row>
    <row r="11060" spans="2:2" x14ac:dyDescent="0.2">
      <c r="B11060" s="266"/>
    </row>
    <row r="11061" spans="2:2" x14ac:dyDescent="0.2">
      <c r="B11061" s="266"/>
    </row>
    <row r="11062" spans="2:2" x14ac:dyDescent="0.2">
      <c r="B11062" s="266"/>
    </row>
    <row r="11063" spans="2:2" x14ac:dyDescent="0.2">
      <c r="B11063" s="266"/>
    </row>
    <row r="11064" spans="2:2" x14ac:dyDescent="0.2">
      <c r="B11064" s="266"/>
    </row>
    <row r="11065" spans="2:2" x14ac:dyDescent="0.2">
      <c r="B11065" s="266"/>
    </row>
    <row r="11066" spans="2:2" x14ac:dyDescent="0.2">
      <c r="B11066" s="266"/>
    </row>
    <row r="11067" spans="2:2" x14ac:dyDescent="0.2">
      <c r="B11067" s="266"/>
    </row>
    <row r="11068" spans="2:2" x14ac:dyDescent="0.2">
      <c r="B11068" s="266"/>
    </row>
    <row r="11069" spans="2:2" x14ac:dyDescent="0.2">
      <c r="B11069" s="266"/>
    </row>
    <row r="11070" spans="2:2" x14ac:dyDescent="0.2">
      <c r="B11070" s="266"/>
    </row>
    <row r="11071" spans="2:2" x14ac:dyDescent="0.2">
      <c r="B11071" s="266"/>
    </row>
    <row r="11072" spans="2:2" x14ac:dyDescent="0.2">
      <c r="B11072" s="266"/>
    </row>
    <row r="11073" spans="2:2" x14ac:dyDescent="0.2">
      <c r="B11073" s="266"/>
    </row>
    <row r="11074" spans="2:2" x14ac:dyDescent="0.2">
      <c r="B11074" s="266"/>
    </row>
    <row r="11075" spans="2:2" x14ac:dyDescent="0.2">
      <c r="B11075" s="266"/>
    </row>
    <row r="11076" spans="2:2" x14ac:dyDescent="0.2">
      <c r="B11076" s="266"/>
    </row>
    <row r="11077" spans="2:2" x14ac:dyDescent="0.2">
      <c r="B11077" s="266"/>
    </row>
    <row r="11078" spans="2:2" x14ac:dyDescent="0.2">
      <c r="B11078" s="266"/>
    </row>
    <row r="11079" spans="2:2" x14ac:dyDescent="0.2">
      <c r="B11079" s="266"/>
    </row>
    <row r="11080" spans="2:2" x14ac:dyDescent="0.2">
      <c r="B11080" s="266"/>
    </row>
    <row r="11081" spans="2:2" x14ac:dyDescent="0.2">
      <c r="B11081" s="266"/>
    </row>
    <row r="11082" spans="2:2" x14ac:dyDescent="0.2">
      <c r="B11082" s="266"/>
    </row>
    <row r="11083" spans="2:2" x14ac:dyDescent="0.2">
      <c r="B11083" s="266"/>
    </row>
    <row r="11084" spans="2:2" x14ac:dyDescent="0.2">
      <c r="B11084" s="266"/>
    </row>
    <row r="11085" spans="2:2" x14ac:dyDescent="0.2">
      <c r="B11085" s="266"/>
    </row>
    <row r="11086" spans="2:2" x14ac:dyDescent="0.2">
      <c r="B11086" s="266"/>
    </row>
    <row r="11087" spans="2:2" x14ac:dyDescent="0.2">
      <c r="B11087" s="266"/>
    </row>
    <row r="11088" spans="2:2" x14ac:dyDescent="0.2">
      <c r="B11088" s="266"/>
    </row>
    <row r="11089" spans="2:2" x14ac:dyDescent="0.2">
      <c r="B11089" s="266"/>
    </row>
    <row r="11090" spans="2:2" x14ac:dyDescent="0.2">
      <c r="B11090" s="266"/>
    </row>
    <row r="11091" spans="2:2" x14ac:dyDescent="0.2">
      <c r="B11091" s="266"/>
    </row>
    <row r="11092" spans="2:2" x14ac:dyDescent="0.2">
      <c r="B11092" s="266"/>
    </row>
    <row r="11093" spans="2:2" x14ac:dyDescent="0.2">
      <c r="B11093" s="266"/>
    </row>
    <row r="11094" spans="2:2" x14ac:dyDescent="0.2">
      <c r="B11094" s="266"/>
    </row>
    <row r="11095" spans="2:2" x14ac:dyDescent="0.2">
      <c r="B11095" s="266"/>
    </row>
    <row r="11096" spans="2:2" x14ac:dyDescent="0.2">
      <c r="B11096" s="266"/>
    </row>
    <row r="11097" spans="2:2" x14ac:dyDescent="0.2">
      <c r="B11097" s="266"/>
    </row>
    <row r="11098" spans="2:2" x14ac:dyDescent="0.2">
      <c r="B11098" s="266"/>
    </row>
    <row r="11099" spans="2:2" x14ac:dyDescent="0.2">
      <c r="B11099" s="266"/>
    </row>
    <row r="11100" spans="2:2" x14ac:dyDescent="0.2">
      <c r="B11100" s="266"/>
    </row>
    <row r="11101" spans="2:2" x14ac:dyDescent="0.2">
      <c r="B11101" s="266"/>
    </row>
    <row r="11102" spans="2:2" x14ac:dyDescent="0.2">
      <c r="B11102" s="266"/>
    </row>
    <row r="11103" spans="2:2" x14ac:dyDescent="0.2">
      <c r="B11103" s="266"/>
    </row>
    <row r="11104" spans="2:2" x14ac:dyDescent="0.2">
      <c r="B11104" s="266"/>
    </row>
    <row r="11105" spans="2:2" x14ac:dyDescent="0.2">
      <c r="B11105" s="266"/>
    </row>
    <row r="11106" spans="2:2" x14ac:dyDescent="0.2">
      <c r="B11106" s="266"/>
    </row>
    <row r="11107" spans="2:2" x14ac:dyDescent="0.2">
      <c r="B11107" s="266"/>
    </row>
    <row r="11108" spans="2:2" x14ac:dyDescent="0.2">
      <c r="B11108" s="266"/>
    </row>
    <row r="11109" spans="2:2" x14ac:dyDescent="0.2">
      <c r="B11109" s="266"/>
    </row>
    <row r="11110" spans="2:2" x14ac:dyDescent="0.2">
      <c r="B11110" s="266"/>
    </row>
    <row r="11111" spans="2:2" x14ac:dyDescent="0.2">
      <c r="B11111" s="266"/>
    </row>
    <row r="11112" spans="2:2" x14ac:dyDescent="0.2">
      <c r="B11112" s="266"/>
    </row>
    <row r="11113" spans="2:2" x14ac:dyDescent="0.2">
      <c r="B11113" s="266"/>
    </row>
    <row r="11114" spans="2:2" x14ac:dyDescent="0.2">
      <c r="B11114" s="266"/>
    </row>
    <row r="11115" spans="2:2" x14ac:dyDescent="0.2">
      <c r="B11115" s="266"/>
    </row>
    <row r="11116" spans="2:2" x14ac:dyDescent="0.2">
      <c r="B11116" s="266"/>
    </row>
    <row r="11117" spans="2:2" x14ac:dyDescent="0.2">
      <c r="B11117" s="266"/>
    </row>
    <row r="11118" spans="2:2" x14ac:dyDescent="0.2">
      <c r="B11118" s="266"/>
    </row>
    <row r="11119" spans="2:2" x14ac:dyDescent="0.2">
      <c r="B11119" s="266"/>
    </row>
    <row r="11120" spans="2:2" x14ac:dyDescent="0.2">
      <c r="B11120" s="266"/>
    </row>
    <row r="11121" spans="2:2" x14ac:dyDescent="0.2">
      <c r="B11121" s="266"/>
    </row>
    <row r="11122" spans="2:2" x14ac:dyDescent="0.2">
      <c r="B11122" s="266"/>
    </row>
    <row r="11123" spans="2:2" x14ac:dyDescent="0.2">
      <c r="B11123" s="266"/>
    </row>
    <row r="11124" spans="2:2" x14ac:dyDescent="0.2">
      <c r="B11124" s="266"/>
    </row>
    <row r="11125" spans="2:2" x14ac:dyDescent="0.2">
      <c r="B11125" s="266"/>
    </row>
    <row r="11126" spans="2:2" x14ac:dyDescent="0.2">
      <c r="B11126" s="266"/>
    </row>
    <row r="11127" spans="2:2" x14ac:dyDescent="0.2">
      <c r="B11127" s="266"/>
    </row>
    <row r="11128" spans="2:2" x14ac:dyDescent="0.2">
      <c r="B11128" s="266"/>
    </row>
    <row r="11129" spans="2:2" x14ac:dyDescent="0.2">
      <c r="B11129" s="266"/>
    </row>
    <row r="11130" spans="2:2" x14ac:dyDescent="0.2">
      <c r="B11130" s="266"/>
    </row>
    <row r="11131" spans="2:2" x14ac:dyDescent="0.2">
      <c r="B11131" s="266"/>
    </row>
    <row r="11132" spans="2:2" x14ac:dyDescent="0.2">
      <c r="B11132" s="266"/>
    </row>
    <row r="11133" spans="2:2" x14ac:dyDescent="0.2">
      <c r="B11133" s="266"/>
    </row>
    <row r="11134" spans="2:2" x14ac:dyDescent="0.2">
      <c r="B11134" s="266"/>
    </row>
    <row r="11135" spans="2:2" x14ac:dyDescent="0.2">
      <c r="B11135" s="266"/>
    </row>
    <row r="11136" spans="2:2" x14ac:dyDescent="0.2">
      <c r="B11136" s="266"/>
    </row>
    <row r="11137" spans="2:2" x14ac:dyDescent="0.2">
      <c r="B11137" s="266"/>
    </row>
    <row r="11138" spans="2:2" x14ac:dyDescent="0.2">
      <c r="B11138" s="266"/>
    </row>
    <row r="11139" spans="2:2" x14ac:dyDescent="0.2">
      <c r="B11139" s="266"/>
    </row>
    <row r="11140" spans="2:2" x14ac:dyDescent="0.2">
      <c r="B11140" s="266"/>
    </row>
    <row r="11141" spans="2:2" x14ac:dyDescent="0.2">
      <c r="B11141" s="266"/>
    </row>
    <row r="11142" spans="2:2" x14ac:dyDescent="0.2">
      <c r="B11142" s="266"/>
    </row>
    <row r="11143" spans="2:2" x14ac:dyDescent="0.2">
      <c r="B11143" s="266"/>
    </row>
    <row r="11144" spans="2:2" x14ac:dyDescent="0.2">
      <c r="B11144" s="266"/>
    </row>
    <row r="11145" spans="2:2" x14ac:dyDescent="0.2">
      <c r="B11145" s="266"/>
    </row>
    <row r="11146" spans="2:2" x14ac:dyDescent="0.2">
      <c r="B11146" s="266"/>
    </row>
    <row r="11147" spans="2:2" x14ac:dyDescent="0.2">
      <c r="B11147" s="266"/>
    </row>
    <row r="11148" spans="2:2" x14ac:dyDescent="0.2">
      <c r="B11148" s="266"/>
    </row>
    <row r="11149" spans="2:2" x14ac:dyDescent="0.2">
      <c r="B11149" s="266"/>
    </row>
    <row r="11150" spans="2:2" x14ac:dyDescent="0.2">
      <c r="B11150" s="266"/>
    </row>
    <row r="11151" spans="2:2" x14ac:dyDescent="0.2">
      <c r="B11151" s="266"/>
    </row>
    <row r="11152" spans="2:2" x14ac:dyDescent="0.2">
      <c r="B11152" s="266"/>
    </row>
    <row r="11153" spans="2:2" x14ac:dyDescent="0.2">
      <c r="B11153" s="266"/>
    </row>
    <row r="11154" spans="2:2" x14ac:dyDescent="0.2">
      <c r="B11154" s="266"/>
    </row>
    <row r="11155" spans="2:2" x14ac:dyDescent="0.2">
      <c r="B11155" s="266"/>
    </row>
    <row r="11156" spans="2:2" x14ac:dyDescent="0.2">
      <c r="B11156" s="266"/>
    </row>
    <row r="11157" spans="2:2" x14ac:dyDescent="0.2">
      <c r="B11157" s="266"/>
    </row>
    <row r="11158" spans="2:2" x14ac:dyDescent="0.2">
      <c r="B11158" s="266"/>
    </row>
    <row r="11159" spans="2:2" x14ac:dyDescent="0.2">
      <c r="B11159" s="266"/>
    </row>
    <row r="11160" spans="2:2" x14ac:dyDescent="0.2">
      <c r="B11160" s="266"/>
    </row>
    <row r="11161" spans="2:2" x14ac:dyDescent="0.2">
      <c r="B11161" s="266"/>
    </row>
    <row r="11162" spans="2:2" x14ac:dyDescent="0.2">
      <c r="B11162" s="266"/>
    </row>
    <row r="11163" spans="2:2" x14ac:dyDescent="0.2">
      <c r="B11163" s="266"/>
    </row>
    <row r="11164" spans="2:2" x14ac:dyDescent="0.2">
      <c r="B11164" s="266"/>
    </row>
    <row r="11165" spans="2:2" x14ac:dyDescent="0.2">
      <c r="B11165" s="266"/>
    </row>
    <row r="11166" spans="2:2" x14ac:dyDescent="0.2">
      <c r="B11166" s="266"/>
    </row>
    <row r="11167" spans="2:2" x14ac:dyDescent="0.2">
      <c r="B11167" s="266"/>
    </row>
    <row r="11168" spans="2:2" x14ac:dyDescent="0.2">
      <c r="B11168" s="266"/>
    </row>
    <row r="11169" spans="2:2" x14ac:dyDescent="0.2">
      <c r="B11169" s="266"/>
    </row>
    <row r="11170" spans="2:2" x14ac:dyDescent="0.2">
      <c r="B11170" s="266"/>
    </row>
    <row r="11171" spans="2:2" x14ac:dyDescent="0.2">
      <c r="B11171" s="266"/>
    </row>
    <row r="11172" spans="2:2" x14ac:dyDescent="0.2">
      <c r="B11172" s="266"/>
    </row>
    <row r="11173" spans="2:2" x14ac:dyDescent="0.2">
      <c r="B11173" s="266"/>
    </row>
    <row r="11174" spans="2:2" x14ac:dyDescent="0.2">
      <c r="B11174" s="266"/>
    </row>
    <row r="11175" spans="2:2" x14ac:dyDescent="0.2">
      <c r="B11175" s="266"/>
    </row>
    <row r="11176" spans="2:2" x14ac:dyDescent="0.2">
      <c r="B11176" s="266"/>
    </row>
    <row r="11177" spans="2:2" x14ac:dyDescent="0.2">
      <c r="B11177" s="266"/>
    </row>
    <row r="11178" spans="2:2" x14ac:dyDescent="0.2">
      <c r="B11178" s="266"/>
    </row>
    <row r="11179" spans="2:2" x14ac:dyDescent="0.2">
      <c r="B11179" s="266"/>
    </row>
    <row r="11180" spans="2:2" x14ac:dyDescent="0.2">
      <c r="B11180" s="266"/>
    </row>
    <row r="11181" spans="2:2" x14ac:dyDescent="0.2">
      <c r="B11181" s="266"/>
    </row>
    <row r="11182" spans="2:2" x14ac:dyDescent="0.2">
      <c r="B11182" s="266"/>
    </row>
    <row r="11183" spans="2:2" x14ac:dyDescent="0.2">
      <c r="B11183" s="266"/>
    </row>
    <row r="11184" spans="2:2" x14ac:dyDescent="0.2">
      <c r="B11184" s="266"/>
    </row>
    <row r="11185" spans="2:2" x14ac:dyDescent="0.2">
      <c r="B11185" s="266"/>
    </row>
    <row r="11186" spans="2:2" x14ac:dyDescent="0.2">
      <c r="B11186" s="266"/>
    </row>
    <row r="11187" spans="2:2" x14ac:dyDescent="0.2">
      <c r="B11187" s="266"/>
    </row>
    <row r="11188" spans="2:2" x14ac:dyDescent="0.2">
      <c r="B11188" s="266"/>
    </row>
    <row r="11189" spans="2:2" x14ac:dyDescent="0.2">
      <c r="B11189" s="266"/>
    </row>
    <row r="11190" spans="2:2" x14ac:dyDescent="0.2">
      <c r="B11190" s="266"/>
    </row>
    <row r="11191" spans="2:2" x14ac:dyDescent="0.2">
      <c r="B11191" s="266"/>
    </row>
    <row r="11192" spans="2:2" x14ac:dyDescent="0.2">
      <c r="B11192" s="266"/>
    </row>
    <row r="11193" spans="2:2" x14ac:dyDescent="0.2">
      <c r="B11193" s="266"/>
    </row>
    <row r="11194" spans="2:2" x14ac:dyDescent="0.2">
      <c r="B11194" s="266"/>
    </row>
    <row r="11195" spans="2:2" x14ac:dyDescent="0.2">
      <c r="B11195" s="266"/>
    </row>
    <row r="11196" spans="2:2" x14ac:dyDescent="0.2">
      <c r="B11196" s="266"/>
    </row>
    <row r="11197" spans="2:2" x14ac:dyDescent="0.2">
      <c r="B11197" s="266"/>
    </row>
    <row r="11198" spans="2:2" x14ac:dyDescent="0.2">
      <c r="B11198" s="266"/>
    </row>
    <row r="11199" spans="2:2" x14ac:dyDescent="0.2">
      <c r="B11199" s="266"/>
    </row>
    <row r="11200" spans="2:2" x14ac:dyDescent="0.2">
      <c r="B11200" s="266"/>
    </row>
    <row r="11201" spans="2:2" x14ac:dyDescent="0.2">
      <c r="B11201" s="266"/>
    </row>
    <row r="11202" spans="2:2" x14ac:dyDescent="0.2">
      <c r="B11202" s="266"/>
    </row>
    <row r="11203" spans="2:2" x14ac:dyDescent="0.2">
      <c r="B11203" s="266"/>
    </row>
    <row r="11204" spans="2:2" x14ac:dyDescent="0.2">
      <c r="B11204" s="266"/>
    </row>
    <row r="11205" spans="2:2" x14ac:dyDescent="0.2">
      <c r="B11205" s="266"/>
    </row>
    <row r="11206" spans="2:2" x14ac:dyDescent="0.2">
      <c r="B11206" s="266"/>
    </row>
    <row r="11207" spans="2:2" x14ac:dyDescent="0.2">
      <c r="B11207" s="266"/>
    </row>
    <row r="11208" spans="2:2" x14ac:dyDescent="0.2">
      <c r="B11208" s="266"/>
    </row>
    <row r="11209" spans="2:2" x14ac:dyDescent="0.2">
      <c r="B11209" s="266"/>
    </row>
    <row r="11210" spans="2:2" x14ac:dyDescent="0.2">
      <c r="B11210" s="266"/>
    </row>
    <row r="11211" spans="2:2" x14ac:dyDescent="0.2">
      <c r="B11211" s="266"/>
    </row>
    <row r="11212" spans="2:2" x14ac:dyDescent="0.2">
      <c r="B11212" s="266"/>
    </row>
    <row r="11213" spans="2:2" x14ac:dyDescent="0.2">
      <c r="B11213" s="266"/>
    </row>
    <row r="11214" spans="2:2" x14ac:dyDescent="0.2">
      <c r="B11214" s="266"/>
    </row>
    <row r="11215" spans="2:2" x14ac:dyDescent="0.2">
      <c r="B11215" s="266"/>
    </row>
    <row r="11216" spans="2:2" x14ac:dyDescent="0.2">
      <c r="B11216" s="266"/>
    </row>
    <row r="11217" spans="2:2" x14ac:dyDescent="0.2">
      <c r="B11217" s="266"/>
    </row>
    <row r="11218" spans="2:2" x14ac:dyDescent="0.2">
      <c r="B11218" s="266"/>
    </row>
    <row r="11219" spans="2:2" x14ac:dyDescent="0.2">
      <c r="B11219" s="266"/>
    </row>
    <row r="11220" spans="2:2" x14ac:dyDescent="0.2">
      <c r="B11220" s="266"/>
    </row>
    <row r="11221" spans="2:2" x14ac:dyDescent="0.2">
      <c r="B11221" s="266"/>
    </row>
    <row r="11222" spans="2:2" x14ac:dyDescent="0.2">
      <c r="B11222" s="266"/>
    </row>
    <row r="11223" spans="2:2" x14ac:dyDescent="0.2">
      <c r="B11223" s="266"/>
    </row>
    <row r="11224" spans="2:2" x14ac:dyDescent="0.2">
      <c r="B11224" s="266"/>
    </row>
    <row r="11225" spans="2:2" x14ac:dyDescent="0.2">
      <c r="B11225" s="266"/>
    </row>
    <row r="11226" spans="2:2" x14ac:dyDescent="0.2">
      <c r="B11226" s="266"/>
    </row>
    <row r="11227" spans="2:2" x14ac:dyDescent="0.2">
      <c r="B11227" s="266"/>
    </row>
    <row r="11228" spans="2:2" x14ac:dyDescent="0.2">
      <c r="B11228" s="266"/>
    </row>
    <row r="11229" spans="2:2" x14ac:dyDescent="0.2">
      <c r="B11229" s="266"/>
    </row>
    <row r="11230" spans="2:2" x14ac:dyDescent="0.2">
      <c r="B11230" s="266"/>
    </row>
    <row r="11231" spans="2:2" x14ac:dyDescent="0.2">
      <c r="B11231" s="266"/>
    </row>
    <row r="11232" spans="2:2" x14ac:dyDescent="0.2">
      <c r="B11232" s="266"/>
    </row>
    <row r="11233" spans="2:2" x14ac:dyDescent="0.2">
      <c r="B11233" s="266"/>
    </row>
    <row r="11234" spans="2:2" x14ac:dyDescent="0.2">
      <c r="B11234" s="266"/>
    </row>
    <row r="11235" spans="2:2" x14ac:dyDescent="0.2">
      <c r="B11235" s="266"/>
    </row>
    <row r="11236" spans="2:2" x14ac:dyDescent="0.2">
      <c r="B11236" s="266"/>
    </row>
    <row r="11237" spans="2:2" x14ac:dyDescent="0.2">
      <c r="B11237" s="266"/>
    </row>
    <row r="11238" spans="2:2" x14ac:dyDescent="0.2">
      <c r="B11238" s="266"/>
    </row>
    <row r="11239" spans="2:2" x14ac:dyDescent="0.2">
      <c r="B11239" s="266"/>
    </row>
    <row r="11240" spans="2:2" x14ac:dyDescent="0.2">
      <c r="B11240" s="266"/>
    </row>
    <row r="11241" spans="2:2" x14ac:dyDescent="0.2">
      <c r="B11241" s="266"/>
    </row>
    <row r="11242" spans="2:2" x14ac:dyDescent="0.2">
      <c r="B11242" s="266"/>
    </row>
    <row r="11243" spans="2:2" x14ac:dyDescent="0.2">
      <c r="B11243" s="266"/>
    </row>
    <row r="11244" spans="2:2" x14ac:dyDescent="0.2">
      <c r="B11244" s="266"/>
    </row>
    <row r="11245" spans="2:2" x14ac:dyDescent="0.2">
      <c r="B11245" s="266"/>
    </row>
    <row r="11246" spans="2:2" x14ac:dyDescent="0.2">
      <c r="B11246" s="266"/>
    </row>
    <row r="11247" spans="2:2" x14ac:dyDescent="0.2">
      <c r="B11247" s="266"/>
    </row>
    <row r="11248" spans="2:2" x14ac:dyDescent="0.2">
      <c r="B11248" s="266"/>
    </row>
    <row r="11249" spans="2:2" x14ac:dyDescent="0.2">
      <c r="B11249" s="266"/>
    </row>
    <row r="11250" spans="2:2" x14ac:dyDescent="0.2">
      <c r="B11250" s="266"/>
    </row>
    <row r="11251" spans="2:2" x14ac:dyDescent="0.2">
      <c r="B11251" s="266"/>
    </row>
    <row r="11252" spans="2:2" x14ac:dyDescent="0.2">
      <c r="B11252" s="266"/>
    </row>
    <row r="11253" spans="2:2" x14ac:dyDescent="0.2">
      <c r="B11253" s="266"/>
    </row>
    <row r="11254" spans="2:2" x14ac:dyDescent="0.2">
      <c r="B11254" s="266"/>
    </row>
    <row r="11255" spans="2:2" x14ac:dyDescent="0.2">
      <c r="B11255" s="266"/>
    </row>
    <row r="11256" spans="2:2" x14ac:dyDescent="0.2">
      <c r="B11256" s="266"/>
    </row>
    <row r="11257" spans="2:2" x14ac:dyDescent="0.2">
      <c r="B11257" s="266"/>
    </row>
    <row r="11258" spans="2:2" x14ac:dyDescent="0.2">
      <c r="B11258" s="266"/>
    </row>
    <row r="11259" spans="2:2" x14ac:dyDescent="0.2">
      <c r="B11259" s="266"/>
    </row>
    <row r="11260" spans="2:2" x14ac:dyDescent="0.2">
      <c r="B11260" s="266"/>
    </row>
    <row r="11261" spans="2:2" x14ac:dyDescent="0.2">
      <c r="B11261" s="266"/>
    </row>
    <row r="11262" spans="2:2" x14ac:dyDescent="0.2">
      <c r="B11262" s="266"/>
    </row>
    <row r="11263" spans="2:2" x14ac:dyDescent="0.2">
      <c r="B11263" s="266"/>
    </row>
    <row r="11264" spans="2:2" x14ac:dyDescent="0.2">
      <c r="B11264" s="266"/>
    </row>
    <row r="11265" spans="2:2" x14ac:dyDescent="0.2">
      <c r="B11265" s="266"/>
    </row>
    <row r="11266" spans="2:2" x14ac:dyDescent="0.2">
      <c r="B11266" s="266"/>
    </row>
    <row r="11267" spans="2:2" x14ac:dyDescent="0.2">
      <c r="B11267" s="266"/>
    </row>
    <row r="11268" spans="2:2" x14ac:dyDescent="0.2">
      <c r="B11268" s="266"/>
    </row>
    <row r="11269" spans="2:2" x14ac:dyDescent="0.2">
      <c r="B11269" s="266"/>
    </row>
    <row r="11270" spans="2:2" x14ac:dyDescent="0.2">
      <c r="B11270" s="266"/>
    </row>
    <row r="11271" spans="2:2" x14ac:dyDescent="0.2">
      <c r="B11271" s="266"/>
    </row>
    <row r="11272" spans="2:2" x14ac:dyDescent="0.2">
      <c r="B11272" s="266"/>
    </row>
    <row r="11273" spans="2:2" x14ac:dyDescent="0.2">
      <c r="B11273" s="266"/>
    </row>
    <row r="11274" spans="2:2" x14ac:dyDescent="0.2">
      <c r="B11274" s="266"/>
    </row>
    <row r="11275" spans="2:2" x14ac:dyDescent="0.2">
      <c r="B11275" s="266"/>
    </row>
    <row r="11276" spans="2:2" x14ac:dyDescent="0.2">
      <c r="B11276" s="266"/>
    </row>
    <row r="11277" spans="2:2" x14ac:dyDescent="0.2">
      <c r="B11277" s="266"/>
    </row>
    <row r="11278" spans="2:2" x14ac:dyDescent="0.2">
      <c r="B11278" s="266"/>
    </row>
    <row r="11279" spans="2:2" x14ac:dyDescent="0.2">
      <c r="B11279" s="266"/>
    </row>
    <row r="11280" spans="2:2" x14ac:dyDescent="0.2">
      <c r="B11280" s="266"/>
    </row>
    <row r="11281" spans="2:2" x14ac:dyDescent="0.2">
      <c r="B11281" s="266"/>
    </row>
    <row r="11282" spans="2:2" x14ac:dyDescent="0.2">
      <c r="B11282" s="266"/>
    </row>
    <row r="11283" spans="2:2" x14ac:dyDescent="0.2">
      <c r="B11283" s="266"/>
    </row>
    <row r="11284" spans="2:2" x14ac:dyDescent="0.2">
      <c r="B11284" s="266"/>
    </row>
    <row r="11285" spans="2:2" x14ac:dyDescent="0.2">
      <c r="B11285" s="266"/>
    </row>
    <row r="11286" spans="2:2" x14ac:dyDescent="0.2">
      <c r="B11286" s="266"/>
    </row>
    <row r="11287" spans="2:2" x14ac:dyDescent="0.2">
      <c r="B11287" s="266"/>
    </row>
    <row r="11288" spans="2:2" x14ac:dyDescent="0.2">
      <c r="B11288" s="266"/>
    </row>
    <row r="11289" spans="2:2" x14ac:dyDescent="0.2">
      <c r="B11289" s="266"/>
    </row>
    <row r="11290" spans="2:2" x14ac:dyDescent="0.2">
      <c r="B11290" s="266"/>
    </row>
    <row r="11291" spans="2:2" x14ac:dyDescent="0.2">
      <c r="B11291" s="266"/>
    </row>
    <row r="11292" spans="2:2" x14ac:dyDescent="0.2">
      <c r="B11292" s="266"/>
    </row>
    <row r="11293" spans="2:2" x14ac:dyDescent="0.2">
      <c r="B11293" s="266"/>
    </row>
    <row r="11294" spans="2:2" x14ac:dyDescent="0.2">
      <c r="B11294" s="266"/>
    </row>
    <row r="11295" spans="2:2" x14ac:dyDescent="0.2">
      <c r="B11295" s="266"/>
    </row>
    <row r="11296" spans="2:2" x14ac:dyDescent="0.2">
      <c r="B11296" s="266"/>
    </row>
    <row r="11297" spans="2:2" x14ac:dyDescent="0.2">
      <c r="B11297" s="266"/>
    </row>
    <row r="11298" spans="2:2" x14ac:dyDescent="0.2">
      <c r="B11298" s="266"/>
    </row>
    <row r="11299" spans="2:2" x14ac:dyDescent="0.2">
      <c r="B11299" s="266"/>
    </row>
    <row r="11300" spans="2:2" x14ac:dyDescent="0.2">
      <c r="B11300" s="266"/>
    </row>
    <row r="11301" spans="2:2" x14ac:dyDescent="0.2">
      <c r="B11301" s="266"/>
    </row>
    <row r="11302" spans="2:2" x14ac:dyDescent="0.2">
      <c r="B11302" s="266"/>
    </row>
    <row r="11303" spans="2:2" x14ac:dyDescent="0.2">
      <c r="B11303" s="266"/>
    </row>
    <row r="11304" spans="2:2" x14ac:dyDescent="0.2">
      <c r="B11304" s="266"/>
    </row>
    <row r="11305" spans="2:2" x14ac:dyDescent="0.2">
      <c r="B11305" s="266"/>
    </row>
    <row r="11306" spans="2:2" x14ac:dyDescent="0.2">
      <c r="B11306" s="266"/>
    </row>
    <row r="11307" spans="2:2" x14ac:dyDescent="0.2">
      <c r="B11307" s="266"/>
    </row>
    <row r="11308" spans="2:2" x14ac:dyDescent="0.2">
      <c r="B11308" s="266"/>
    </row>
    <row r="11309" spans="2:2" x14ac:dyDescent="0.2">
      <c r="B11309" s="266"/>
    </row>
    <row r="11310" spans="2:2" x14ac:dyDescent="0.2">
      <c r="B11310" s="266"/>
    </row>
    <row r="11311" spans="2:2" x14ac:dyDescent="0.2">
      <c r="B11311" s="266"/>
    </row>
    <row r="11312" spans="2:2" x14ac:dyDescent="0.2">
      <c r="B11312" s="266"/>
    </row>
    <row r="11313" spans="2:2" x14ac:dyDescent="0.2">
      <c r="B11313" s="266"/>
    </row>
    <row r="11314" spans="2:2" x14ac:dyDescent="0.2">
      <c r="B11314" s="266"/>
    </row>
    <row r="11315" spans="2:2" x14ac:dyDescent="0.2">
      <c r="B11315" s="266"/>
    </row>
    <row r="11316" spans="2:2" x14ac:dyDescent="0.2">
      <c r="B11316" s="266"/>
    </row>
    <row r="11317" spans="2:2" x14ac:dyDescent="0.2">
      <c r="B11317" s="266"/>
    </row>
    <row r="11318" spans="2:2" x14ac:dyDescent="0.2">
      <c r="B11318" s="266"/>
    </row>
    <row r="11319" spans="2:2" x14ac:dyDescent="0.2">
      <c r="B11319" s="266"/>
    </row>
    <row r="11320" spans="2:2" x14ac:dyDescent="0.2">
      <c r="B11320" s="266"/>
    </row>
    <row r="11321" spans="2:2" x14ac:dyDescent="0.2">
      <c r="B11321" s="266"/>
    </row>
    <row r="11322" spans="2:2" x14ac:dyDescent="0.2">
      <c r="B11322" s="266"/>
    </row>
    <row r="11323" spans="2:2" x14ac:dyDescent="0.2">
      <c r="B11323" s="266"/>
    </row>
    <row r="11324" spans="2:2" x14ac:dyDescent="0.2">
      <c r="B11324" s="266"/>
    </row>
    <row r="11325" spans="2:2" x14ac:dyDescent="0.2">
      <c r="B11325" s="266"/>
    </row>
    <row r="11326" spans="2:2" x14ac:dyDescent="0.2">
      <c r="B11326" s="266"/>
    </row>
    <row r="11327" spans="2:2" x14ac:dyDescent="0.2">
      <c r="B11327" s="266"/>
    </row>
    <row r="11328" spans="2:2" x14ac:dyDescent="0.2">
      <c r="B11328" s="266"/>
    </row>
    <row r="11329" spans="2:2" x14ac:dyDescent="0.2">
      <c r="B11329" s="266"/>
    </row>
    <row r="11330" spans="2:2" x14ac:dyDescent="0.2">
      <c r="B11330" s="266"/>
    </row>
    <row r="11331" spans="2:2" x14ac:dyDescent="0.2">
      <c r="B11331" s="266"/>
    </row>
    <row r="11332" spans="2:2" x14ac:dyDescent="0.2">
      <c r="B11332" s="266"/>
    </row>
    <row r="11333" spans="2:2" x14ac:dyDescent="0.2">
      <c r="B11333" s="266"/>
    </row>
    <row r="11334" spans="2:2" x14ac:dyDescent="0.2">
      <c r="B11334" s="266"/>
    </row>
    <row r="11335" spans="2:2" x14ac:dyDescent="0.2">
      <c r="B11335" s="266"/>
    </row>
    <row r="11336" spans="2:2" x14ac:dyDescent="0.2">
      <c r="B11336" s="266"/>
    </row>
    <row r="11337" spans="2:2" x14ac:dyDescent="0.2">
      <c r="B11337" s="266"/>
    </row>
    <row r="11338" spans="2:2" x14ac:dyDescent="0.2">
      <c r="B11338" s="266"/>
    </row>
    <row r="11339" spans="2:2" x14ac:dyDescent="0.2">
      <c r="B11339" s="266"/>
    </row>
    <row r="11340" spans="2:2" x14ac:dyDescent="0.2">
      <c r="B11340" s="266"/>
    </row>
    <row r="11341" spans="2:2" x14ac:dyDescent="0.2">
      <c r="B11341" s="266"/>
    </row>
    <row r="11342" spans="2:2" x14ac:dyDescent="0.2">
      <c r="B11342" s="266"/>
    </row>
    <row r="11343" spans="2:2" x14ac:dyDescent="0.2">
      <c r="B11343" s="266"/>
    </row>
    <row r="11344" spans="2:2" x14ac:dyDescent="0.2">
      <c r="B11344" s="266"/>
    </row>
    <row r="11345" spans="2:2" x14ac:dyDescent="0.2">
      <c r="B11345" s="266"/>
    </row>
    <row r="11346" spans="2:2" x14ac:dyDescent="0.2">
      <c r="B11346" s="266"/>
    </row>
    <row r="11347" spans="2:2" x14ac:dyDescent="0.2">
      <c r="B11347" s="266"/>
    </row>
    <row r="11348" spans="2:2" x14ac:dyDescent="0.2">
      <c r="B11348" s="266"/>
    </row>
    <row r="11349" spans="2:2" x14ac:dyDescent="0.2">
      <c r="B11349" s="266"/>
    </row>
    <row r="11350" spans="2:2" x14ac:dyDescent="0.2">
      <c r="B11350" s="266"/>
    </row>
    <row r="11351" spans="2:2" x14ac:dyDescent="0.2">
      <c r="B11351" s="266"/>
    </row>
    <row r="11352" spans="2:2" x14ac:dyDescent="0.2">
      <c r="B11352" s="266"/>
    </row>
    <row r="11353" spans="2:2" x14ac:dyDescent="0.2">
      <c r="B11353" s="266"/>
    </row>
    <row r="11354" spans="2:2" x14ac:dyDescent="0.2">
      <c r="B11354" s="266"/>
    </row>
    <row r="11355" spans="2:2" x14ac:dyDescent="0.2">
      <c r="B11355" s="266"/>
    </row>
    <row r="11356" spans="2:2" x14ac:dyDescent="0.2">
      <c r="B11356" s="266"/>
    </row>
    <row r="11357" spans="2:2" x14ac:dyDescent="0.2">
      <c r="B11357" s="266"/>
    </row>
    <row r="11358" spans="2:2" x14ac:dyDescent="0.2">
      <c r="B11358" s="266"/>
    </row>
    <row r="11359" spans="2:2" x14ac:dyDescent="0.2">
      <c r="B11359" s="266"/>
    </row>
    <row r="11360" spans="2:2" x14ac:dyDescent="0.2">
      <c r="B11360" s="266"/>
    </row>
    <row r="11361" spans="2:2" x14ac:dyDescent="0.2">
      <c r="B11361" s="266"/>
    </row>
    <row r="11362" spans="2:2" x14ac:dyDescent="0.2">
      <c r="B11362" s="266"/>
    </row>
    <row r="11363" spans="2:2" x14ac:dyDescent="0.2">
      <c r="B11363" s="266"/>
    </row>
    <row r="11364" spans="2:2" x14ac:dyDescent="0.2">
      <c r="B11364" s="266"/>
    </row>
    <row r="11365" spans="2:2" x14ac:dyDescent="0.2">
      <c r="B11365" s="266"/>
    </row>
    <row r="11366" spans="2:2" x14ac:dyDescent="0.2">
      <c r="B11366" s="266"/>
    </row>
    <row r="11367" spans="2:2" x14ac:dyDescent="0.2">
      <c r="B11367" s="266"/>
    </row>
    <row r="11368" spans="2:2" x14ac:dyDescent="0.2">
      <c r="B11368" s="266"/>
    </row>
    <row r="11369" spans="2:2" x14ac:dyDescent="0.2">
      <c r="B11369" s="266"/>
    </row>
    <row r="11370" spans="2:2" x14ac:dyDescent="0.2">
      <c r="B11370" s="266"/>
    </row>
    <row r="11371" spans="2:2" x14ac:dyDescent="0.2">
      <c r="B11371" s="266"/>
    </row>
    <row r="11372" spans="2:2" x14ac:dyDescent="0.2">
      <c r="B11372" s="266"/>
    </row>
    <row r="11373" spans="2:2" x14ac:dyDescent="0.2">
      <c r="B11373" s="266"/>
    </row>
    <row r="11374" spans="2:2" x14ac:dyDescent="0.2">
      <c r="B11374" s="266"/>
    </row>
    <row r="11375" spans="2:2" x14ac:dyDescent="0.2">
      <c r="B11375" s="266"/>
    </row>
    <row r="11376" spans="2:2" x14ac:dyDescent="0.2">
      <c r="B11376" s="266"/>
    </row>
    <row r="11377" spans="2:2" x14ac:dyDescent="0.2">
      <c r="B11377" s="266"/>
    </row>
    <row r="11378" spans="2:2" x14ac:dyDescent="0.2">
      <c r="B11378" s="266"/>
    </row>
    <row r="11379" spans="2:2" x14ac:dyDescent="0.2">
      <c r="B11379" s="266"/>
    </row>
    <row r="11380" spans="2:2" x14ac:dyDescent="0.2">
      <c r="B11380" s="266"/>
    </row>
    <row r="11381" spans="2:2" x14ac:dyDescent="0.2">
      <c r="B11381" s="266"/>
    </row>
    <row r="11382" spans="2:2" x14ac:dyDescent="0.2">
      <c r="B11382" s="266"/>
    </row>
    <row r="11383" spans="2:2" x14ac:dyDescent="0.2">
      <c r="B11383" s="266"/>
    </row>
    <row r="11384" spans="2:2" x14ac:dyDescent="0.2">
      <c r="B11384" s="266"/>
    </row>
    <row r="11385" spans="2:2" x14ac:dyDescent="0.2">
      <c r="B11385" s="266"/>
    </row>
    <row r="11386" spans="2:2" x14ac:dyDescent="0.2">
      <c r="B11386" s="266"/>
    </row>
    <row r="11387" spans="2:2" x14ac:dyDescent="0.2">
      <c r="B11387" s="266"/>
    </row>
    <row r="11388" spans="2:2" x14ac:dyDescent="0.2">
      <c r="B11388" s="266"/>
    </row>
    <row r="11389" spans="2:2" x14ac:dyDescent="0.2">
      <c r="B11389" s="266"/>
    </row>
    <row r="11390" spans="2:2" x14ac:dyDescent="0.2">
      <c r="B11390" s="266"/>
    </row>
    <row r="11391" spans="2:2" x14ac:dyDescent="0.2">
      <c r="B11391" s="266"/>
    </row>
    <row r="11392" spans="2:2" x14ac:dyDescent="0.2">
      <c r="B11392" s="266"/>
    </row>
    <row r="11393" spans="2:2" x14ac:dyDescent="0.2">
      <c r="B11393" s="266"/>
    </row>
    <row r="11394" spans="2:2" x14ac:dyDescent="0.2">
      <c r="B11394" s="266"/>
    </row>
    <row r="11395" spans="2:2" x14ac:dyDescent="0.2">
      <c r="B11395" s="266"/>
    </row>
    <row r="11396" spans="2:2" x14ac:dyDescent="0.2">
      <c r="B11396" s="266"/>
    </row>
    <row r="11397" spans="2:2" x14ac:dyDescent="0.2">
      <c r="B11397" s="266"/>
    </row>
    <row r="11398" spans="2:2" x14ac:dyDescent="0.2">
      <c r="B11398" s="266"/>
    </row>
    <row r="11399" spans="2:2" x14ac:dyDescent="0.2">
      <c r="B11399" s="266"/>
    </row>
    <row r="11400" spans="2:2" x14ac:dyDescent="0.2">
      <c r="B11400" s="266"/>
    </row>
    <row r="11401" spans="2:2" x14ac:dyDescent="0.2">
      <c r="B11401" s="266"/>
    </row>
    <row r="11402" spans="2:2" x14ac:dyDescent="0.2">
      <c r="B11402" s="266"/>
    </row>
    <row r="11403" spans="2:2" x14ac:dyDescent="0.2">
      <c r="B11403" s="266"/>
    </row>
    <row r="11404" spans="2:2" x14ac:dyDescent="0.2">
      <c r="B11404" s="266"/>
    </row>
    <row r="11405" spans="2:2" x14ac:dyDescent="0.2">
      <c r="B11405" s="266"/>
    </row>
    <row r="11406" spans="2:2" x14ac:dyDescent="0.2">
      <c r="B11406" s="266"/>
    </row>
    <row r="11407" spans="2:2" x14ac:dyDescent="0.2">
      <c r="B11407" s="266"/>
    </row>
    <row r="11408" spans="2:2" x14ac:dyDescent="0.2">
      <c r="B11408" s="266"/>
    </row>
    <row r="11409" spans="2:2" x14ac:dyDescent="0.2">
      <c r="B11409" s="266"/>
    </row>
    <row r="11410" spans="2:2" x14ac:dyDescent="0.2">
      <c r="B11410" s="266"/>
    </row>
    <row r="11411" spans="2:2" x14ac:dyDescent="0.2">
      <c r="B11411" s="266"/>
    </row>
    <row r="11412" spans="2:2" x14ac:dyDescent="0.2">
      <c r="B11412" s="266"/>
    </row>
    <row r="11413" spans="2:2" x14ac:dyDescent="0.2">
      <c r="B11413" s="266"/>
    </row>
    <row r="11414" spans="2:2" x14ac:dyDescent="0.2">
      <c r="B11414" s="266"/>
    </row>
    <row r="11415" spans="2:2" x14ac:dyDescent="0.2">
      <c r="B11415" s="266"/>
    </row>
    <row r="11416" spans="2:2" x14ac:dyDescent="0.2">
      <c r="B11416" s="266"/>
    </row>
    <row r="11417" spans="2:2" x14ac:dyDescent="0.2">
      <c r="B11417" s="266"/>
    </row>
    <row r="11418" spans="2:2" x14ac:dyDescent="0.2">
      <c r="B11418" s="266"/>
    </row>
    <row r="11419" spans="2:2" x14ac:dyDescent="0.2">
      <c r="B11419" s="266"/>
    </row>
    <row r="11420" spans="2:2" x14ac:dyDescent="0.2">
      <c r="B11420" s="266"/>
    </row>
    <row r="11421" spans="2:2" x14ac:dyDescent="0.2">
      <c r="B11421" s="266"/>
    </row>
    <row r="11422" spans="2:2" x14ac:dyDescent="0.2">
      <c r="B11422" s="266"/>
    </row>
    <row r="11423" spans="2:2" x14ac:dyDescent="0.2">
      <c r="B11423" s="266"/>
    </row>
    <row r="11424" spans="2:2" x14ac:dyDescent="0.2">
      <c r="B11424" s="266"/>
    </row>
    <row r="11425" spans="2:2" x14ac:dyDescent="0.2">
      <c r="B11425" s="266"/>
    </row>
    <row r="11426" spans="2:2" x14ac:dyDescent="0.2">
      <c r="B11426" s="266"/>
    </row>
    <row r="11427" spans="2:2" x14ac:dyDescent="0.2">
      <c r="B11427" s="266"/>
    </row>
    <row r="11428" spans="2:2" x14ac:dyDescent="0.2">
      <c r="B11428" s="266"/>
    </row>
    <row r="11429" spans="2:2" x14ac:dyDescent="0.2">
      <c r="B11429" s="266"/>
    </row>
    <row r="11430" spans="2:2" x14ac:dyDescent="0.2">
      <c r="B11430" s="266"/>
    </row>
    <row r="11431" spans="2:2" x14ac:dyDescent="0.2">
      <c r="B11431" s="266"/>
    </row>
    <row r="11432" spans="2:2" x14ac:dyDescent="0.2">
      <c r="B11432" s="266"/>
    </row>
    <row r="11433" spans="2:2" x14ac:dyDescent="0.2">
      <c r="B11433" s="266"/>
    </row>
    <row r="11434" spans="2:2" x14ac:dyDescent="0.2">
      <c r="B11434" s="266"/>
    </row>
    <row r="11435" spans="2:2" x14ac:dyDescent="0.2">
      <c r="B11435" s="266"/>
    </row>
    <row r="11436" spans="2:2" x14ac:dyDescent="0.2">
      <c r="B11436" s="266"/>
    </row>
    <row r="11437" spans="2:2" x14ac:dyDescent="0.2">
      <c r="B11437" s="266"/>
    </row>
    <row r="11438" spans="2:2" x14ac:dyDescent="0.2">
      <c r="B11438" s="266"/>
    </row>
    <row r="11439" spans="2:2" x14ac:dyDescent="0.2">
      <c r="B11439" s="266"/>
    </row>
    <row r="11440" spans="2:2" x14ac:dyDescent="0.2">
      <c r="B11440" s="266"/>
    </row>
    <row r="11441" spans="2:2" x14ac:dyDescent="0.2">
      <c r="B11441" s="266"/>
    </row>
    <row r="11442" spans="2:2" x14ac:dyDescent="0.2">
      <c r="B11442" s="266"/>
    </row>
    <row r="11443" spans="2:2" x14ac:dyDescent="0.2">
      <c r="B11443" s="266"/>
    </row>
    <row r="11444" spans="2:2" x14ac:dyDescent="0.2">
      <c r="B11444" s="266"/>
    </row>
    <row r="11445" spans="2:2" x14ac:dyDescent="0.2">
      <c r="B11445" s="266"/>
    </row>
    <row r="11446" spans="2:2" x14ac:dyDescent="0.2">
      <c r="B11446" s="266"/>
    </row>
    <row r="11447" spans="2:2" x14ac:dyDescent="0.2">
      <c r="B11447" s="266"/>
    </row>
    <row r="11448" spans="2:2" x14ac:dyDescent="0.2">
      <c r="B11448" s="266"/>
    </row>
    <row r="11449" spans="2:2" x14ac:dyDescent="0.2">
      <c r="B11449" s="266"/>
    </row>
    <row r="11450" spans="2:2" x14ac:dyDescent="0.2">
      <c r="B11450" s="266"/>
    </row>
    <row r="11451" spans="2:2" x14ac:dyDescent="0.2">
      <c r="B11451" s="266"/>
    </row>
    <row r="11452" spans="2:2" x14ac:dyDescent="0.2">
      <c r="B11452" s="266"/>
    </row>
    <row r="11453" spans="2:2" x14ac:dyDescent="0.2">
      <c r="B11453" s="266"/>
    </row>
    <row r="11454" spans="2:2" x14ac:dyDescent="0.2">
      <c r="B11454" s="266"/>
    </row>
    <row r="11455" spans="2:2" x14ac:dyDescent="0.2">
      <c r="B11455" s="266"/>
    </row>
    <row r="11456" spans="2:2" x14ac:dyDescent="0.2">
      <c r="B11456" s="266"/>
    </row>
    <row r="11457" spans="2:2" x14ac:dyDescent="0.2">
      <c r="B11457" s="266"/>
    </row>
    <row r="11458" spans="2:2" x14ac:dyDescent="0.2">
      <c r="B11458" s="266"/>
    </row>
    <row r="11459" spans="2:2" x14ac:dyDescent="0.2">
      <c r="B11459" s="266"/>
    </row>
    <row r="11460" spans="2:2" x14ac:dyDescent="0.2">
      <c r="B11460" s="266"/>
    </row>
    <row r="11461" spans="2:2" x14ac:dyDescent="0.2">
      <c r="B11461" s="266"/>
    </row>
    <row r="11462" spans="2:2" x14ac:dyDescent="0.2">
      <c r="B11462" s="266"/>
    </row>
    <row r="11463" spans="2:2" x14ac:dyDescent="0.2">
      <c r="B11463" s="266"/>
    </row>
    <row r="11464" spans="2:2" x14ac:dyDescent="0.2">
      <c r="B11464" s="266"/>
    </row>
    <row r="11465" spans="2:2" x14ac:dyDescent="0.2">
      <c r="B11465" s="266"/>
    </row>
    <row r="11466" spans="2:2" x14ac:dyDescent="0.2">
      <c r="B11466" s="266"/>
    </row>
    <row r="11467" spans="2:2" x14ac:dyDescent="0.2">
      <c r="B11467" s="266"/>
    </row>
    <row r="11468" spans="2:2" x14ac:dyDescent="0.2">
      <c r="B11468" s="266"/>
    </row>
    <row r="11469" spans="2:2" x14ac:dyDescent="0.2">
      <c r="B11469" s="266"/>
    </row>
    <row r="11470" spans="2:2" x14ac:dyDescent="0.2">
      <c r="B11470" s="266"/>
    </row>
    <row r="11471" spans="2:2" x14ac:dyDescent="0.2">
      <c r="B11471" s="266"/>
    </row>
    <row r="11472" spans="2:2" x14ac:dyDescent="0.2">
      <c r="B11472" s="266"/>
    </row>
    <row r="11473" spans="2:2" x14ac:dyDescent="0.2">
      <c r="B11473" s="266"/>
    </row>
    <row r="11474" spans="2:2" x14ac:dyDescent="0.2">
      <c r="B11474" s="266"/>
    </row>
    <row r="11475" spans="2:2" x14ac:dyDescent="0.2">
      <c r="B11475" s="266"/>
    </row>
    <row r="11476" spans="2:2" x14ac:dyDescent="0.2">
      <c r="B11476" s="266"/>
    </row>
    <row r="11477" spans="2:2" x14ac:dyDescent="0.2">
      <c r="B11477" s="266"/>
    </row>
    <row r="11478" spans="2:2" x14ac:dyDescent="0.2">
      <c r="B11478" s="266"/>
    </row>
    <row r="11479" spans="2:2" x14ac:dyDescent="0.2">
      <c r="B11479" s="266"/>
    </row>
    <row r="11480" spans="2:2" x14ac:dyDescent="0.2">
      <c r="B11480" s="266"/>
    </row>
    <row r="11481" spans="2:2" x14ac:dyDescent="0.2">
      <c r="B11481" s="266"/>
    </row>
    <row r="11482" spans="2:2" x14ac:dyDescent="0.2">
      <c r="B11482" s="266"/>
    </row>
    <row r="11483" spans="2:2" x14ac:dyDescent="0.2">
      <c r="B11483" s="266"/>
    </row>
    <row r="11484" spans="2:2" x14ac:dyDescent="0.2">
      <c r="B11484" s="266"/>
    </row>
    <row r="11485" spans="2:2" x14ac:dyDescent="0.2">
      <c r="B11485" s="266"/>
    </row>
    <row r="11486" spans="2:2" x14ac:dyDescent="0.2">
      <c r="B11486" s="266"/>
    </row>
    <row r="11487" spans="2:2" x14ac:dyDescent="0.2">
      <c r="B11487" s="266"/>
    </row>
    <row r="11488" spans="2:2" x14ac:dyDescent="0.2">
      <c r="B11488" s="266"/>
    </row>
    <row r="11489" spans="2:2" x14ac:dyDescent="0.2">
      <c r="B11489" s="266"/>
    </row>
    <row r="11490" spans="2:2" x14ac:dyDescent="0.2">
      <c r="B11490" s="266"/>
    </row>
    <row r="11491" spans="2:2" x14ac:dyDescent="0.2">
      <c r="B11491" s="266"/>
    </row>
    <row r="11492" spans="2:2" x14ac:dyDescent="0.2">
      <c r="B11492" s="266"/>
    </row>
    <row r="11493" spans="2:2" x14ac:dyDescent="0.2">
      <c r="B11493" s="266"/>
    </row>
    <row r="11494" spans="2:2" x14ac:dyDescent="0.2">
      <c r="B11494" s="266"/>
    </row>
    <row r="11495" spans="2:2" x14ac:dyDescent="0.2">
      <c r="B11495" s="266"/>
    </row>
    <row r="11496" spans="2:2" x14ac:dyDescent="0.2">
      <c r="B11496" s="266"/>
    </row>
    <row r="11497" spans="2:2" x14ac:dyDescent="0.2">
      <c r="B11497" s="266"/>
    </row>
    <row r="11498" spans="2:2" x14ac:dyDescent="0.2">
      <c r="B11498" s="266"/>
    </row>
    <row r="11499" spans="2:2" x14ac:dyDescent="0.2">
      <c r="B11499" s="266"/>
    </row>
    <row r="11500" spans="2:2" x14ac:dyDescent="0.2">
      <c r="B11500" s="266"/>
    </row>
    <row r="11501" spans="2:2" x14ac:dyDescent="0.2">
      <c r="B11501" s="266"/>
    </row>
    <row r="11502" spans="2:2" x14ac:dyDescent="0.2">
      <c r="B11502" s="266"/>
    </row>
    <row r="11503" spans="2:2" x14ac:dyDescent="0.2">
      <c r="B11503" s="266"/>
    </row>
    <row r="11504" spans="2:2" x14ac:dyDescent="0.2">
      <c r="B11504" s="266"/>
    </row>
    <row r="11505" spans="2:2" x14ac:dyDescent="0.2">
      <c r="B11505" s="266"/>
    </row>
    <row r="11506" spans="2:2" x14ac:dyDescent="0.2">
      <c r="B11506" s="266"/>
    </row>
    <row r="11507" spans="2:2" x14ac:dyDescent="0.2">
      <c r="B11507" s="266"/>
    </row>
    <row r="11508" spans="2:2" x14ac:dyDescent="0.2">
      <c r="B11508" s="266"/>
    </row>
    <row r="11509" spans="2:2" x14ac:dyDescent="0.2">
      <c r="B11509" s="266"/>
    </row>
    <row r="11510" spans="2:2" x14ac:dyDescent="0.2">
      <c r="B11510" s="266"/>
    </row>
    <row r="11511" spans="2:2" x14ac:dyDescent="0.2">
      <c r="B11511" s="266"/>
    </row>
    <row r="11512" spans="2:2" x14ac:dyDescent="0.2">
      <c r="B11512" s="266"/>
    </row>
    <row r="11513" spans="2:2" x14ac:dyDescent="0.2">
      <c r="B11513" s="266"/>
    </row>
    <row r="11514" spans="2:2" x14ac:dyDescent="0.2">
      <c r="B11514" s="266"/>
    </row>
    <row r="11515" spans="2:2" x14ac:dyDescent="0.2">
      <c r="B11515" s="266"/>
    </row>
    <row r="11516" spans="2:2" x14ac:dyDescent="0.2">
      <c r="B11516" s="266"/>
    </row>
    <row r="11517" spans="2:2" x14ac:dyDescent="0.2">
      <c r="B11517" s="266"/>
    </row>
    <row r="11518" spans="2:2" x14ac:dyDescent="0.2">
      <c r="B11518" s="266"/>
    </row>
    <row r="11519" spans="2:2" x14ac:dyDescent="0.2">
      <c r="B11519" s="266"/>
    </row>
    <row r="11520" spans="2:2" x14ac:dyDescent="0.2">
      <c r="B11520" s="266"/>
    </row>
    <row r="11521" spans="2:2" x14ac:dyDescent="0.2">
      <c r="B11521" s="266"/>
    </row>
    <row r="11522" spans="2:2" x14ac:dyDescent="0.2">
      <c r="B11522" s="266"/>
    </row>
    <row r="11523" spans="2:2" x14ac:dyDescent="0.2">
      <c r="B11523" s="266"/>
    </row>
    <row r="11524" spans="2:2" x14ac:dyDescent="0.2">
      <c r="B11524" s="266"/>
    </row>
    <row r="11525" spans="2:2" x14ac:dyDescent="0.2">
      <c r="B11525" s="266"/>
    </row>
    <row r="11526" spans="2:2" x14ac:dyDescent="0.2">
      <c r="B11526" s="266"/>
    </row>
    <row r="11527" spans="2:2" x14ac:dyDescent="0.2">
      <c r="B11527" s="266"/>
    </row>
    <row r="11528" spans="2:2" x14ac:dyDescent="0.2">
      <c r="B11528" s="266"/>
    </row>
    <row r="11529" spans="2:2" x14ac:dyDescent="0.2">
      <c r="B11529" s="266"/>
    </row>
    <row r="11530" spans="2:2" x14ac:dyDescent="0.2">
      <c r="B11530" s="266"/>
    </row>
    <row r="11531" spans="2:2" x14ac:dyDescent="0.2">
      <c r="B11531" s="266"/>
    </row>
    <row r="11532" spans="2:2" x14ac:dyDescent="0.2">
      <c r="B11532" s="266"/>
    </row>
    <row r="11533" spans="2:2" x14ac:dyDescent="0.2">
      <c r="B11533" s="266"/>
    </row>
    <row r="11534" spans="2:2" x14ac:dyDescent="0.2">
      <c r="B11534" s="266"/>
    </row>
    <row r="11535" spans="2:2" x14ac:dyDescent="0.2">
      <c r="B11535" s="266"/>
    </row>
    <row r="11536" spans="2:2" x14ac:dyDescent="0.2">
      <c r="B11536" s="266"/>
    </row>
    <row r="11537" spans="2:2" x14ac:dyDescent="0.2">
      <c r="B11537" s="266"/>
    </row>
    <row r="11538" spans="2:2" x14ac:dyDescent="0.2">
      <c r="B11538" s="266"/>
    </row>
    <row r="11539" spans="2:2" x14ac:dyDescent="0.2">
      <c r="B11539" s="266"/>
    </row>
    <row r="11540" spans="2:2" x14ac:dyDescent="0.2">
      <c r="B11540" s="266"/>
    </row>
    <row r="11541" spans="2:2" x14ac:dyDescent="0.2">
      <c r="B11541" s="266"/>
    </row>
    <row r="11542" spans="2:2" x14ac:dyDescent="0.2">
      <c r="B11542" s="266"/>
    </row>
    <row r="11543" spans="2:2" x14ac:dyDescent="0.2">
      <c r="B11543" s="266"/>
    </row>
    <row r="11544" spans="2:2" x14ac:dyDescent="0.2">
      <c r="B11544" s="266"/>
    </row>
    <row r="11545" spans="2:2" x14ac:dyDescent="0.2">
      <c r="B11545" s="266"/>
    </row>
    <row r="11546" spans="2:2" x14ac:dyDescent="0.2">
      <c r="B11546" s="266"/>
    </row>
    <row r="11547" spans="2:2" x14ac:dyDescent="0.2">
      <c r="B11547" s="266"/>
    </row>
    <row r="11548" spans="2:2" x14ac:dyDescent="0.2">
      <c r="B11548" s="266"/>
    </row>
    <row r="11549" spans="2:2" x14ac:dyDescent="0.2">
      <c r="B11549" s="266"/>
    </row>
    <row r="11550" spans="2:2" x14ac:dyDescent="0.2">
      <c r="B11550" s="266"/>
    </row>
    <row r="11551" spans="2:2" x14ac:dyDescent="0.2">
      <c r="B11551" s="266"/>
    </row>
    <row r="11552" spans="2:2" x14ac:dyDescent="0.2">
      <c r="B11552" s="266"/>
    </row>
    <row r="11553" spans="2:2" x14ac:dyDescent="0.2">
      <c r="B11553" s="266"/>
    </row>
    <row r="11554" spans="2:2" x14ac:dyDescent="0.2">
      <c r="B11554" s="266"/>
    </row>
    <row r="11555" spans="2:2" x14ac:dyDescent="0.2">
      <c r="B11555" s="266"/>
    </row>
    <row r="11556" spans="2:2" x14ac:dyDescent="0.2">
      <c r="B11556" s="266"/>
    </row>
    <row r="11557" spans="2:2" x14ac:dyDescent="0.2">
      <c r="B11557" s="266"/>
    </row>
    <row r="11558" spans="2:2" x14ac:dyDescent="0.2">
      <c r="B11558" s="266"/>
    </row>
    <row r="11559" spans="2:2" x14ac:dyDescent="0.2">
      <c r="B11559" s="266"/>
    </row>
    <row r="11560" spans="2:2" x14ac:dyDescent="0.2">
      <c r="B11560" s="266"/>
    </row>
    <row r="11561" spans="2:2" x14ac:dyDescent="0.2">
      <c r="B11561" s="266"/>
    </row>
    <row r="11562" spans="2:2" x14ac:dyDescent="0.2">
      <c r="B11562" s="266"/>
    </row>
    <row r="11563" spans="2:2" x14ac:dyDescent="0.2">
      <c r="B11563" s="266"/>
    </row>
    <row r="11564" spans="2:2" x14ac:dyDescent="0.2">
      <c r="B11564" s="266"/>
    </row>
    <row r="11565" spans="2:2" x14ac:dyDescent="0.2">
      <c r="B11565" s="266"/>
    </row>
    <row r="11566" spans="2:2" x14ac:dyDescent="0.2">
      <c r="B11566" s="266"/>
    </row>
    <row r="11567" spans="2:2" x14ac:dyDescent="0.2">
      <c r="B11567" s="266"/>
    </row>
    <row r="11568" spans="2:2" x14ac:dyDescent="0.2">
      <c r="B11568" s="266"/>
    </row>
    <row r="11569" spans="2:2" x14ac:dyDescent="0.2">
      <c r="B11569" s="266"/>
    </row>
    <row r="11570" spans="2:2" x14ac:dyDescent="0.2">
      <c r="B11570" s="266"/>
    </row>
    <row r="11571" spans="2:2" x14ac:dyDescent="0.2">
      <c r="B11571" s="266"/>
    </row>
    <row r="11572" spans="2:2" x14ac:dyDescent="0.2">
      <c r="B11572" s="266"/>
    </row>
    <row r="11573" spans="2:2" x14ac:dyDescent="0.2">
      <c r="B11573" s="266"/>
    </row>
    <row r="11574" spans="2:2" x14ac:dyDescent="0.2">
      <c r="B11574" s="266"/>
    </row>
    <row r="11575" spans="2:2" x14ac:dyDescent="0.2">
      <c r="B11575" s="266"/>
    </row>
    <row r="11576" spans="2:2" x14ac:dyDescent="0.2">
      <c r="B11576" s="266"/>
    </row>
    <row r="11577" spans="2:2" x14ac:dyDescent="0.2">
      <c r="B11577" s="266"/>
    </row>
    <row r="11578" spans="2:2" x14ac:dyDescent="0.2">
      <c r="B11578" s="266"/>
    </row>
    <row r="11579" spans="2:2" x14ac:dyDescent="0.2">
      <c r="B11579" s="266"/>
    </row>
    <row r="11580" spans="2:2" x14ac:dyDescent="0.2">
      <c r="B11580" s="266"/>
    </row>
    <row r="11581" spans="2:2" x14ac:dyDescent="0.2">
      <c r="B11581" s="266"/>
    </row>
    <row r="11582" spans="2:2" x14ac:dyDescent="0.2">
      <c r="B11582" s="266"/>
    </row>
    <row r="11583" spans="2:2" x14ac:dyDescent="0.2">
      <c r="B11583" s="266"/>
    </row>
    <row r="11584" spans="2:2" x14ac:dyDescent="0.2">
      <c r="B11584" s="266"/>
    </row>
    <row r="11585" spans="2:2" x14ac:dyDescent="0.2">
      <c r="B11585" s="266"/>
    </row>
    <row r="11586" spans="2:2" x14ac:dyDescent="0.2">
      <c r="B11586" s="266"/>
    </row>
    <row r="11587" spans="2:2" x14ac:dyDescent="0.2">
      <c r="B11587" s="266"/>
    </row>
    <row r="11588" spans="2:2" x14ac:dyDescent="0.2">
      <c r="B11588" s="266"/>
    </row>
    <row r="11589" spans="2:2" x14ac:dyDescent="0.2">
      <c r="B11589" s="266"/>
    </row>
    <row r="11590" spans="2:2" x14ac:dyDescent="0.2">
      <c r="B11590" s="266"/>
    </row>
    <row r="11591" spans="2:2" x14ac:dyDescent="0.2">
      <c r="B11591" s="266"/>
    </row>
    <row r="11592" spans="2:2" x14ac:dyDescent="0.2">
      <c r="B11592" s="266"/>
    </row>
    <row r="11593" spans="2:2" x14ac:dyDescent="0.2">
      <c r="B11593" s="266"/>
    </row>
    <row r="11594" spans="2:2" x14ac:dyDescent="0.2">
      <c r="B11594" s="266"/>
    </row>
    <row r="11595" spans="2:2" x14ac:dyDescent="0.2">
      <c r="B11595" s="266"/>
    </row>
    <row r="11596" spans="2:2" x14ac:dyDescent="0.2">
      <c r="B11596" s="266"/>
    </row>
    <row r="11597" spans="2:2" x14ac:dyDescent="0.2">
      <c r="B11597" s="266"/>
    </row>
    <row r="11598" spans="2:2" x14ac:dyDescent="0.2">
      <c r="B11598" s="266"/>
    </row>
    <row r="11599" spans="2:2" x14ac:dyDescent="0.2">
      <c r="B11599" s="266"/>
    </row>
    <row r="11600" spans="2:2" x14ac:dyDescent="0.2">
      <c r="B11600" s="266"/>
    </row>
    <row r="11601" spans="2:2" x14ac:dyDescent="0.2">
      <c r="B11601" s="266"/>
    </row>
    <row r="11602" spans="2:2" x14ac:dyDescent="0.2">
      <c r="B11602" s="266"/>
    </row>
    <row r="11603" spans="2:2" x14ac:dyDescent="0.2">
      <c r="B11603" s="266"/>
    </row>
    <row r="11604" spans="2:2" x14ac:dyDescent="0.2">
      <c r="B11604" s="266"/>
    </row>
    <row r="11605" spans="2:2" x14ac:dyDescent="0.2">
      <c r="B11605" s="266"/>
    </row>
    <row r="11606" spans="2:2" x14ac:dyDescent="0.2">
      <c r="B11606" s="266"/>
    </row>
    <row r="11607" spans="2:2" x14ac:dyDescent="0.2">
      <c r="B11607" s="266"/>
    </row>
    <row r="11608" spans="2:2" x14ac:dyDescent="0.2">
      <c r="B11608" s="266"/>
    </row>
    <row r="11609" spans="2:2" x14ac:dyDescent="0.2">
      <c r="B11609" s="266"/>
    </row>
    <row r="11610" spans="2:2" x14ac:dyDescent="0.2">
      <c r="B11610" s="266"/>
    </row>
    <row r="11611" spans="2:2" x14ac:dyDescent="0.2">
      <c r="B11611" s="266"/>
    </row>
    <row r="11612" spans="2:2" x14ac:dyDescent="0.2">
      <c r="B11612" s="266"/>
    </row>
    <row r="11613" spans="2:2" x14ac:dyDescent="0.2">
      <c r="B11613" s="266"/>
    </row>
    <row r="11614" spans="2:2" x14ac:dyDescent="0.2">
      <c r="B11614" s="266"/>
    </row>
    <row r="11615" spans="2:2" x14ac:dyDescent="0.2">
      <c r="B11615" s="266"/>
    </row>
    <row r="11616" spans="2:2" x14ac:dyDescent="0.2">
      <c r="B11616" s="266"/>
    </row>
    <row r="11617" spans="2:2" x14ac:dyDescent="0.2">
      <c r="B11617" s="266"/>
    </row>
    <row r="11618" spans="2:2" x14ac:dyDescent="0.2">
      <c r="B11618" s="266"/>
    </row>
    <row r="11619" spans="2:2" x14ac:dyDescent="0.2">
      <c r="B11619" s="266"/>
    </row>
    <row r="11620" spans="2:2" x14ac:dyDescent="0.2">
      <c r="B11620" s="266"/>
    </row>
    <row r="11621" spans="2:2" x14ac:dyDescent="0.2">
      <c r="B11621" s="266"/>
    </row>
    <row r="11622" spans="2:2" x14ac:dyDescent="0.2">
      <c r="B11622" s="266"/>
    </row>
    <row r="11623" spans="2:2" x14ac:dyDescent="0.2">
      <c r="B11623" s="266"/>
    </row>
    <row r="11624" spans="2:2" x14ac:dyDescent="0.2">
      <c r="B11624" s="266"/>
    </row>
    <row r="11625" spans="2:2" x14ac:dyDescent="0.2">
      <c r="B11625" s="266"/>
    </row>
    <row r="11626" spans="2:2" x14ac:dyDescent="0.2">
      <c r="B11626" s="266"/>
    </row>
    <row r="11627" spans="2:2" x14ac:dyDescent="0.2">
      <c r="B11627" s="266"/>
    </row>
    <row r="11628" spans="2:2" x14ac:dyDescent="0.2">
      <c r="B11628" s="266"/>
    </row>
    <row r="11629" spans="2:2" x14ac:dyDescent="0.2">
      <c r="B11629" s="266"/>
    </row>
    <row r="11630" spans="2:2" x14ac:dyDescent="0.2">
      <c r="B11630" s="266"/>
    </row>
    <row r="11631" spans="2:2" x14ac:dyDescent="0.2">
      <c r="B11631" s="266"/>
    </row>
    <row r="11632" spans="2:2" x14ac:dyDescent="0.2">
      <c r="B11632" s="266"/>
    </row>
    <row r="11633" spans="2:2" x14ac:dyDescent="0.2">
      <c r="B11633" s="266"/>
    </row>
    <row r="11634" spans="2:2" x14ac:dyDescent="0.2">
      <c r="B11634" s="266"/>
    </row>
    <row r="11635" spans="2:2" x14ac:dyDescent="0.2">
      <c r="B11635" s="266"/>
    </row>
    <row r="11636" spans="2:2" x14ac:dyDescent="0.2">
      <c r="B11636" s="266"/>
    </row>
    <row r="11637" spans="2:2" x14ac:dyDescent="0.2">
      <c r="B11637" s="266"/>
    </row>
    <row r="11638" spans="2:2" x14ac:dyDescent="0.2">
      <c r="B11638" s="266"/>
    </row>
    <row r="11639" spans="2:2" x14ac:dyDescent="0.2">
      <c r="B11639" s="266"/>
    </row>
    <row r="11640" spans="2:2" x14ac:dyDescent="0.2">
      <c r="B11640" s="266"/>
    </row>
    <row r="11641" spans="2:2" x14ac:dyDescent="0.2">
      <c r="B11641" s="266"/>
    </row>
    <row r="11642" spans="2:2" x14ac:dyDescent="0.2">
      <c r="B11642" s="266"/>
    </row>
    <row r="11643" spans="2:2" x14ac:dyDescent="0.2">
      <c r="B11643" s="266"/>
    </row>
    <row r="11644" spans="2:2" x14ac:dyDescent="0.2">
      <c r="B11644" s="266"/>
    </row>
    <row r="11645" spans="2:2" x14ac:dyDescent="0.2">
      <c r="B11645" s="266"/>
    </row>
    <row r="11646" spans="2:2" x14ac:dyDescent="0.2">
      <c r="B11646" s="266"/>
    </row>
    <row r="11647" spans="2:2" x14ac:dyDescent="0.2">
      <c r="B11647" s="266"/>
    </row>
    <row r="11648" spans="2:2" x14ac:dyDescent="0.2">
      <c r="B11648" s="266"/>
    </row>
    <row r="11649" spans="2:2" x14ac:dyDescent="0.2">
      <c r="B11649" s="266"/>
    </row>
    <row r="11650" spans="2:2" x14ac:dyDescent="0.2">
      <c r="B11650" s="266"/>
    </row>
    <row r="11651" spans="2:2" x14ac:dyDescent="0.2">
      <c r="B11651" s="266"/>
    </row>
    <row r="11652" spans="2:2" x14ac:dyDescent="0.2">
      <c r="B11652" s="266"/>
    </row>
    <row r="11653" spans="2:2" x14ac:dyDescent="0.2">
      <c r="B11653" s="266"/>
    </row>
    <row r="11654" spans="2:2" x14ac:dyDescent="0.2">
      <c r="B11654" s="266"/>
    </row>
    <row r="11655" spans="2:2" x14ac:dyDescent="0.2">
      <c r="B11655" s="266"/>
    </row>
    <row r="11656" spans="2:2" x14ac:dyDescent="0.2">
      <c r="B11656" s="266"/>
    </row>
    <row r="11657" spans="2:2" x14ac:dyDescent="0.2">
      <c r="B11657" s="266"/>
    </row>
    <row r="11658" spans="2:2" x14ac:dyDescent="0.2">
      <c r="B11658" s="266"/>
    </row>
    <row r="11659" spans="2:2" x14ac:dyDescent="0.2">
      <c r="B11659" s="266"/>
    </row>
    <row r="11660" spans="2:2" x14ac:dyDescent="0.2">
      <c r="B11660" s="266"/>
    </row>
    <row r="11661" spans="2:2" x14ac:dyDescent="0.2">
      <c r="B11661" s="266"/>
    </row>
    <row r="11662" spans="2:2" x14ac:dyDescent="0.2">
      <c r="B11662" s="266"/>
    </row>
    <row r="11663" spans="2:2" x14ac:dyDescent="0.2">
      <c r="B11663" s="266"/>
    </row>
    <row r="11664" spans="2:2" x14ac:dyDescent="0.2">
      <c r="B11664" s="266"/>
    </row>
    <row r="11665" spans="2:2" x14ac:dyDescent="0.2">
      <c r="B11665" s="266"/>
    </row>
    <row r="11666" spans="2:2" x14ac:dyDescent="0.2">
      <c r="B11666" s="266"/>
    </row>
    <row r="11667" spans="2:2" x14ac:dyDescent="0.2">
      <c r="B11667" s="266"/>
    </row>
    <row r="11668" spans="2:2" x14ac:dyDescent="0.2">
      <c r="B11668" s="266"/>
    </row>
    <row r="11669" spans="2:2" x14ac:dyDescent="0.2">
      <c r="B11669" s="266"/>
    </row>
    <row r="11670" spans="2:2" x14ac:dyDescent="0.2">
      <c r="B11670" s="266"/>
    </row>
    <row r="11671" spans="2:2" x14ac:dyDescent="0.2">
      <c r="B11671" s="266"/>
    </row>
    <row r="11672" spans="2:2" x14ac:dyDescent="0.2">
      <c r="B11672" s="266"/>
    </row>
    <row r="11673" spans="2:2" x14ac:dyDescent="0.2">
      <c r="B11673" s="266"/>
    </row>
    <row r="11674" spans="2:2" x14ac:dyDescent="0.2">
      <c r="B11674" s="266"/>
    </row>
    <row r="11675" spans="2:2" x14ac:dyDescent="0.2">
      <c r="B11675" s="266"/>
    </row>
    <row r="11676" spans="2:2" x14ac:dyDescent="0.2">
      <c r="B11676" s="266"/>
    </row>
    <row r="11677" spans="2:2" x14ac:dyDescent="0.2">
      <c r="B11677" s="266"/>
    </row>
    <row r="11678" spans="2:2" x14ac:dyDescent="0.2">
      <c r="B11678" s="266"/>
    </row>
    <row r="11679" spans="2:2" x14ac:dyDescent="0.2">
      <c r="B11679" s="266"/>
    </row>
    <row r="11680" spans="2:2" x14ac:dyDescent="0.2">
      <c r="B11680" s="266"/>
    </row>
    <row r="11681" spans="2:2" x14ac:dyDescent="0.2">
      <c r="B11681" s="266"/>
    </row>
    <row r="11682" spans="2:2" x14ac:dyDescent="0.2">
      <c r="B11682" s="266"/>
    </row>
    <row r="11683" spans="2:2" x14ac:dyDescent="0.2">
      <c r="B11683" s="266"/>
    </row>
    <row r="11684" spans="2:2" x14ac:dyDescent="0.2">
      <c r="B11684" s="266"/>
    </row>
    <row r="11685" spans="2:2" x14ac:dyDescent="0.2">
      <c r="B11685" s="266"/>
    </row>
    <row r="11686" spans="2:2" x14ac:dyDescent="0.2">
      <c r="B11686" s="266"/>
    </row>
    <row r="11687" spans="2:2" x14ac:dyDescent="0.2">
      <c r="B11687" s="266"/>
    </row>
    <row r="11688" spans="2:2" x14ac:dyDescent="0.2">
      <c r="B11688" s="266"/>
    </row>
    <row r="11689" spans="2:2" x14ac:dyDescent="0.2">
      <c r="B11689" s="266"/>
    </row>
    <row r="11690" spans="2:2" x14ac:dyDescent="0.2">
      <c r="B11690" s="266"/>
    </row>
    <row r="11691" spans="2:2" x14ac:dyDescent="0.2">
      <c r="B11691" s="266"/>
    </row>
    <row r="11692" spans="2:2" x14ac:dyDescent="0.2">
      <c r="B11692" s="266"/>
    </row>
    <row r="11693" spans="2:2" x14ac:dyDescent="0.2">
      <c r="B11693" s="266"/>
    </row>
    <row r="11694" spans="2:2" x14ac:dyDescent="0.2">
      <c r="B11694" s="266"/>
    </row>
    <row r="11695" spans="2:2" x14ac:dyDescent="0.2">
      <c r="B11695" s="266"/>
    </row>
    <row r="11696" spans="2:2" x14ac:dyDescent="0.2">
      <c r="B11696" s="266"/>
    </row>
    <row r="11697" spans="2:2" x14ac:dyDescent="0.2">
      <c r="B11697" s="266"/>
    </row>
    <row r="11698" spans="2:2" x14ac:dyDescent="0.2">
      <c r="B11698" s="266"/>
    </row>
    <row r="11699" spans="2:2" x14ac:dyDescent="0.2">
      <c r="B11699" s="266"/>
    </row>
    <row r="11700" spans="2:2" x14ac:dyDescent="0.2">
      <c r="B11700" s="266"/>
    </row>
    <row r="11701" spans="2:2" x14ac:dyDescent="0.2">
      <c r="B11701" s="266"/>
    </row>
    <row r="11702" spans="2:2" x14ac:dyDescent="0.2">
      <c r="B11702" s="266"/>
    </row>
    <row r="11703" spans="2:2" x14ac:dyDescent="0.2">
      <c r="B11703" s="266"/>
    </row>
    <row r="11704" spans="2:2" x14ac:dyDescent="0.2">
      <c r="B11704" s="266"/>
    </row>
    <row r="11705" spans="2:2" x14ac:dyDescent="0.2">
      <c r="B11705" s="266"/>
    </row>
    <row r="11706" spans="2:2" x14ac:dyDescent="0.2">
      <c r="B11706" s="266"/>
    </row>
    <row r="11707" spans="2:2" x14ac:dyDescent="0.2">
      <c r="B11707" s="266"/>
    </row>
    <row r="11708" spans="2:2" x14ac:dyDescent="0.2">
      <c r="B11708" s="266"/>
    </row>
    <row r="11709" spans="2:2" x14ac:dyDescent="0.2">
      <c r="B11709" s="266"/>
    </row>
    <row r="11710" spans="2:2" x14ac:dyDescent="0.2">
      <c r="B11710" s="266"/>
    </row>
    <row r="11711" spans="2:2" x14ac:dyDescent="0.2">
      <c r="B11711" s="266"/>
    </row>
    <row r="11712" spans="2:2" x14ac:dyDescent="0.2">
      <c r="B11712" s="266"/>
    </row>
    <row r="11713" spans="2:2" x14ac:dyDescent="0.2">
      <c r="B11713" s="266"/>
    </row>
    <row r="11714" spans="2:2" x14ac:dyDescent="0.2">
      <c r="B11714" s="266"/>
    </row>
    <row r="11715" spans="2:2" x14ac:dyDescent="0.2">
      <c r="B11715" s="266"/>
    </row>
    <row r="11716" spans="2:2" x14ac:dyDescent="0.2">
      <c r="B11716" s="266"/>
    </row>
    <row r="11717" spans="2:2" x14ac:dyDescent="0.2">
      <c r="B11717" s="266"/>
    </row>
    <row r="11718" spans="2:2" x14ac:dyDescent="0.2">
      <c r="B11718" s="266"/>
    </row>
    <row r="11719" spans="2:2" x14ac:dyDescent="0.2">
      <c r="B11719" s="266"/>
    </row>
    <row r="11720" spans="2:2" x14ac:dyDescent="0.2">
      <c r="B11720" s="266"/>
    </row>
    <row r="11721" spans="2:2" x14ac:dyDescent="0.2">
      <c r="B11721" s="266"/>
    </row>
    <row r="11722" spans="2:2" x14ac:dyDescent="0.2">
      <c r="B11722" s="266"/>
    </row>
    <row r="11723" spans="2:2" x14ac:dyDescent="0.2">
      <c r="B11723" s="266"/>
    </row>
    <row r="11724" spans="2:2" x14ac:dyDescent="0.2">
      <c r="B11724" s="266"/>
    </row>
    <row r="11725" spans="2:2" x14ac:dyDescent="0.2">
      <c r="B11725" s="266"/>
    </row>
    <row r="11726" spans="2:2" x14ac:dyDescent="0.2">
      <c r="B11726" s="266"/>
    </row>
    <row r="11727" spans="2:2" x14ac:dyDescent="0.2">
      <c r="B11727" s="266"/>
    </row>
    <row r="11728" spans="2:2" x14ac:dyDescent="0.2">
      <c r="B11728" s="266"/>
    </row>
    <row r="11729" spans="2:2" x14ac:dyDescent="0.2">
      <c r="B11729" s="266"/>
    </row>
    <row r="11730" spans="2:2" x14ac:dyDescent="0.2">
      <c r="B11730" s="266"/>
    </row>
    <row r="11731" spans="2:2" x14ac:dyDescent="0.2">
      <c r="B11731" s="266"/>
    </row>
    <row r="11732" spans="2:2" x14ac:dyDescent="0.2">
      <c r="B11732" s="266"/>
    </row>
    <row r="11733" spans="2:2" x14ac:dyDescent="0.2">
      <c r="B11733" s="266"/>
    </row>
    <row r="11734" spans="2:2" x14ac:dyDescent="0.2">
      <c r="B11734" s="266"/>
    </row>
    <row r="11735" spans="2:2" x14ac:dyDescent="0.2">
      <c r="B11735" s="266"/>
    </row>
    <row r="11736" spans="2:2" x14ac:dyDescent="0.2">
      <c r="B11736" s="266"/>
    </row>
    <row r="11737" spans="2:2" x14ac:dyDescent="0.2">
      <c r="B11737" s="266"/>
    </row>
    <row r="11738" spans="2:2" x14ac:dyDescent="0.2">
      <c r="B11738" s="266"/>
    </row>
    <row r="11739" spans="2:2" x14ac:dyDescent="0.2">
      <c r="B11739" s="266"/>
    </row>
    <row r="11740" spans="2:2" x14ac:dyDescent="0.2">
      <c r="B11740" s="266"/>
    </row>
    <row r="11741" spans="2:2" x14ac:dyDescent="0.2">
      <c r="B11741" s="266"/>
    </row>
    <row r="11742" spans="2:2" x14ac:dyDescent="0.2">
      <c r="B11742" s="266"/>
    </row>
    <row r="11743" spans="2:2" x14ac:dyDescent="0.2">
      <c r="B11743" s="266"/>
    </row>
    <row r="11744" spans="2:2" x14ac:dyDescent="0.2">
      <c r="B11744" s="266"/>
    </row>
    <row r="11745" spans="2:2" x14ac:dyDescent="0.2">
      <c r="B11745" s="266"/>
    </row>
    <row r="11746" spans="2:2" x14ac:dyDescent="0.2">
      <c r="B11746" s="266"/>
    </row>
    <row r="11747" spans="2:2" x14ac:dyDescent="0.2">
      <c r="B11747" s="266"/>
    </row>
    <row r="11748" spans="2:2" x14ac:dyDescent="0.2">
      <c r="B11748" s="266"/>
    </row>
    <row r="11749" spans="2:2" x14ac:dyDescent="0.2">
      <c r="B11749" s="266"/>
    </row>
    <row r="11750" spans="2:2" x14ac:dyDescent="0.2">
      <c r="B11750" s="266"/>
    </row>
    <row r="11751" spans="2:2" x14ac:dyDescent="0.2">
      <c r="B11751" s="266"/>
    </row>
    <row r="11752" spans="2:2" x14ac:dyDescent="0.2">
      <c r="B11752" s="266"/>
    </row>
    <row r="11753" spans="2:2" x14ac:dyDescent="0.2">
      <c r="B11753" s="266"/>
    </row>
    <row r="11754" spans="2:2" x14ac:dyDescent="0.2">
      <c r="B11754" s="266"/>
    </row>
    <row r="11755" spans="2:2" x14ac:dyDescent="0.2">
      <c r="B11755" s="266"/>
    </row>
    <row r="11756" spans="2:2" x14ac:dyDescent="0.2">
      <c r="B11756" s="266"/>
    </row>
    <row r="11757" spans="2:2" x14ac:dyDescent="0.2">
      <c r="B11757" s="266"/>
    </row>
    <row r="11758" spans="2:2" x14ac:dyDescent="0.2">
      <c r="B11758" s="266"/>
    </row>
    <row r="11759" spans="2:2" x14ac:dyDescent="0.2">
      <c r="B11759" s="266"/>
    </row>
    <row r="11760" spans="2:2" x14ac:dyDescent="0.2">
      <c r="B11760" s="266"/>
    </row>
    <row r="11761" spans="2:2" x14ac:dyDescent="0.2">
      <c r="B11761" s="266"/>
    </row>
    <row r="11762" spans="2:2" x14ac:dyDescent="0.2">
      <c r="B11762" s="266"/>
    </row>
    <row r="11763" spans="2:2" x14ac:dyDescent="0.2">
      <c r="B11763" s="266"/>
    </row>
    <row r="11764" spans="2:2" x14ac:dyDescent="0.2">
      <c r="B11764" s="266"/>
    </row>
    <row r="11765" spans="2:2" x14ac:dyDescent="0.2">
      <c r="B11765" s="266"/>
    </row>
    <row r="11766" spans="2:2" x14ac:dyDescent="0.2">
      <c r="B11766" s="266"/>
    </row>
    <row r="11767" spans="2:2" x14ac:dyDescent="0.2">
      <c r="B11767" s="266"/>
    </row>
    <row r="11768" spans="2:2" x14ac:dyDescent="0.2">
      <c r="B11768" s="266"/>
    </row>
    <row r="11769" spans="2:2" x14ac:dyDescent="0.2">
      <c r="B11769" s="266"/>
    </row>
    <row r="11770" spans="2:2" x14ac:dyDescent="0.2">
      <c r="B11770" s="266"/>
    </row>
    <row r="11771" spans="2:2" x14ac:dyDescent="0.2">
      <c r="B11771" s="266"/>
    </row>
    <row r="11772" spans="2:2" x14ac:dyDescent="0.2">
      <c r="B11772" s="266"/>
    </row>
    <row r="11773" spans="2:2" x14ac:dyDescent="0.2">
      <c r="B11773" s="266"/>
    </row>
    <row r="11774" spans="2:2" x14ac:dyDescent="0.2">
      <c r="B11774" s="266"/>
    </row>
    <row r="11775" spans="2:2" x14ac:dyDescent="0.2">
      <c r="B11775" s="266"/>
    </row>
    <row r="11776" spans="2:2" x14ac:dyDescent="0.2">
      <c r="B11776" s="266"/>
    </row>
    <row r="11777" spans="2:2" x14ac:dyDescent="0.2">
      <c r="B11777" s="266"/>
    </row>
    <row r="11778" spans="2:2" x14ac:dyDescent="0.2">
      <c r="B11778" s="266"/>
    </row>
    <row r="11779" spans="2:2" x14ac:dyDescent="0.2">
      <c r="B11779" s="266"/>
    </row>
    <row r="11780" spans="2:2" x14ac:dyDescent="0.2">
      <c r="B11780" s="266"/>
    </row>
    <row r="11781" spans="2:2" x14ac:dyDescent="0.2">
      <c r="B11781" s="266"/>
    </row>
    <row r="11782" spans="2:2" x14ac:dyDescent="0.2">
      <c r="B11782" s="266"/>
    </row>
    <row r="11783" spans="2:2" x14ac:dyDescent="0.2">
      <c r="B11783" s="266"/>
    </row>
    <row r="11784" spans="2:2" x14ac:dyDescent="0.2">
      <c r="B11784" s="266"/>
    </row>
    <row r="11785" spans="2:2" x14ac:dyDescent="0.2">
      <c r="B11785" s="266"/>
    </row>
    <row r="11786" spans="2:2" x14ac:dyDescent="0.2">
      <c r="B11786" s="266"/>
    </row>
    <row r="11787" spans="2:2" x14ac:dyDescent="0.2">
      <c r="B11787" s="266"/>
    </row>
    <row r="11788" spans="2:2" x14ac:dyDescent="0.2">
      <c r="B11788" s="266"/>
    </row>
    <row r="11789" spans="2:2" x14ac:dyDescent="0.2">
      <c r="B11789" s="266"/>
    </row>
    <row r="11790" spans="2:2" x14ac:dyDescent="0.2">
      <c r="B11790" s="266"/>
    </row>
    <row r="11791" spans="2:2" x14ac:dyDescent="0.2">
      <c r="B11791" s="266"/>
    </row>
    <row r="11792" spans="2:2" x14ac:dyDescent="0.2">
      <c r="B11792" s="266"/>
    </row>
    <row r="11793" spans="2:2" x14ac:dyDescent="0.2">
      <c r="B11793" s="266"/>
    </row>
    <row r="11794" spans="2:2" x14ac:dyDescent="0.2">
      <c r="B11794" s="266"/>
    </row>
    <row r="11795" spans="2:2" x14ac:dyDescent="0.2">
      <c r="B11795" s="266"/>
    </row>
    <row r="11796" spans="2:2" x14ac:dyDescent="0.2">
      <c r="B11796" s="266"/>
    </row>
    <row r="11797" spans="2:2" x14ac:dyDescent="0.2">
      <c r="B11797" s="266"/>
    </row>
    <row r="11798" spans="2:2" x14ac:dyDescent="0.2">
      <c r="B11798" s="266"/>
    </row>
    <row r="11799" spans="2:2" x14ac:dyDescent="0.2">
      <c r="B11799" s="266"/>
    </row>
    <row r="11800" spans="2:2" x14ac:dyDescent="0.2">
      <c r="B11800" s="266"/>
    </row>
    <row r="11801" spans="2:2" x14ac:dyDescent="0.2">
      <c r="B11801" s="266"/>
    </row>
    <row r="11802" spans="2:2" x14ac:dyDescent="0.2">
      <c r="B11802" s="266"/>
    </row>
    <row r="11803" spans="2:2" x14ac:dyDescent="0.2">
      <c r="B11803" s="266"/>
    </row>
    <row r="11804" spans="2:2" x14ac:dyDescent="0.2">
      <c r="B11804" s="266"/>
    </row>
    <row r="11805" spans="2:2" x14ac:dyDescent="0.2">
      <c r="B11805" s="266"/>
    </row>
    <row r="11806" spans="2:2" x14ac:dyDescent="0.2">
      <c r="B11806" s="266"/>
    </row>
    <row r="11807" spans="2:2" x14ac:dyDescent="0.2">
      <c r="B11807" s="266"/>
    </row>
    <row r="11808" spans="2:2" x14ac:dyDescent="0.2">
      <c r="B11808" s="266"/>
    </row>
    <row r="11809" spans="2:2" x14ac:dyDescent="0.2">
      <c r="B11809" s="266"/>
    </row>
    <row r="11810" spans="2:2" x14ac:dyDescent="0.2">
      <c r="B11810" s="266"/>
    </row>
    <row r="11811" spans="2:2" x14ac:dyDescent="0.2">
      <c r="B11811" s="266"/>
    </row>
    <row r="11812" spans="2:2" x14ac:dyDescent="0.2">
      <c r="B11812" s="266"/>
    </row>
    <row r="11813" spans="2:2" x14ac:dyDescent="0.2">
      <c r="B11813" s="266"/>
    </row>
    <row r="11814" spans="2:2" x14ac:dyDescent="0.2">
      <c r="B11814" s="266"/>
    </row>
    <row r="11815" spans="2:2" x14ac:dyDescent="0.2">
      <c r="B11815" s="266"/>
    </row>
    <row r="11816" spans="2:2" x14ac:dyDescent="0.2">
      <c r="B11816" s="266"/>
    </row>
    <row r="11817" spans="2:2" x14ac:dyDescent="0.2">
      <c r="B11817" s="266"/>
    </row>
    <row r="11818" spans="2:2" x14ac:dyDescent="0.2">
      <c r="B11818" s="266"/>
    </row>
    <row r="11819" spans="2:2" x14ac:dyDescent="0.2">
      <c r="B11819" s="266"/>
    </row>
    <row r="11820" spans="2:2" x14ac:dyDescent="0.2">
      <c r="B11820" s="266"/>
    </row>
    <row r="11821" spans="2:2" x14ac:dyDescent="0.2">
      <c r="B11821" s="266"/>
    </row>
    <row r="11822" spans="2:2" x14ac:dyDescent="0.2">
      <c r="B11822" s="266"/>
    </row>
    <row r="11823" spans="2:2" x14ac:dyDescent="0.2">
      <c r="B11823" s="266"/>
    </row>
    <row r="11824" spans="2:2" x14ac:dyDescent="0.2">
      <c r="B11824" s="266"/>
    </row>
    <row r="11825" spans="2:2" x14ac:dyDescent="0.2">
      <c r="B11825" s="266"/>
    </row>
    <row r="11826" spans="2:2" x14ac:dyDescent="0.2">
      <c r="B11826" s="266"/>
    </row>
    <row r="11827" spans="2:2" x14ac:dyDescent="0.2">
      <c r="B11827" s="266"/>
    </row>
    <row r="11828" spans="2:2" x14ac:dyDescent="0.2">
      <c r="B11828" s="266"/>
    </row>
    <row r="11829" spans="2:2" x14ac:dyDescent="0.2">
      <c r="B11829" s="266"/>
    </row>
    <row r="11830" spans="2:2" x14ac:dyDescent="0.2">
      <c r="B11830" s="266"/>
    </row>
    <row r="11831" spans="2:2" x14ac:dyDescent="0.2">
      <c r="B11831" s="266"/>
    </row>
    <row r="11832" spans="2:2" x14ac:dyDescent="0.2">
      <c r="B11832" s="266"/>
    </row>
    <row r="11833" spans="2:2" x14ac:dyDescent="0.2">
      <c r="B11833" s="266"/>
    </row>
    <row r="11834" spans="2:2" x14ac:dyDescent="0.2">
      <c r="B11834" s="266"/>
    </row>
    <row r="11835" spans="2:2" x14ac:dyDescent="0.2">
      <c r="B11835" s="266"/>
    </row>
    <row r="11836" spans="2:2" x14ac:dyDescent="0.2">
      <c r="B11836" s="266"/>
    </row>
    <row r="11837" spans="2:2" x14ac:dyDescent="0.2">
      <c r="B11837" s="266"/>
    </row>
    <row r="11838" spans="2:2" x14ac:dyDescent="0.2">
      <c r="B11838" s="266"/>
    </row>
    <row r="11839" spans="2:2" x14ac:dyDescent="0.2">
      <c r="B11839" s="266"/>
    </row>
    <row r="11840" spans="2:2" x14ac:dyDescent="0.2">
      <c r="B11840" s="266"/>
    </row>
    <row r="11841" spans="2:2" x14ac:dyDescent="0.2">
      <c r="B11841" s="266"/>
    </row>
    <row r="11842" spans="2:2" x14ac:dyDescent="0.2">
      <c r="B11842" s="266"/>
    </row>
    <row r="11843" spans="2:2" x14ac:dyDescent="0.2">
      <c r="B11843" s="266"/>
    </row>
    <row r="11844" spans="2:2" x14ac:dyDescent="0.2">
      <c r="B11844" s="266"/>
    </row>
    <row r="11845" spans="2:2" x14ac:dyDescent="0.2">
      <c r="B11845" s="266"/>
    </row>
    <row r="11846" spans="2:2" x14ac:dyDescent="0.2">
      <c r="B11846" s="266"/>
    </row>
    <row r="11847" spans="2:2" x14ac:dyDescent="0.2">
      <c r="B11847" s="266"/>
    </row>
    <row r="11848" spans="2:2" x14ac:dyDescent="0.2">
      <c r="B11848" s="266"/>
    </row>
    <row r="11849" spans="2:2" x14ac:dyDescent="0.2">
      <c r="B11849" s="266"/>
    </row>
    <row r="11850" spans="2:2" x14ac:dyDescent="0.2">
      <c r="B11850" s="266"/>
    </row>
    <row r="11851" spans="2:2" x14ac:dyDescent="0.2">
      <c r="B11851" s="266"/>
    </row>
    <row r="11852" spans="2:2" x14ac:dyDescent="0.2">
      <c r="B11852" s="266"/>
    </row>
    <row r="11853" spans="2:2" x14ac:dyDescent="0.2">
      <c r="B11853" s="266"/>
    </row>
    <row r="11854" spans="2:2" x14ac:dyDescent="0.2">
      <c r="B11854" s="266"/>
    </row>
    <row r="11855" spans="2:2" x14ac:dyDescent="0.2">
      <c r="B11855" s="266"/>
    </row>
    <row r="11856" spans="2:2" x14ac:dyDescent="0.2">
      <c r="B11856" s="266"/>
    </row>
    <row r="11857" spans="2:2" x14ac:dyDescent="0.2">
      <c r="B11857" s="266"/>
    </row>
    <row r="11858" spans="2:2" x14ac:dyDescent="0.2">
      <c r="B11858" s="266"/>
    </row>
    <row r="11859" spans="2:2" x14ac:dyDescent="0.2">
      <c r="B11859" s="266"/>
    </row>
    <row r="11860" spans="2:2" x14ac:dyDescent="0.2">
      <c r="B11860" s="266"/>
    </row>
    <row r="11861" spans="2:2" x14ac:dyDescent="0.2">
      <c r="B11861" s="266"/>
    </row>
    <row r="11862" spans="2:2" x14ac:dyDescent="0.2">
      <c r="B11862" s="266"/>
    </row>
    <row r="11863" spans="2:2" x14ac:dyDescent="0.2">
      <c r="B11863" s="266"/>
    </row>
    <row r="11864" spans="2:2" x14ac:dyDescent="0.2">
      <c r="B11864" s="266"/>
    </row>
    <row r="11865" spans="2:2" x14ac:dyDescent="0.2">
      <c r="B11865" s="266"/>
    </row>
    <row r="11866" spans="2:2" x14ac:dyDescent="0.2">
      <c r="B11866" s="266"/>
    </row>
    <row r="11867" spans="2:2" x14ac:dyDescent="0.2">
      <c r="B11867" s="266"/>
    </row>
    <row r="11868" spans="2:2" x14ac:dyDescent="0.2">
      <c r="B11868" s="266"/>
    </row>
    <row r="11869" spans="2:2" x14ac:dyDescent="0.2">
      <c r="B11869" s="266"/>
    </row>
    <row r="11870" spans="2:2" x14ac:dyDescent="0.2">
      <c r="B11870" s="266"/>
    </row>
    <row r="11871" spans="2:2" x14ac:dyDescent="0.2">
      <c r="B11871" s="266"/>
    </row>
    <row r="11872" spans="2:2" x14ac:dyDescent="0.2">
      <c r="B11872" s="266"/>
    </row>
    <row r="11873" spans="2:2" x14ac:dyDescent="0.2">
      <c r="B11873" s="266"/>
    </row>
    <row r="11874" spans="2:2" x14ac:dyDescent="0.2">
      <c r="B11874" s="266"/>
    </row>
    <row r="11875" spans="2:2" x14ac:dyDescent="0.2">
      <c r="B11875" s="266"/>
    </row>
    <row r="11876" spans="2:2" x14ac:dyDescent="0.2">
      <c r="B11876" s="266"/>
    </row>
    <row r="11877" spans="2:2" x14ac:dyDescent="0.2">
      <c r="B11877" s="266"/>
    </row>
    <row r="11878" spans="2:2" x14ac:dyDescent="0.2">
      <c r="B11878" s="266"/>
    </row>
    <row r="11879" spans="2:2" x14ac:dyDescent="0.2">
      <c r="B11879" s="266"/>
    </row>
    <row r="11880" spans="2:2" x14ac:dyDescent="0.2">
      <c r="B11880" s="266"/>
    </row>
    <row r="11881" spans="2:2" x14ac:dyDescent="0.2">
      <c r="B11881" s="266"/>
    </row>
    <row r="11882" spans="2:2" x14ac:dyDescent="0.2">
      <c r="B11882" s="266"/>
    </row>
    <row r="11883" spans="2:2" x14ac:dyDescent="0.2">
      <c r="B11883" s="266"/>
    </row>
    <row r="11884" spans="2:2" x14ac:dyDescent="0.2">
      <c r="B11884" s="266"/>
    </row>
    <row r="11885" spans="2:2" x14ac:dyDescent="0.2">
      <c r="B11885" s="266"/>
    </row>
    <row r="11886" spans="2:2" x14ac:dyDescent="0.2">
      <c r="B11886" s="266"/>
    </row>
    <row r="11887" spans="2:2" x14ac:dyDescent="0.2">
      <c r="B11887" s="266"/>
    </row>
    <row r="11888" spans="2:2" x14ac:dyDescent="0.2">
      <c r="B11888" s="266"/>
    </row>
    <row r="11889" spans="2:2" x14ac:dyDescent="0.2">
      <c r="B11889" s="266"/>
    </row>
    <row r="11890" spans="2:2" x14ac:dyDescent="0.2">
      <c r="B11890" s="266"/>
    </row>
    <row r="11891" spans="2:2" x14ac:dyDescent="0.2">
      <c r="B11891" s="266"/>
    </row>
    <row r="11892" spans="2:2" x14ac:dyDescent="0.2">
      <c r="B11892" s="266"/>
    </row>
    <row r="11893" spans="2:2" x14ac:dyDescent="0.2">
      <c r="B11893" s="266"/>
    </row>
    <row r="11894" spans="2:2" x14ac:dyDescent="0.2">
      <c r="B11894" s="266"/>
    </row>
    <row r="11895" spans="2:2" x14ac:dyDescent="0.2">
      <c r="B11895" s="266"/>
    </row>
    <row r="11896" spans="2:2" x14ac:dyDescent="0.2">
      <c r="B11896" s="266"/>
    </row>
    <row r="11897" spans="2:2" x14ac:dyDescent="0.2">
      <c r="B11897" s="266"/>
    </row>
    <row r="11898" spans="2:2" x14ac:dyDescent="0.2">
      <c r="B11898" s="266"/>
    </row>
    <row r="11899" spans="2:2" x14ac:dyDescent="0.2">
      <c r="B11899" s="266"/>
    </row>
    <row r="11900" spans="2:2" x14ac:dyDescent="0.2">
      <c r="B11900" s="266"/>
    </row>
    <row r="11901" spans="2:2" x14ac:dyDescent="0.2">
      <c r="B11901" s="266"/>
    </row>
    <row r="11902" spans="2:2" x14ac:dyDescent="0.2">
      <c r="B11902" s="266"/>
    </row>
    <row r="11903" spans="2:2" x14ac:dyDescent="0.2">
      <c r="B11903" s="266"/>
    </row>
    <row r="11904" spans="2:2" x14ac:dyDescent="0.2">
      <c r="B11904" s="266"/>
    </row>
    <row r="11905" spans="2:2" x14ac:dyDescent="0.2">
      <c r="B11905" s="266"/>
    </row>
    <row r="11906" spans="2:2" x14ac:dyDescent="0.2">
      <c r="B11906" s="266"/>
    </row>
    <row r="11907" spans="2:2" x14ac:dyDescent="0.2">
      <c r="B11907" s="266"/>
    </row>
    <row r="11908" spans="2:2" x14ac:dyDescent="0.2">
      <c r="B11908" s="266"/>
    </row>
    <row r="11909" spans="2:2" x14ac:dyDescent="0.2">
      <c r="B11909" s="266"/>
    </row>
    <row r="11910" spans="2:2" x14ac:dyDescent="0.2">
      <c r="B11910" s="266"/>
    </row>
    <row r="11911" spans="2:2" x14ac:dyDescent="0.2">
      <c r="B11911" s="266"/>
    </row>
    <row r="11912" spans="2:2" x14ac:dyDescent="0.2">
      <c r="B11912" s="266"/>
    </row>
    <row r="11913" spans="2:2" x14ac:dyDescent="0.2">
      <c r="B11913" s="266"/>
    </row>
    <row r="11914" spans="2:2" x14ac:dyDescent="0.2">
      <c r="B11914" s="266"/>
    </row>
    <row r="11915" spans="2:2" x14ac:dyDescent="0.2">
      <c r="B11915" s="266"/>
    </row>
    <row r="11916" spans="2:2" x14ac:dyDescent="0.2">
      <c r="B11916" s="266"/>
    </row>
    <row r="11917" spans="2:2" x14ac:dyDescent="0.2">
      <c r="B11917" s="266"/>
    </row>
    <row r="11918" spans="2:2" x14ac:dyDescent="0.2">
      <c r="B11918" s="266"/>
    </row>
    <row r="11919" spans="2:2" x14ac:dyDescent="0.2">
      <c r="B11919" s="266"/>
    </row>
    <row r="11920" spans="2:2" x14ac:dyDescent="0.2">
      <c r="B11920" s="266"/>
    </row>
    <row r="11921" spans="2:2" x14ac:dyDescent="0.2">
      <c r="B11921" s="266"/>
    </row>
    <row r="11922" spans="2:2" x14ac:dyDescent="0.2">
      <c r="B11922" s="266"/>
    </row>
    <row r="11923" spans="2:2" x14ac:dyDescent="0.2">
      <c r="B11923" s="266"/>
    </row>
    <row r="11924" spans="2:2" x14ac:dyDescent="0.2">
      <c r="B11924" s="266"/>
    </row>
    <row r="11925" spans="2:2" x14ac:dyDescent="0.2">
      <c r="B11925" s="266"/>
    </row>
    <row r="11926" spans="2:2" x14ac:dyDescent="0.2">
      <c r="B11926" s="266"/>
    </row>
    <row r="11927" spans="2:2" x14ac:dyDescent="0.2">
      <c r="B11927" s="266"/>
    </row>
    <row r="11928" spans="2:2" x14ac:dyDescent="0.2">
      <c r="B11928" s="266"/>
    </row>
    <row r="11929" spans="2:2" x14ac:dyDescent="0.2">
      <c r="B11929" s="266"/>
    </row>
    <row r="11930" spans="2:2" x14ac:dyDescent="0.2">
      <c r="B11930" s="266"/>
    </row>
    <row r="11931" spans="2:2" x14ac:dyDescent="0.2">
      <c r="B11931" s="266"/>
    </row>
    <row r="11932" spans="2:2" x14ac:dyDescent="0.2">
      <c r="B11932" s="266"/>
    </row>
    <row r="11933" spans="2:2" x14ac:dyDescent="0.2">
      <c r="B11933" s="266"/>
    </row>
    <row r="11934" spans="2:2" x14ac:dyDescent="0.2">
      <c r="B11934" s="266"/>
    </row>
    <row r="11935" spans="2:2" x14ac:dyDescent="0.2">
      <c r="B11935" s="266"/>
    </row>
    <row r="11936" spans="2:2" x14ac:dyDescent="0.2">
      <c r="B11936" s="266"/>
    </row>
    <row r="11937" spans="2:2" x14ac:dyDescent="0.2">
      <c r="B11937" s="266"/>
    </row>
    <row r="11938" spans="2:2" x14ac:dyDescent="0.2">
      <c r="B11938" s="266"/>
    </row>
    <row r="11939" spans="2:2" x14ac:dyDescent="0.2">
      <c r="B11939" s="266"/>
    </row>
    <row r="11940" spans="2:2" x14ac:dyDescent="0.2">
      <c r="B11940" s="266"/>
    </row>
    <row r="11941" spans="2:2" x14ac:dyDescent="0.2">
      <c r="B11941" s="266"/>
    </row>
    <row r="11942" spans="2:2" x14ac:dyDescent="0.2">
      <c r="B11942" s="266"/>
    </row>
    <row r="11943" spans="2:2" x14ac:dyDescent="0.2">
      <c r="B11943" s="266"/>
    </row>
    <row r="11944" spans="2:2" x14ac:dyDescent="0.2">
      <c r="B11944" s="266"/>
    </row>
    <row r="11945" spans="2:2" x14ac:dyDescent="0.2">
      <c r="B11945" s="266"/>
    </row>
    <row r="11946" spans="2:2" x14ac:dyDescent="0.2">
      <c r="B11946" s="266"/>
    </row>
    <row r="11947" spans="2:2" x14ac:dyDescent="0.2">
      <c r="B11947" s="266"/>
    </row>
    <row r="11948" spans="2:2" x14ac:dyDescent="0.2">
      <c r="B11948" s="266"/>
    </row>
    <row r="11949" spans="2:2" x14ac:dyDescent="0.2">
      <c r="B11949" s="266"/>
    </row>
    <row r="11950" spans="2:2" x14ac:dyDescent="0.2">
      <c r="B11950" s="266"/>
    </row>
    <row r="11951" spans="2:2" x14ac:dyDescent="0.2">
      <c r="B11951" s="266"/>
    </row>
    <row r="11952" spans="2:2" x14ac:dyDescent="0.2">
      <c r="B11952" s="266"/>
    </row>
    <row r="11953" spans="2:2" x14ac:dyDescent="0.2">
      <c r="B11953" s="266"/>
    </row>
    <row r="11954" spans="2:2" x14ac:dyDescent="0.2">
      <c r="B11954" s="266"/>
    </row>
    <row r="11955" spans="2:2" x14ac:dyDescent="0.2">
      <c r="B11955" s="266"/>
    </row>
    <row r="11956" spans="2:2" x14ac:dyDescent="0.2">
      <c r="B11956" s="266"/>
    </row>
    <row r="11957" spans="2:2" x14ac:dyDescent="0.2">
      <c r="B11957" s="266"/>
    </row>
    <row r="11958" spans="2:2" x14ac:dyDescent="0.2">
      <c r="B11958" s="266"/>
    </row>
    <row r="11959" spans="2:2" x14ac:dyDescent="0.2">
      <c r="B11959" s="266"/>
    </row>
    <row r="11960" spans="2:2" x14ac:dyDescent="0.2">
      <c r="B11960" s="266"/>
    </row>
    <row r="11961" spans="2:2" x14ac:dyDescent="0.2">
      <c r="B11961" s="266"/>
    </row>
    <row r="11962" spans="2:2" x14ac:dyDescent="0.2">
      <c r="B11962" s="266"/>
    </row>
    <row r="11963" spans="2:2" x14ac:dyDescent="0.2">
      <c r="B11963" s="266"/>
    </row>
    <row r="11964" spans="2:2" x14ac:dyDescent="0.2">
      <c r="B11964" s="266"/>
    </row>
    <row r="11965" spans="2:2" x14ac:dyDescent="0.2">
      <c r="B11965" s="266"/>
    </row>
    <row r="11966" spans="2:2" x14ac:dyDescent="0.2">
      <c r="B11966" s="266"/>
    </row>
    <row r="11967" spans="2:2" x14ac:dyDescent="0.2">
      <c r="B11967" s="266"/>
    </row>
    <row r="11968" spans="2:2" x14ac:dyDescent="0.2">
      <c r="B11968" s="266"/>
    </row>
    <row r="11969" spans="2:2" x14ac:dyDescent="0.2">
      <c r="B11969" s="266"/>
    </row>
    <row r="11970" spans="2:2" x14ac:dyDescent="0.2">
      <c r="B11970" s="266"/>
    </row>
    <row r="11971" spans="2:2" x14ac:dyDescent="0.2">
      <c r="B11971" s="266"/>
    </row>
    <row r="11972" spans="2:2" x14ac:dyDescent="0.2">
      <c r="B11972" s="266"/>
    </row>
    <row r="11973" spans="2:2" x14ac:dyDescent="0.2">
      <c r="B11973" s="266"/>
    </row>
    <row r="11974" spans="2:2" x14ac:dyDescent="0.2">
      <c r="B11974" s="266"/>
    </row>
    <row r="11975" spans="2:2" x14ac:dyDescent="0.2">
      <c r="B11975" s="266"/>
    </row>
    <row r="11976" spans="2:2" x14ac:dyDescent="0.2">
      <c r="B11976" s="266"/>
    </row>
    <row r="11977" spans="2:2" x14ac:dyDescent="0.2">
      <c r="B11977" s="266"/>
    </row>
    <row r="11978" spans="2:2" x14ac:dyDescent="0.2">
      <c r="B11978" s="266"/>
    </row>
    <row r="11979" spans="2:2" x14ac:dyDescent="0.2">
      <c r="B11979" s="266"/>
    </row>
    <row r="11980" spans="2:2" x14ac:dyDescent="0.2">
      <c r="B11980" s="266"/>
    </row>
    <row r="11981" spans="2:2" x14ac:dyDescent="0.2">
      <c r="B11981" s="266"/>
    </row>
    <row r="11982" spans="2:2" x14ac:dyDescent="0.2">
      <c r="B11982" s="266"/>
    </row>
    <row r="11983" spans="2:2" x14ac:dyDescent="0.2">
      <c r="B11983" s="266"/>
    </row>
    <row r="11984" spans="2:2" x14ac:dyDescent="0.2">
      <c r="B11984" s="266"/>
    </row>
    <row r="11985" spans="2:2" x14ac:dyDescent="0.2">
      <c r="B11985" s="266"/>
    </row>
    <row r="11986" spans="2:2" x14ac:dyDescent="0.2">
      <c r="B11986" s="266"/>
    </row>
    <row r="11987" spans="2:2" x14ac:dyDescent="0.2">
      <c r="B11987" s="266"/>
    </row>
    <row r="11988" spans="2:2" x14ac:dyDescent="0.2">
      <c r="B11988" s="266"/>
    </row>
    <row r="11989" spans="2:2" x14ac:dyDescent="0.2">
      <c r="B11989" s="266"/>
    </row>
    <row r="11990" spans="2:2" x14ac:dyDescent="0.2">
      <c r="B11990" s="266"/>
    </row>
    <row r="11991" spans="2:2" x14ac:dyDescent="0.2">
      <c r="B11991" s="266"/>
    </row>
    <row r="11992" spans="2:2" x14ac:dyDescent="0.2">
      <c r="B11992" s="266"/>
    </row>
    <row r="11993" spans="2:2" x14ac:dyDescent="0.2">
      <c r="B11993" s="266"/>
    </row>
    <row r="11994" spans="2:2" x14ac:dyDescent="0.2">
      <c r="B11994" s="266"/>
    </row>
    <row r="11995" spans="2:2" x14ac:dyDescent="0.2">
      <c r="B11995" s="266"/>
    </row>
    <row r="11996" spans="2:2" x14ac:dyDescent="0.2">
      <c r="B11996" s="266"/>
    </row>
    <row r="11997" spans="2:2" x14ac:dyDescent="0.2">
      <c r="B11997" s="266"/>
    </row>
    <row r="11998" spans="2:2" x14ac:dyDescent="0.2">
      <c r="B11998" s="266"/>
    </row>
    <row r="11999" spans="2:2" x14ac:dyDescent="0.2">
      <c r="B11999" s="266"/>
    </row>
    <row r="12000" spans="2:2" x14ac:dyDescent="0.2">
      <c r="B12000" s="266"/>
    </row>
    <row r="12001" spans="2:2" x14ac:dyDescent="0.2">
      <c r="B12001" s="266"/>
    </row>
    <row r="12002" spans="2:2" x14ac:dyDescent="0.2">
      <c r="B12002" s="266"/>
    </row>
    <row r="12003" spans="2:2" x14ac:dyDescent="0.2">
      <c r="B12003" s="266"/>
    </row>
    <row r="12004" spans="2:2" x14ac:dyDescent="0.2">
      <c r="B12004" s="266"/>
    </row>
    <row r="12005" spans="2:2" x14ac:dyDescent="0.2">
      <c r="B12005" s="266"/>
    </row>
    <row r="12006" spans="2:2" x14ac:dyDescent="0.2">
      <c r="B12006" s="266"/>
    </row>
    <row r="12007" spans="2:2" x14ac:dyDescent="0.2">
      <c r="B12007" s="266"/>
    </row>
    <row r="12008" spans="2:2" x14ac:dyDescent="0.2">
      <c r="B12008" s="266"/>
    </row>
    <row r="12009" spans="2:2" x14ac:dyDescent="0.2">
      <c r="B12009" s="266"/>
    </row>
    <row r="12010" spans="2:2" x14ac:dyDescent="0.2">
      <c r="B12010" s="266"/>
    </row>
    <row r="12011" spans="2:2" x14ac:dyDescent="0.2">
      <c r="B12011" s="266"/>
    </row>
    <row r="12012" spans="2:2" x14ac:dyDescent="0.2">
      <c r="B12012" s="266"/>
    </row>
    <row r="12013" spans="2:2" x14ac:dyDescent="0.2">
      <c r="B12013" s="266"/>
    </row>
    <row r="12014" spans="2:2" x14ac:dyDescent="0.2">
      <c r="B12014" s="266"/>
    </row>
    <row r="12015" spans="2:2" x14ac:dyDescent="0.2">
      <c r="B12015" s="266"/>
    </row>
    <row r="12016" spans="2:2" x14ac:dyDescent="0.2">
      <c r="B12016" s="266"/>
    </row>
    <row r="12017" spans="2:2" x14ac:dyDescent="0.2">
      <c r="B12017" s="266"/>
    </row>
    <row r="12018" spans="2:2" x14ac:dyDescent="0.2">
      <c r="B12018" s="266"/>
    </row>
    <row r="12019" spans="2:2" x14ac:dyDescent="0.2">
      <c r="B12019" s="266"/>
    </row>
    <row r="12020" spans="2:2" x14ac:dyDescent="0.2">
      <c r="B12020" s="266"/>
    </row>
    <row r="12021" spans="2:2" x14ac:dyDescent="0.2">
      <c r="B12021" s="266"/>
    </row>
    <row r="12022" spans="2:2" x14ac:dyDescent="0.2">
      <c r="B12022" s="266"/>
    </row>
    <row r="12023" spans="2:2" x14ac:dyDescent="0.2">
      <c r="B12023" s="266"/>
    </row>
    <row r="12024" spans="2:2" x14ac:dyDescent="0.2">
      <c r="B12024" s="266"/>
    </row>
    <row r="12025" spans="2:2" x14ac:dyDescent="0.2">
      <c r="B12025" s="266"/>
    </row>
    <row r="12026" spans="2:2" x14ac:dyDescent="0.2">
      <c r="B12026" s="266"/>
    </row>
    <row r="12027" spans="2:2" x14ac:dyDescent="0.2">
      <c r="B12027" s="266"/>
    </row>
    <row r="12028" spans="2:2" x14ac:dyDescent="0.2">
      <c r="B12028" s="266"/>
    </row>
    <row r="12029" spans="2:2" x14ac:dyDescent="0.2">
      <c r="B12029" s="266"/>
    </row>
    <row r="12030" spans="2:2" x14ac:dyDescent="0.2">
      <c r="B12030" s="266"/>
    </row>
    <row r="12031" spans="2:2" x14ac:dyDescent="0.2">
      <c r="B12031" s="266"/>
    </row>
    <row r="12032" spans="2:2" x14ac:dyDescent="0.2">
      <c r="B12032" s="266"/>
    </row>
    <row r="12033" spans="2:2" x14ac:dyDescent="0.2">
      <c r="B12033" s="266"/>
    </row>
    <row r="12034" spans="2:2" x14ac:dyDescent="0.2">
      <c r="B12034" s="266"/>
    </row>
    <row r="12035" spans="2:2" x14ac:dyDescent="0.2">
      <c r="B12035" s="266"/>
    </row>
    <row r="12036" spans="2:2" x14ac:dyDescent="0.2">
      <c r="B12036" s="266"/>
    </row>
    <row r="12037" spans="2:2" x14ac:dyDescent="0.2">
      <c r="B12037" s="266"/>
    </row>
    <row r="12038" spans="2:2" x14ac:dyDescent="0.2">
      <c r="B12038" s="266"/>
    </row>
    <row r="12039" spans="2:2" x14ac:dyDescent="0.2">
      <c r="B12039" s="266"/>
    </row>
    <row r="12040" spans="2:2" x14ac:dyDescent="0.2">
      <c r="B12040" s="266"/>
    </row>
    <row r="12041" spans="2:2" x14ac:dyDescent="0.2">
      <c r="B12041" s="266"/>
    </row>
    <row r="12042" spans="2:2" x14ac:dyDescent="0.2">
      <c r="B12042" s="266"/>
    </row>
    <row r="12043" spans="2:2" x14ac:dyDescent="0.2">
      <c r="B12043" s="266"/>
    </row>
    <row r="12044" spans="2:2" x14ac:dyDescent="0.2">
      <c r="B12044" s="266"/>
    </row>
    <row r="12045" spans="2:2" x14ac:dyDescent="0.2">
      <c r="B12045" s="266"/>
    </row>
    <row r="12046" spans="2:2" x14ac:dyDescent="0.2">
      <c r="B12046" s="266"/>
    </row>
    <row r="12047" spans="2:2" x14ac:dyDescent="0.2">
      <c r="B12047" s="266"/>
    </row>
    <row r="12048" spans="2:2" x14ac:dyDescent="0.2">
      <c r="B12048" s="266"/>
    </row>
    <row r="12049" spans="2:2" x14ac:dyDescent="0.2">
      <c r="B12049" s="266"/>
    </row>
    <row r="12050" spans="2:2" x14ac:dyDescent="0.2">
      <c r="B12050" s="266"/>
    </row>
    <row r="12051" spans="2:2" x14ac:dyDescent="0.2">
      <c r="B12051" s="266"/>
    </row>
    <row r="12052" spans="2:2" x14ac:dyDescent="0.2">
      <c r="B12052" s="266"/>
    </row>
    <row r="12053" spans="2:2" x14ac:dyDescent="0.2">
      <c r="B12053" s="266"/>
    </row>
    <row r="12054" spans="2:2" x14ac:dyDescent="0.2">
      <c r="B12054" s="266"/>
    </row>
    <row r="12055" spans="2:2" x14ac:dyDescent="0.2">
      <c r="B12055" s="266"/>
    </row>
    <row r="12056" spans="2:2" x14ac:dyDescent="0.2">
      <c r="B12056" s="266"/>
    </row>
    <row r="12057" spans="2:2" x14ac:dyDescent="0.2">
      <c r="B12057" s="266"/>
    </row>
    <row r="12058" spans="2:2" x14ac:dyDescent="0.2">
      <c r="B12058" s="266"/>
    </row>
    <row r="12059" spans="2:2" x14ac:dyDescent="0.2">
      <c r="B12059" s="266"/>
    </row>
    <row r="12060" spans="2:2" x14ac:dyDescent="0.2">
      <c r="B12060" s="266"/>
    </row>
    <row r="12061" spans="2:2" x14ac:dyDescent="0.2">
      <c r="B12061" s="266"/>
    </row>
    <row r="12062" spans="2:2" x14ac:dyDescent="0.2">
      <c r="B12062" s="266"/>
    </row>
    <row r="12063" spans="2:2" x14ac:dyDescent="0.2">
      <c r="B12063" s="266"/>
    </row>
    <row r="12064" spans="2:2" x14ac:dyDescent="0.2">
      <c r="B12064" s="266"/>
    </row>
    <row r="12065" spans="2:2" x14ac:dyDescent="0.2">
      <c r="B12065" s="266"/>
    </row>
    <row r="12066" spans="2:2" x14ac:dyDescent="0.2">
      <c r="B12066" s="266"/>
    </row>
    <row r="12067" spans="2:2" x14ac:dyDescent="0.2">
      <c r="B12067" s="266"/>
    </row>
    <row r="12068" spans="2:2" x14ac:dyDescent="0.2">
      <c r="B12068" s="266"/>
    </row>
    <row r="12069" spans="2:2" x14ac:dyDescent="0.2">
      <c r="B12069" s="266"/>
    </row>
    <row r="12070" spans="2:2" x14ac:dyDescent="0.2">
      <c r="B12070" s="266"/>
    </row>
    <row r="12071" spans="2:2" x14ac:dyDescent="0.2">
      <c r="B12071" s="266"/>
    </row>
    <row r="12072" spans="2:2" x14ac:dyDescent="0.2">
      <c r="B12072" s="266"/>
    </row>
    <row r="12073" spans="2:2" x14ac:dyDescent="0.2">
      <c r="B12073" s="266"/>
    </row>
    <row r="12074" spans="2:2" x14ac:dyDescent="0.2">
      <c r="B12074" s="266"/>
    </row>
    <row r="12075" spans="2:2" x14ac:dyDescent="0.2">
      <c r="B12075" s="266"/>
    </row>
    <row r="12076" spans="2:2" x14ac:dyDescent="0.2">
      <c r="B12076" s="266"/>
    </row>
    <row r="12077" spans="2:2" x14ac:dyDescent="0.2">
      <c r="B12077" s="266"/>
    </row>
    <row r="12078" spans="2:2" x14ac:dyDescent="0.2">
      <c r="B12078" s="266"/>
    </row>
    <row r="12079" spans="2:2" x14ac:dyDescent="0.2">
      <c r="B12079" s="266"/>
    </row>
    <row r="12080" spans="2:2" x14ac:dyDescent="0.2">
      <c r="B12080" s="266"/>
    </row>
    <row r="12081" spans="2:2" x14ac:dyDescent="0.2">
      <c r="B12081" s="266"/>
    </row>
    <row r="12082" spans="2:2" x14ac:dyDescent="0.2">
      <c r="B12082" s="266"/>
    </row>
    <row r="12083" spans="2:2" x14ac:dyDescent="0.2">
      <c r="B12083" s="266"/>
    </row>
    <row r="12084" spans="2:2" x14ac:dyDescent="0.2">
      <c r="B12084" s="266"/>
    </row>
    <row r="12085" spans="2:2" x14ac:dyDescent="0.2">
      <c r="B12085" s="266"/>
    </row>
    <row r="12086" spans="2:2" x14ac:dyDescent="0.2">
      <c r="B12086" s="266"/>
    </row>
    <row r="12087" spans="2:2" x14ac:dyDescent="0.2">
      <c r="B12087" s="266"/>
    </row>
    <row r="12088" spans="2:2" x14ac:dyDescent="0.2">
      <c r="B12088" s="266"/>
    </row>
    <row r="12089" spans="2:2" x14ac:dyDescent="0.2">
      <c r="B12089" s="266"/>
    </row>
    <row r="12090" spans="2:2" x14ac:dyDescent="0.2">
      <c r="B12090" s="266"/>
    </row>
    <row r="12091" spans="2:2" x14ac:dyDescent="0.2">
      <c r="B12091" s="266"/>
    </row>
    <row r="12092" spans="2:2" x14ac:dyDescent="0.2">
      <c r="B12092" s="266"/>
    </row>
    <row r="12093" spans="2:2" x14ac:dyDescent="0.2">
      <c r="B12093" s="266"/>
    </row>
    <row r="12094" spans="2:2" x14ac:dyDescent="0.2">
      <c r="B12094" s="266"/>
    </row>
    <row r="12095" spans="2:2" x14ac:dyDescent="0.2">
      <c r="B12095" s="266"/>
    </row>
    <row r="12096" spans="2:2" x14ac:dyDescent="0.2">
      <c r="B12096" s="266"/>
    </row>
    <row r="12097" spans="2:2" x14ac:dyDescent="0.2">
      <c r="B12097" s="266"/>
    </row>
    <row r="12098" spans="2:2" x14ac:dyDescent="0.2">
      <c r="B12098" s="266"/>
    </row>
    <row r="12099" spans="2:2" x14ac:dyDescent="0.2">
      <c r="B12099" s="266"/>
    </row>
    <row r="12100" spans="2:2" x14ac:dyDescent="0.2">
      <c r="B12100" s="266"/>
    </row>
    <row r="12101" spans="2:2" x14ac:dyDescent="0.2">
      <c r="B12101" s="266"/>
    </row>
    <row r="12102" spans="2:2" x14ac:dyDescent="0.2">
      <c r="B12102" s="266"/>
    </row>
    <row r="12103" spans="2:2" x14ac:dyDescent="0.2">
      <c r="B12103" s="266"/>
    </row>
    <row r="12104" spans="2:2" x14ac:dyDescent="0.2">
      <c r="B12104" s="266"/>
    </row>
    <row r="12105" spans="2:2" x14ac:dyDescent="0.2">
      <c r="B12105" s="266"/>
    </row>
    <row r="12106" spans="2:2" x14ac:dyDescent="0.2">
      <c r="B12106" s="266"/>
    </row>
    <row r="12107" spans="2:2" x14ac:dyDescent="0.2">
      <c r="B12107" s="266"/>
    </row>
    <row r="12108" spans="2:2" x14ac:dyDescent="0.2">
      <c r="B12108" s="266"/>
    </row>
    <row r="12109" spans="2:2" x14ac:dyDescent="0.2">
      <c r="B12109" s="266"/>
    </row>
    <row r="12110" spans="2:2" x14ac:dyDescent="0.2">
      <c r="B12110" s="266"/>
    </row>
    <row r="12111" spans="2:2" x14ac:dyDescent="0.2">
      <c r="B12111" s="266"/>
    </row>
    <row r="12112" spans="2:2" x14ac:dyDescent="0.2">
      <c r="B12112" s="266"/>
    </row>
    <row r="12113" spans="2:2" x14ac:dyDescent="0.2">
      <c r="B12113" s="266"/>
    </row>
    <row r="12114" spans="2:2" x14ac:dyDescent="0.2">
      <c r="B12114" s="266"/>
    </row>
    <row r="12115" spans="2:2" x14ac:dyDescent="0.2">
      <c r="B12115" s="266"/>
    </row>
    <row r="12116" spans="2:2" x14ac:dyDescent="0.2">
      <c r="B12116" s="266"/>
    </row>
    <row r="12117" spans="2:2" x14ac:dyDescent="0.2">
      <c r="B12117" s="266"/>
    </row>
    <row r="12118" spans="2:2" x14ac:dyDescent="0.2">
      <c r="B12118" s="266"/>
    </row>
    <row r="12119" spans="2:2" x14ac:dyDescent="0.2">
      <c r="B12119" s="266"/>
    </row>
    <row r="12120" spans="2:2" x14ac:dyDescent="0.2">
      <c r="B12120" s="266"/>
    </row>
    <row r="12121" spans="2:2" x14ac:dyDescent="0.2">
      <c r="B12121" s="266"/>
    </row>
    <row r="12122" spans="2:2" x14ac:dyDescent="0.2">
      <c r="B12122" s="266"/>
    </row>
    <row r="12123" spans="2:2" x14ac:dyDescent="0.2">
      <c r="B12123" s="266"/>
    </row>
    <row r="12124" spans="2:2" x14ac:dyDescent="0.2">
      <c r="B12124" s="266"/>
    </row>
    <row r="12125" spans="2:2" x14ac:dyDescent="0.2">
      <c r="B12125" s="266"/>
    </row>
    <row r="12126" spans="2:2" x14ac:dyDescent="0.2">
      <c r="B12126" s="266"/>
    </row>
    <row r="12127" spans="2:2" x14ac:dyDescent="0.2">
      <c r="B12127" s="266"/>
    </row>
    <row r="12128" spans="2:2" x14ac:dyDescent="0.2">
      <c r="B12128" s="266"/>
    </row>
    <row r="12129" spans="2:2" x14ac:dyDescent="0.2">
      <c r="B12129" s="266"/>
    </row>
    <row r="12130" spans="2:2" x14ac:dyDescent="0.2">
      <c r="B12130" s="266"/>
    </row>
    <row r="12131" spans="2:2" x14ac:dyDescent="0.2">
      <c r="B12131" s="266"/>
    </row>
    <row r="12132" spans="2:2" x14ac:dyDescent="0.2">
      <c r="B12132" s="266"/>
    </row>
    <row r="12133" spans="2:2" x14ac:dyDescent="0.2">
      <c r="B12133" s="266"/>
    </row>
    <row r="12134" spans="2:2" x14ac:dyDescent="0.2">
      <c r="B12134" s="266"/>
    </row>
    <row r="12135" spans="2:2" x14ac:dyDescent="0.2">
      <c r="B12135" s="266"/>
    </row>
    <row r="12136" spans="2:2" x14ac:dyDescent="0.2">
      <c r="B12136" s="266"/>
    </row>
    <row r="12137" spans="2:2" x14ac:dyDescent="0.2">
      <c r="B12137" s="266"/>
    </row>
    <row r="12138" spans="2:2" x14ac:dyDescent="0.2">
      <c r="B12138" s="266"/>
    </row>
    <row r="12139" spans="2:2" x14ac:dyDescent="0.2">
      <c r="B12139" s="266"/>
    </row>
    <row r="12140" spans="2:2" x14ac:dyDescent="0.2">
      <c r="B12140" s="266"/>
    </row>
    <row r="12141" spans="2:2" x14ac:dyDescent="0.2">
      <c r="B12141" s="266"/>
    </row>
    <row r="12142" spans="2:2" x14ac:dyDescent="0.2">
      <c r="B12142" s="266"/>
    </row>
    <row r="12143" spans="2:2" x14ac:dyDescent="0.2">
      <c r="B12143" s="266"/>
    </row>
    <row r="12144" spans="2:2" x14ac:dyDescent="0.2">
      <c r="B12144" s="266"/>
    </row>
    <row r="12145" spans="2:2" x14ac:dyDescent="0.2">
      <c r="B12145" s="266"/>
    </row>
    <row r="12146" spans="2:2" x14ac:dyDescent="0.2">
      <c r="B12146" s="266"/>
    </row>
    <row r="12147" spans="2:2" x14ac:dyDescent="0.2">
      <c r="B12147" s="266"/>
    </row>
    <row r="12148" spans="2:2" x14ac:dyDescent="0.2">
      <c r="B12148" s="266"/>
    </row>
    <row r="12149" spans="2:2" x14ac:dyDescent="0.2">
      <c r="B12149" s="266"/>
    </row>
    <row r="12150" spans="2:2" x14ac:dyDescent="0.2">
      <c r="B12150" s="266"/>
    </row>
    <row r="12151" spans="2:2" x14ac:dyDescent="0.2">
      <c r="B12151" s="266"/>
    </row>
    <row r="12152" spans="2:2" x14ac:dyDescent="0.2">
      <c r="B12152" s="266"/>
    </row>
    <row r="12153" spans="2:2" x14ac:dyDescent="0.2">
      <c r="B12153" s="266"/>
    </row>
    <row r="12154" spans="2:2" x14ac:dyDescent="0.2">
      <c r="B12154" s="266"/>
    </row>
    <row r="12155" spans="2:2" x14ac:dyDescent="0.2">
      <c r="B12155" s="266"/>
    </row>
    <row r="12156" spans="2:2" x14ac:dyDescent="0.2">
      <c r="B12156" s="266"/>
    </row>
    <row r="12157" spans="2:2" x14ac:dyDescent="0.2">
      <c r="B12157" s="266"/>
    </row>
    <row r="12158" spans="2:2" x14ac:dyDescent="0.2">
      <c r="B12158" s="266"/>
    </row>
    <row r="12159" spans="2:2" x14ac:dyDescent="0.2">
      <c r="B12159" s="266"/>
    </row>
    <row r="12160" spans="2:2" x14ac:dyDescent="0.2">
      <c r="B12160" s="266"/>
    </row>
    <row r="12161" spans="2:2" x14ac:dyDescent="0.2">
      <c r="B12161" s="266"/>
    </row>
    <row r="12162" spans="2:2" x14ac:dyDescent="0.2">
      <c r="B12162" s="266"/>
    </row>
    <row r="12163" spans="2:2" x14ac:dyDescent="0.2">
      <c r="B12163" s="266"/>
    </row>
    <row r="12164" spans="2:2" x14ac:dyDescent="0.2">
      <c r="B12164" s="266"/>
    </row>
    <row r="12165" spans="2:2" x14ac:dyDescent="0.2">
      <c r="B12165" s="266"/>
    </row>
    <row r="12166" spans="2:2" x14ac:dyDescent="0.2">
      <c r="B12166" s="266"/>
    </row>
    <row r="12167" spans="2:2" x14ac:dyDescent="0.2">
      <c r="B12167" s="266"/>
    </row>
    <row r="12168" spans="2:2" x14ac:dyDescent="0.2">
      <c r="B12168" s="266"/>
    </row>
    <row r="12169" spans="2:2" x14ac:dyDescent="0.2">
      <c r="B12169" s="266"/>
    </row>
    <row r="12170" spans="2:2" x14ac:dyDescent="0.2">
      <c r="B12170" s="266"/>
    </row>
    <row r="12171" spans="2:2" x14ac:dyDescent="0.2">
      <c r="B12171" s="266"/>
    </row>
    <row r="12172" spans="2:2" x14ac:dyDescent="0.2">
      <c r="B12172" s="266"/>
    </row>
    <row r="12173" spans="2:2" x14ac:dyDescent="0.2">
      <c r="B12173" s="266"/>
    </row>
    <row r="12174" spans="2:2" x14ac:dyDescent="0.2">
      <c r="B12174" s="266"/>
    </row>
    <row r="12175" spans="2:2" x14ac:dyDescent="0.2">
      <c r="B12175" s="266"/>
    </row>
    <row r="12176" spans="2:2" x14ac:dyDescent="0.2">
      <c r="B12176" s="266"/>
    </row>
    <row r="12177" spans="2:2" x14ac:dyDescent="0.2">
      <c r="B12177" s="266"/>
    </row>
    <row r="12178" spans="2:2" x14ac:dyDescent="0.2">
      <c r="B12178" s="266"/>
    </row>
    <row r="12179" spans="2:2" x14ac:dyDescent="0.2">
      <c r="B12179" s="266"/>
    </row>
    <row r="12180" spans="2:2" x14ac:dyDescent="0.2">
      <c r="B12180" s="266"/>
    </row>
    <row r="12181" spans="2:2" x14ac:dyDescent="0.2">
      <c r="B12181" s="266"/>
    </row>
    <row r="12182" spans="2:2" x14ac:dyDescent="0.2">
      <c r="B12182" s="266"/>
    </row>
    <row r="12183" spans="2:2" x14ac:dyDescent="0.2">
      <c r="B12183" s="266"/>
    </row>
    <row r="12184" spans="2:2" x14ac:dyDescent="0.2">
      <c r="B12184" s="266"/>
    </row>
    <row r="12185" spans="2:2" x14ac:dyDescent="0.2">
      <c r="B12185" s="266"/>
    </row>
    <row r="12186" spans="2:2" x14ac:dyDescent="0.2">
      <c r="B12186" s="266"/>
    </row>
    <row r="12187" spans="2:2" x14ac:dyDescent="0.2">
      <c r="B12187" s="266"/>
    </row>
    <row r="12188" spans="2:2" x14ac:dyDescent="0.2">
      <c r="B12188" s="266"/>
    </row>
    <row r="12189" spans="2:2" x14ac:dyDescent="0.2">
      <c r="B12189" s="266"/>
    </row>
    <row r="12190" spans="2:2" x14ac:dyDescent="0.2">
      <c r="B12190" s="266"/>
    </row>
    <row r="12191" spans="2:2" x14ac:dyDescent="0.2">
      <c r="B12191" s="266"/>
    </row>
    <row r="12192" spans="2:2" x14ac:dyDescent="0.2">
      <c r="B12192" s="266"/>
    </row>
    <row r="12193" spans="2:2" x14ac:dyDescent="0.2">
      <c r="B12193" s="266"/>
    </row>
    <row r="12194" spans="2:2" x14ac:dyDescent="0.2">
      <c r="B12194" s="266"/>
    </row>
    <row r="12195" spans="2:2" x14ac:dyDescent="0.2">
      <c r="B12195" s="266"/>
    </row>
    <row r="12196" spans="2:2" x14ac:dyDescent="0.2">
      <c r="B12196" s="266"/>
    </row>
    <row r="12197" spans="2:2" x14ac:dyDescent="0.2">
      <c r="B12197" s="266"/>
    </row>
    <row r="12198" spans="2:2" x14ac:dyDescent="0.2">
      <c r="B12198" s="266"/>
    </row>
    <row r="12199" spans="2:2" x14ac:dyDescent="0.2">
      <c r="B12199" s="266"/>
    </row>
    <row r="12200" spans="2:2" x14ac:dyDescent="0.2">
      <c r="B12200" s="266"/>
    </row>
    <row r="12201" spans="2:2" x14ac:dyDescent="0.2">
      <c r="B12201" s="266"/>
    </row>
    <row r="12202" spans="2:2" x14ac:dyDescent="0.2">
      <c r="B12202" s="266"/>
    </row>
    <row r="12203" spans="2:2" x14ac:dyDescent="0.2">
      <c r="B12203" s="266"/>
    </row>
    <row r="12204" spans="2:2" x14ac:dyDescent="0.2">
      <c r="B12204" s="266"/>
    </row>
    <row r="12205" spans="2:2" x14ac:dyDescent="0.2">
      <c r="B12205" s="266"/>
    </row>
    <row r="12206" spans="2:2" x14ac:dyDescent="0.2">
      <c r="B12206" s="266"/>
    </row>
    <row r="12207" spans="2:2" x14ac:dyDescent="0.2">
      <c r="B12207" s="266"/>
    </row>
    <row r="12208" spans="2:2" x14ac:dyDescent="0.2">
      <c r="B12208" s="266"/>
    </row>
    <row r="12209" spans="2:2" x14ac:dyDescent="0.2">
      <c r="B12209" s="266"/>
    </row>
    <row r="12210" spans="2:2" x14ac:dyDescent="0.2">
      <c r="B12210" s="266"/>
    </row>
    <row r="12211" spans="2:2" x14ac:dyDescent="0.2">
      <c r="B12211" s="266"/>
    </row>
    <row r="12212" spans="2:2" x14ac:dyDescent="0.2">
      <c r="B12212" s="266"/>
    </row>
    <row r="12213" spans="2:2" x14ac:dyDescent="0.2">
      <c r="B12213" s="266"/>
    </row>
    <row r="12214" spans="2:2" x14ac:dyDescent="0.2">
      <c r="B12214" s="266"/>
    </row>
    <row r="12215" spans="2:2" x14ac:dyDescent="0.2">
      <c r="B12215" s="266"/>
    </row>
    <row r="12216" spans="2:2" x14ac:dyDescent="0.2">
      <c r="B12216" s="266"/>
    </row>
    <row r="12217" spans="2:2" x14ac:dyDescent="0.2">
      <c r="B12217" s="266"/>
    </row>
    <row r="12218" spans="2:2" x14ac:dyDescent="0.2">
      <c r="B12218" s="266"/>
    </row>
    <row r="12219" spans="2:2" x14ac:dyDescent="0.2">
      <c r="B12219" s="266"/>
    </row>
    <row r="12220" spans="2:2" x14ac:dyDescent="0.2">
      <c r="B12220" s="266"/>
    </row>
    <row r="12221" spans="2:2" x14ac:dyDescent="0.2">
      <c r="B12221" s="266"/>
    </row>
    <row r="12222" spans="2:2" x14ac:dyDescent="0.2">
      <c r="B12222" s="266"/>
    </row>
    <row r="12223" spans="2:2" x14ac:dyDescent="0.2">
      <c r="B12223" s="266"/>
    </row>
    <row r="12224" spans="2:2" x14ac:dyDescent="0.2">
      <c r="B12224" s="266"/>
    </row>
    <row r="12225" spans="2:2" x14ac:dyDescent="0.2">
      <c r="B12225" s="266"/>
    </row>
    <row r="12226" spans="2:2" x14ac:dyDescent="0.2">
      <c r="B12226" s="266"/>
    </row>
    <row r="12227" spans="2:2" x14ac:dyDescent="0.2">
      <c r="B12227" s="266"/>
    </row>
    <row r="12228" spans="2:2" x14ac:dyDescent="0.2">
      <c r="B12228" s="266"/>
    </row>
    <row r="12229" spans="2:2" x14ac:dyDescent="0.2">
      <c r="B12229" s="266"/>
    </row>
    <row r="12230" spans="2:2" x14ac:dyDescent="0.2">
      <c r="B12230" s="266"/>
    </row>
    <row r="12231" spans="2:2" x14ac:dyDescent="0.2">
      <c r="B12231" s="266"/>
    </row>
    <row r="12232" spans="2:2" x14ac:dyDescent="0.2">
      <c r="B12232" s="266"/>
    </row>
    <row r="12233" spans="2:2" x14ac:dyDescent="0.2">
      <c r="B12233" s="266"/>
    </row>
    <row r="12234" spans="2:2" x14ac:dyDescent="0.2">
      <c r="B12234" s="266"/>
    </row>
    <row r="12235" spans="2:2" x14ac:dyDescent="0.2">
      <c r="B12235" s="266"/>
    </row>
    <row r="12236" spans="2:2" x14ac:dyDescent="0.2">
      <c r="B12236" s="266"/>
    </row>
    <row r="12237" spans="2:2" x14ac:dyDescent="0.2">
      <c r="B12237" s="266"/>
    </row>
    <row r="12238" spans="2:2" x14ac:dyDescent="0.2">
      <c r="B12238" s="266"/>
    </row>
    <row r="12239" spans="2:2" x14ac:dyDescent="0.2">
      <c r="B12239" s="266"/>
    </row>
    <row r="12240" spans="2:2" x14ac:dyDescent="0.2">
      <c r="B12240" s="266"/>
    </row>
    <row r="12241" spans="2:2" x14ac:dyDescent="0.2">
      <c r="B12241" s="266"/>
    </row>
    <row r="12242" spans="2:2" x14ac:dyDescent="0.2">
      <c r="B12242" s="266"/>
    </row>
    <row r="12243" spans="2:2" x14ac:dyDescent="0.2">
      <c r="B12243" s="266"/>
    </row>
    <row r="12244" spans="2:2" x14ac:dyDescent="0.2">
      <c r="B12244" s="266"/>
    </row>
    <row r="12245" spans="2:2" x14ac:dyDescent="0.2">
      <c r="B12245" s="266"/>
    </row>
    <row r="12246" spans="2:2" x14ac:dyDescent="0.2">
      <c r="B12246" s="266"/>
    </row>
    <row r="12247" spans="2:2" x14ac:dyDescent="0.2">
      <c r="B12247" s="266"/>
    </row>
    <row r="12248" spans="2:2" x14ac:dyDescent="0.2">
      <c r="B12248" s="266"/>
    </row>
    <row r="12249" spans="2:2" x14ac:dyDescent="0.2">
      <c r="B12249" s="266"/>
    </row>
    <row r="12250" spans="2:2" x14ac:dyDescent="0.2">
      <c r="B12250" s="266"/>
    </row>
    <row r="12251" spans="2:2" x14ac:dyDescent="0.2">
      <c r="B12251" s="266"/>
    </row>
    <row r="12252" spans="2:2" x14ac:dyDescent="0.2">
      <c r="B12252" s="266"/>
    </row>
    <row r="12253" spans="2:2" x14ac:dyDescent="0.2">
      <c r="B12253" s="266"/>
    </row>
    <row r="12254" spans="2:2" x14ac:dyDescent="0.2">
      <c r="B12254" s="266"/>
    </row>
    <row r="12255" spans="2:2" x14ac:dyDescent="0.2">
      <c r="B12255" s="266"/>
    </row>
    <row r="12256" spans="2:2" x14ac:dyDescent="0.2">
      <c r="B12256" s="266"/>
    </row>
    <row r="12257" spans="2:2" x14ac:dyDescent="0.2">
      <c r="B12257" s="266"/>
    </row>
    <row r="12258" spans="2:2" x14ac:dyDescent="0.2">
      <c r="B12258" s="266"/>
    </row>
    <row r="12259" spans="2:2" x14ac:dyDescent="0.2">
      <c r="B12259" s="266"/>
    </row>
    <row r="12260" spans="2:2" x14ac:dyDescent="0.2">
      <c r="B12260" s="266"/>
    </row>
    <row r="12261" spans="2:2" x14ac:dyDescent="0.2">
      <c r="B12261" s="266"/>
    </row>
    <row r="12262" spans="2:2" x14ac:dyDescent="0.2">
      <c r="B12262" s="266"/>
    </row>
    <row r="12263" spans="2:2" x14ac:dyDescent="0.2">
      <c r="B12263" s="266"/>
    </row>
    <row r="12264" spans="2:2" x14ac:dyDescent="0.2">
      <c r="B12264" s="266"/>
    </row>
    <row r="12265" spans="2:2" x14ac:dyDescent="0.2">
      <c r="B12265" s="266"/>
    </row>
    <row r="12266" spans="2:2" x14ac:dyDescent="0.2">
      <c r="B12266" s="266"/>
    </row>
    <row r="12267" spans="2:2" x14ac:dyDescent="0.2">
      <c r="B12267" s="266"/>
    </row>
    <row r="12268" spans="2:2" x14ac:dyDescent="0.2">
      <c r="B12268" s="266"/>
    </row>
    <row r="12269" spans="2:2" x14ac:dyDescent="0.2">
      <c r="B12269" s="266"/>
    </row>
    <row r="12270" spans="2:2" x14ac:dyDescent="0.2">
      <c r="B12270" s="266"/>
    </row>
    <row r="12271" spans="2:2" x14ac:dyDescent="0.2">
      <c r="B12271" s="266"/>
    </row>
    <row r="12272" spans="2:2" x14ac:dyDescent="0.2">
      <c r="B12272" s="266"/>
    </row>
    <row r="12273" spans="2:2" x14ac:dyDescent="0.2">
      <c r="B12273" s="266"/>
    </row>
    <row r="12274" spans="2:2" x14ac:dyDescent="0.2">
      <c r="B12274" s="266"/>
    </row>
    <row r="12275" spans="2:2" x14ac:dyDescent="0.2">
      <c r="B12275" s="266"/>
    </row>
    <row r="12276" spans="2:2" x14ac:dyDescent="0.2">
      <c r="B12276" s="266"/>
    </row>
    <row r="12277" spans="2:2" x14ac:dyDescent="0.2">
      <c r="B12277" s="266"/>
    </row>
    <row r="12278" spans="2:2" x14ac:dyDescent="0.2">
      <c r="B12278" s="266"/>
    </row>
    <row r="12279" spans="2:2" x14ac:dyDescent="0.2">
      <c r="B12279" s="266"/>
    </row>
    <row r="12280" spans="2:2" x14ac:dyDescent="0.2">
      <c r="B12280" s="266"/>
    </row>
    <row r="12281" spans="2:2" x14ac:dyDescent="0.2">
      <c r="B12281" s="266"/>
    </row>
    <row r="12282" spans="2:2" x14ac:dyDescent="0.2">
      <c r="B12282" s="266"/>
    </row>
    <row r="12283" spans="2:2" x14ac:dyDescent="0.2">
      <c r="B12283" s="266"/>
    </row>
    <row r="12284" spans="2:2" x14ac:dyDescent="0.2">
      <c r="B12284" s="266"/>
    </row>
    <row r="12285" spans="2:2" x14ac:dyDescent="0.2">
      <c r="B12285" s="266"/>
    </row>
    <row r="12286" spans="2:2" x14ac:dyDescent="0.2">
      <c r="B12286" s="266"/>
    </row>
    <row r="12287" spans="2:2" x14ac:dyDescent="0.2">
      <c r="B12287" s="266"/>
    </row>
    <row r="12288" spans="2:2" x14ac:dyDescent="0.2">
      <c r="B12288" s="266"/>
    </row>
    <row r="12289" spans="2:2" x14ac:dyDescent="0.2">
      <c r="B12289" s="266"/>
    </row>
    <row r="12290" spans="2:2" x14ac:dyDescent="0.2">
      <c r="B12290" s="266"/>
    </row>
    <row r="12291" spans="2:2" x14ac:dyDescent="0.2">
      <c r="B12291" s="266"/>
    </row>
    <row r="12292" spans="2:2" x14ac:dyDescent="0.2">
      <c r="B12292" s="266"/>
    </row>
    <row r="12293" spans="2:2" x14ac:dyDescent="0.2">
      <c r="B12293" s="266"/>
    </row>
    <row r="12294" spans="2:2" x14ac:dyDescent="0.2">
      <c r="B12294" s="266"/>
    </row>
    <row r="12295" spans="2:2" x14ac:dyDescent="0.2">
      <c r="B12295" s="266"/>
    </row>
    <row r="12296" spans="2:2" x14ac:dyDescent="0.2">
      <c r="B12296" s="266"/>
    </row>
    <row r="12297" spans="2:2" x14ac:dyDescent="0.2">
      <c r="B12297" s="266"/>
    </row>
    <row r="12298" spans="2:2" x14ac:dyDescent="0.2">
      <c r="B12298" s="266"/>
    </row>
    <row r="12299" spans="2:2" x14ac:dyDescent="0.2">
      <c r="B12299" s="266"/>
    </row>
    <row r="12300" spans="2:2" x14ac:dyDescent="0.2">
      <c r="B12300" s="266"/>
    </row>
    <row r="12301" spans="2:2" x14ac:dyDescent="0.2">
      <c r="B12301" s="266"/>
    </row>
    <row r="12302" spans="2:2" x14ac:dyDescent="0.2">
      <c r="B12302" s="266"/>
    </row>
    <row r="12303" spans="2:2" x14ac:dyDescent="0.2">
      <c r="B12303" s="266"/>
    </row>
    <row r="12304" spans="2:2" x14ac:dyDescent="0.2">
      <c r="B12304" s="266"/>
    </row>
    <row r="12305" spans="2:2" x14ac:dyDescent="0.2">
      <c r="B12305" s="266"/>
    </row>
    <row r="12306" spans="2:2" x14ac:dyDescent="0.2">
      <c r="B12306" s="266"/>
    </row>
    <row r="12307" spans="2:2" x14ac:dyDescent="0.2">
      <c r="B12307" s="266"/>
    </row>
    <row r="12308" spans="2:2" x14ac:dyDescent="0.2">
      <c r="B12308" s="266"/>
    </row>
    <row r="12309" spans="2:2" x14ac:dyDescent="0.2">
      <c r="B12309" s="266"/>
    </row>
    <row r="12310" spans="2:2" x14ac:dyDescent="0.2">
      <c r="B12310" s="266"/>
    </row>
    <row r="12311" spans="2:2" x14ac:dyDescent="0.2">
      <c r="B12311" s="266"/>
    </row>
    <row r="12312" spans="2:2" x14ac:dyDescent="0.2">
      <c r="B12312" s="266"/>
    </row>
    <row r="12313" spans="2:2" x14ac:dyDescent="0.2">
      <c r="B12313" s="266"/>
    </row>
    <row r="12314" spans="2:2" x14ac:dyDescent="0.2">
      <c r="B12314" s="266"/>
    </row>
    <row r="12315" spans="2:2" x14ac:dyDescent="0.2">
      <c r="B12315" s="266"/>
    </row>
    <row r="12316" spans="2:2" x14ac:dyDescent="0.2">
      <c r="B12316" s="266"/>
    </row>
    <row r="12317" spans="2:2" x14ac:dyDescent="0.2">
      <c r="B12317" s="266"/>
    </row>
    <row r="12318" spans="2:2" x14ac:dyDescent="0.2">
      <c r="B12318" s="266"/>
    </row>
    <row r="12319" spans="2:2" x14ac:dyDescent="0.2">
      <c r="B12319" s="266"/>
    </row>
    <row r="12320" spans="2:2" x14ac:dyDescent="0.2">
      <c r="B12320" s="266"/>
    </row>
    <row r="12321" spans="2:2" x14ac:dyDescent="0.2">
      <c r="B12321" s="266"/>
    </row>
    <row r="12322" spans="2:2" x14ac:dyDescent="0.2">
      <c r="B12322" s="266"/>
    </row>
    <row r="12323" spans="2:2" x14ac:dyDescent="0.2">
      <c r="B12323" s="266"/>
    </row>
    <row r="12324" spans="2:2" x14ac:dyDescent="0.2">
      <c r="B12324" s="266"/>
    </row>
    <row r="12325" spans="2:2" x14ac:dyDescent="0.2">
      <c r="B12325" s="266"/>
    </row>
    <row r="12326" spans="2:2" x14ac:dyDescent="0.2">
      <c r="B12326" s="266"/>
    </row>
    <row r="12327" spans="2:2" x14ac:dyDescent="0.2">
      <c r="B12327" s="266"/>
    </row>
    <row r="12328" spans="2:2" x14ac:dyDescent="0.2">
      <c r="B12328" s="266"/>
    </row>
    <row r="12329" spans="2:2" x14ac:dyDescent="0.2">
      <c r="B12329" s="266"/>
    </row>
    <row r="12330" spans="2:2" x14ac:dyDescent="0.2">
      <c r="B12330" s="266"/>
    </row>
    <row r="12331" spans="2:2" x14ac:dyDescent="0.2">
      <c r="B12331" s="266"/>
    </row>
    <row r="12332" spans="2:2" x14ac:dyDescent="0.2">
      <c r="B12332" s="266"/>
    </row>
    <row r="12333" spans="2:2" x14ac:dyDescent="0.2">
      <c r="B12333" s="266"/>
    </row>
    <row r="12334" spans="2:2" x14ac:dyDescent="0.2">
      <c r="B12334" s="266"/>
    </row>
    <row r="12335" spans="2:2" x14ac:dyDescent="0.2">
      <c r="B12335" s="266"/>
    </row>
    <row r="12336" spans="2:2" x14ac:dyDescent="0.2">
      <c r="B12336" s="266"/>
    </row>
    <row r="12337" spans="2:2" x14ac:dyDescent="0.2">
      <c r="B12337" s="266"/>
    </row>
    <row r="12338" spans="2:2" x14ac:dyDescent="0.2">
      <c r="B12338" s="266"/>
    </row>
    <row r="12339" spans="2:2" x14ac:dyDescent="0.2">
      <c r="B12339" s="266"/>
    </row>
    <row r="12340" spans="2:2" x14ac:dyDescent="0.2">
      <c r="B12340" s="266"/>
    </row>
    <row r="12341" spans="2:2" x14ac:dyDescent="0.2">
      <c r="B12341" s="266"/>
    </row>
    <row r="12342" spans="2:2" x14ac:dyDescent="0.2">
      <c r="B12342" s="266"/>
    </row>
    <row r="12343" spans="2:2" x14ac:dyDescent="0.2">
      <c r="B12343" s="266"/>
    </row>
    <row r="12344" spans="2:2" x14ac:dyDescent="0.2">
      <c r="B12344" s="266"/>
    </row>
    <row r="12345" spans="2:2" x14ac:dyDescent="0.2">
      <c r="B12345" s="266"/>
    </row>
    <row r="12346" spans="2:2" x14ac:dyDescent="0.2">
      <c r="B12346" s="266"/>
    </row>
    <row r="12347" spans="2:2" x14ac:dyDescent="0.2">
      <c r="B12347" s="266"/>
    </row>
    <row r="12348" spans="2:2" x14ac:dyDescent="0.2">
      <c r="B12348" s="266"/>
    </row>
    <row r="12349" spans="2:2" x14ac:dyDescent="0.2">
      <c r="B12349" s="266"/>
    </row>
    <row r="12350" spans="2:2" x14ac:dyDescent="0.2">
      <c r="B12350" s="266"/>
    </row>
    <row r="12351" spans="2:2" x14ac:dyDescent="0.2">
      <c r="B12351" s="266"/>
    </row>
    <row r="12352" spans="2:2" x14ac:dyDescent="0.2">
      <c r="B12352" s="266"/>
    </row>
    <row r="12353" spans="2:2" x14ac:dyDescent="0.2">
      <c r="B12353" s="266"/>
    </row>
    <row r="12354" spans="2:2" x14ac:dyDescent="0.2">
      <c r="B12354" s="266"/>
    </row>
    <row r="12355" spans="2:2" x14ac:dyDescent="0.2">
      <c r="B12355" s="266"/>
    </row>
    <row r="12356" spans="2:2" x14ac:dyDescent="0.2">
      <c r="B12356" s="266"/>
    </row>
    <row r="12357" spans="2:2" x14ac:dyDescent="0.2">
      <c r="B12357" s="266"/>
    </row>
    <row r="12358" spans="2:2" x14ac:dyDescent="0.2">
      <c r="B12358" s="266"/>
    </row>
    <row r="12359" spans="2:2" x14ac:dyDescent="0.2">
      <c r="B12359" s="266"/>
    </row>
    <row r="12360" spans="2:2" x14ac:dyDescent="0.2">
      <c r="B12360" s="266"/>
    </row>
    <row r="12361" spans="2:2" x14ac:dyDescent="0.2">
      <c r="B12361" s="266"/>
    </row>
    <row r="12362" spans="2:2" x14ac:dyDescent="0.2">
      <c r="B12362" s="266"/>
    </row>
    <row r="12363" spans="2:2" x14ac:dyDescent="0.2">
      <c r="B12363" s="266"/>
    </row>
    <row r="12364" spans="2:2" x14ac:dyDescent="0.2">
      <c r="B12364" s="266"/>
    </row>
    <row r="12365" spans="2:2" x14ac:dyDescent="0.2">
      <c r="B12365" s="266"/>
    </row>
    <row r="12366" spans="2:2" x14ac:dyDescent="0.2">
      <c r="B12366" s="266"/>
    </row>
    <row r="12367" spans="2:2" x14ac:dyDescent="0.2">
      <c r="B12367" s="266"/>
    </row>
    <row r="12368" spans="2:2" x14ac:dyDescent="0.2">
      <c r="B12368" s="266"/>
    </row>
    <row r="12369" spans="2:2" x14ac:dyDescent="0.2">
      <c r="B12369" s="266"/>
    </row>
    <row r="12370" spans="2:2" x14ac:dyDescent="0.2">
      <c r="B12370" s="266"/>
    </row>
    <row r="12371" spans="2:2" x14ac:dyDescent="0.2">
      <c r="B12371" s="266"/>
    </row>
    <row r="12372" spans="2:2" x14ac:dyDescent="0.2">
      <c r="B12372" s="266"/>
    </row>
    <row r="12373" spans="2:2" x14ac:dyDescent="0.2">
      <c r="B12373" s="266"/>
    </row>
    <row r="12374" spans="2:2" x14ac:dyDescent="0.2">
      <c r="B12374" s="266"/>
    </row>
    <row r="12375" spans="2:2" x14ac:dyDescent="0.2">
      <c r="B12375" s="266"/>
    </row>
    <row r="12376" spans="2:2" x14ac:dyDescent="0.2">
      <c r="B12376" s="266"/>
    </row>
    <row r="12377" spans="2:2" x14ac:dyDescent="0.2">
      <c r="B12377" s="266"/>
    </row>
    <row r="12378" spans="2:2" x14ac:dyDescent="0.2">
      <c r="B12378" s="266"/>
    </row>
    <row r="12379" spans="2:2" x14ac:dyDescent="0.2">
      <c r="B12379" s="266"/>
    </row>
    <row r="12380" spans="2:2" x14ac:dyDescent="0.2">
      <c r="B12380" s="266"/>
    </row>
    <row r="12381" spans="2:2" x14ac:dyDescent="0.2">
      <c r="B12381" s="266"/>
    </row>
    <row r="12382" spans="2:2" x14ac:dyDescent="0.2">
      <c r="B12382" s="266"/>
    </row>
    <row r="12383" spans="2:2" x14ac:dyDescent="0.2">
      <c r="B12383" s="266"/>
    </row>
    <row r="12384" spans="2:2" x14ac:dyDescent="0.2">
      <c r="B12384" s="266"/>
    </row>
    <row r="12385" spans="2:2" x14ac:dyDescent="0.2">
      <c r="B12385" s="266"/>
    </row>
    <row r="12386" spans="2:2" x14ac:dyDescent="0.2">
      <c r="B12386" s="266"/>
    </row>
    <row r="12387" spans="2:2" x14ac:dyDescent="0.2">
      <c r="B12387" s="266"/>
    </row>
    <row r="12388" spans="2:2" x14ac:dyDescent="0.2">
      <c r="B12388" s="266"/>
    </row>
    <row r="12389" spans="2:2" x14ac:dyDescent="0.2">
      <c r="B12389" s="266"/>
    </row>
    <row r="12390" spans="2:2" x14ac:dyDescent="0.2">
      <c r="B12390" s="266"/>
    </row>
    <row r="12391" spans="2:2" x14ac:dyDescent="0.2">
      <c r="B12391" s="266"/>
    </row>
    <row r="12392" spans="2:2" x14ac:dyDescent="0.2">
      <c r="B12392" s="266"/>
    </row>
    <row r="12393" spans="2:2" x14ac:dyDescent="0.2">
      <c r="B12393" s="266"/>
    </row>
    <row r="12394" spans="2:2" x14ac:dyDescent="0.2">
      <c r="B12394" s="266"/>
    </row>
    <row r="12395" spans="2:2" x14ac:dyDescent="0.2">
      <c r="B12395" s="266"/>
    </row>
    <row r="12396" spans="2:2" x14ac:dyDescent="0.2">
      <c r="B12396" s="266"/>
    </row>
    <row r="12397" spans="2:2" x14ac:dyDescent="0.2">
      <c r="B12397" s="266"/>
    </row>
    <row r="12398" spans="2:2" x14ac:dyDescent="0.2">
      <c r="B12398" s="266"/>
    </row>
    <row r="12399" spans="2:2" x14ac:dyDescent="0.2">
      <c r="B12399" s="266"/>
    </row>
    <row r="12400" spans="2:2" x14ac:dyDescent="0.2">
      <c r="B12400" s="266"/>
    </row>
    <row r="12401" spans="2:2" x14ac:dyDescent="0.2">
      <c r="B12401" s="266"/>
    </row>
    <row r="12402" spans="2:2" x14ac:dyDescent="0.2">
      <c r="B12402" s="266"/>
    </row>
    <row r="12403" spans="2:2" x14ac:dyDescent="0.2">
      <c r="B12403" s="266"/>
    </row>
    <row r="12404" spans="2:2" x14ac:dyDescent="0.2">
      <c r="B12404" s="266"/>
    </row>
    <row r="12405" spans="2:2" x14ac:dyDescent="0.2">
      <c r="B12405" s="266"/>
    </row>
    <row r="12406" spans="2:2" x14ac:dyDescent="0.2">
      <c r="B12406" s="266"/>
    </row>
    <row r="12407" spans="2:2" x14ac:dyDescent="0.2">
      <c r="B12407" s="266"/>
    </row>
    <row r="12408" spans="2:2" x14ac:dyDescent="0.2">
      <c r="B12408" s="266"/>
    </row>
    <row r="12409" spans="2:2" x14ac:dyDescent="0.2">
      <c r="B12409" s="266"/>
    </row>
    <row r="12410" spans="2:2" x14ac:dyDescent="0.2">
      <c r="B12410" s="266"/>
    </row>
    <row r="12411" spans="2:2" x14ac:dyDescent="0.2">
      <c r="B12411" s="266"/>
    </row>
    <row r="12412" spans="2:2" x14ac:dyDescent="0.2">
      <c r="B12412" s="266"/>
    </row>
    <row r="12413" spans="2:2" x14ac:dyDescent="0.2">
      <c r="B12413" s="266"/>
    </row>
    <row r="12414" spans="2:2" x14ac:dyDescent="0.2">
      <c r="B12414" s="266"/>
    </row>
    <row r="12415" spans="2:2" x14ac:dyDescent="0.2">
      <c r="B12415" s="266"/>
    </row>
    <row r="12416" spans="2:2" x14ac:dyDescent="0.2">
      <c r="B12416" s="266"/>
    </row>
    <row r="12417" spans="2:2" x14ac:dyDescent="0.2">
      <c r="B12417" s="266"/>
    </row>
    <row r="12418" spans="2:2" x14ac:dyDescent="0.2">
      <c r="B12418" s="266"/>
    </row>
    <row r="12419" spans="2:2" x14ac:dyDescent="0.2">
      <c r="B12419" s="266"/>
    </row>
    <row r="12420" spans="2:2" x14ac:dyDescent="0.2">
      <c r="B12420" s="266"/>
    </row>
    <row r="12421" spans="2:2" x14ac:dyDescent="0.2">
      <c r="B12421" s="266"/>
    </row>
    <row r="12422" spans="2:2" x14ac:dyDescent="0.2">
      <c r="B12422" s="266"/>
    </row>
    <row r="12423" spans="2:2" x14ac:dyDescent="0.2">
      <c r="B12423" s="266"/>
    </row>
    <row r="12424" spans="2:2" x14ac:dyDescent="0.2">
      <c r="B12424" s="266"/>
    </row>
    <row r="12425" spans="2:2" x14ac:dyDescent="0.2">
      <c r="B12425" s="266"/>
    </row>
    <row r="12426" spans="2:2" x14ac:dyDescent="0.2">
      <c r="B12426" s="266"/>
    </row>
    <row r="12427" spans="2:2" x14ac:dyDescent="0.2">
      <c r="B12427" s="266"/>
    </row>
    <row r="12428" spans="2:2" x14ac:dyDescent="0.2">
      <c r="B12428" s="266"/>
    </row>
    <row r="12429" spans="2:2" x14ac:dyDescent="0.2">
      <c r="B12429" s="266"/>
    </row>
    <row r="12430" spans="2:2" x14ac:dyDescent="0.2">
      <c r="B12430" s="266"/>
    </row>
    <row r="12431" spans="2:2" x14ac:dyDescent="0.2">
      <c r="B12431" s="266"/>
    </row>
    <row r="12432" spans="2:2" x14ac:dyDescent="0.2">
      <c r="B12432" s="266"/>
    </row>
    <row r="12433" spans="2:2" x14ac:dyDescent="0.2">
      <c r="B12433" s="266"/>
    </row>
    <row r="12434" spans="2:2" x14ac:dyDescent="0.2">
      <c r="B12434" s="266"/>
    </row>
    <row r="12435" spans="2:2" x14ac:dyDescent="0.2">
      <c r="B12435" s="266"/>
    </row>
    <row r="12436" spans="2:2" x14ac:dyDescent="0.2">
      <c r="B12436" s="266"/>
    </row>
    <row r="12437" spans="2:2" x14ac:dyDescent="0.2">
      <c r="B12437" s="266"/>
    </row>
    <row r="12438" spans="2:2" x14ac:dyDescent="0.2">
      <c r="B12438" s="266"/>
    </row>
    <row r="12439" spans="2:2" x14ac:dyDescent="0.2">
      <c r="B12439" s="266"/>
    </row>
    <row r="12440" spans="2:2" x14ac:dyDescent="0.2">
      <c r="B12440" s="266"/>
    </row>
    <row r="12441" spans="2:2" x14ac:dyDescent="0.2">
      <c r="B12441" s="266"/>
    </row>
    <row r="12442" spans="2:2" x14ac:dyDescent="0.2">
      <c r="B12442" s="266"/>
    </row>
    <row r="12443" spans="2:2" x14ac:dyDescent="0.2">
      <c r="B12443" s="266"/>
    </row>
    <row r="12444" spans="2:2" x14ac:dyDescent="0.2">
      <c r="B12444" s="266"/>
    </row>
    <row r="12445" spans="2:2" x14ac:dyDescent="0.2">
      <c r="B12445" s="266"/>
    </row>
    <row r="12446" spans="2:2" x14ac:dyDescent="0.2">
      <c r="B12446" s="266"/>
    </row>
    <row r="12447" spans="2:2" x14ac:dyDescent="0.2">
      <c r="B12447" s="266"/>
    </row>
    <row r="12448" spans="2:2" x14ac:dyDescent="0.2">
      <c r="B12448" s="266"/>
    </row>
    <row r="12449" spans="2:2" x14ac:dyDescent="0.2">
      <c r="B12449" s="266"/>
    </row>
    <row r="12450" spans="2:2" x14ac:dyDescent="0.2">
      <c r="B12450" s="266"/>
    </row>
    <row r="12451" spans="2:2" x14ac:dyDescent="0.2">
      <c r="B12451" s="266"/>
    </row>
    <row r="12452" spans="2:2" x14ac:dyDescent="0.2">
      <c r="B12452" s="266"/>
    </row>
    <row r="12453" spans="2:2" x14ac:dyDescent="0.2">
      <c r="B12453" s="266"/>
    </row>
    <row r="12454" spans="2:2" x14ac:dyDescent="0.2">
      <c r="B12454" s="266"/>
    </row>
    <row r="12455" spans="2:2" x14ac:dyDescent="0.2">
      <c r="B12455" s="266"/>
    </row>
    <row r="12456" spans="2:2" x14ac:dyDescent="0.2">
      <c r="B12456" s="266"/>
    </row>
    <row r="12457" spans="2:2" x14ac:dyDescent="0.2">
      <c r="B12457" s="266"/>
    </row>
    <row r="12458" spans="2:2" x14ac:dyDescent="0.2">
      <c r="B12458" s="266"/>
    </row>
    <row r="12459" spans="2:2" x14ac:dyDescent="0.2">
      <c r="B12459" s="266"/>
    </row>
    <row r="12460" spans="2:2" x14ac:dyDescent="0.2">
      <c r="B12460" s="266"/>
    </row>
    <row r="12461" spans="2:2" x14ac:dyDescent="0.2">
      <c r="B12461" s="266"/>
    </row>
    <row r="12462" spans="2:2" x14ac:dyDescent="0.2">
      <c r="B12462" s="266"/>
    </row>
    <row r="12463" spans="2:2" x14ac:dyDescent="0.2">
      <c r="B12463" s="266"/>
    </row>
    <row r="12464" spans="2:2" x14ac:dyDescent="0.2">
      <c r="B12464" s="266"/>
    </row>
    <row r="12465" spans="2:2" x14ac:dyDescent="0.2">
      <c r="B12465" s="266"/>
    </row>
    <row r="12466" spans="2:2" x14ac:dyDescent="0.2">
      <c r="B12466" s="266"/>
    </row>
    <row r="12467" spans="2:2" x14ac:dyDescent="0.2">
      <c r="B12467" s="266"/>
    </row>
    <row r="12468" spans="2:2" x14ac:dyDescent="0.2">
      <c r="B12468" s="266"/>
    </row>
    <row r="12469" spans="2:2" x14ac:dyDescent="0.2">
      <c r="B12469" s="266"/>
    </row>
    <row r="12470" spans="2:2" x14ac:dyDescent="0.2">
      <c r="B12470" s="266"/>
    </row>
    <row r="12471" spans="2:2" x14ac:dyDescent="0.2">
      <c r="B12471" s="266"/>
    </row>
    <row r="12472" spans="2:2" x14ac:dyDescent="0.2">
      <c r="B12472" s="266"/>
    </row>
    <row r="12473" spans="2:2" x14ac:dyDescent="0.2">
      <c r="B12473" s="266"/>
    </row>
    <row r="12474" spans="2:2" x14ac:dyDescent="0.2">
      <c r="B12474" s="266"/>
    </row>
    <row r="12475" spans="2:2" x14ac:dyDescent="0.2">
      <c r="B12475" s="266"/>
    </row>
    <row r="12476" spans="2:2" x14ac:dyDescent="0.2">
      <c r="B12476" s="266"/>
    </row>
    <row r="12477" spans="2:2" x14ac:dyDescent="0.2">
      <c r="B12477" s="266"/>
    </row>
    <row r="12478" spans="2:2" x14ac:dyDescent="0.2">
      <c r="B12478" s="266"/>
    </row>
    <row r="12479" spans="2:2" x14ac:dyDescent="0.2">
      <c r="B12479" s="266"/>
    </row>
    <row r="12480" spans="2:2" x14ac:dyDescent="0.2">
      <c r="B12480" s="266"/>
    </row>
    <row r="12481" spans="2:2" x14ac:dyDescent="0.2">
      <c r="B12481" s="266"/>
    </row>
    <row r="12482" spans="2:2" x14ac:dyDescent="0.2">
      <c r="B12482" s="266"/>
    </row>
    <row r="12483" spans="2:2" x14ac:dyDescent="0.2">
      <c r="B12483" s="266"/>
    </row>
    <row r="12484" spans="2:2" x14ac:dyDescent="0.2">
      <c r="B12484" s="266"/>
    </row>
    <row r="12485" spans="2:2" x14ac:dyDescent="0.2">
      <c r="B12485" s="266"/>
    </row>
    <row r="12486" spans="2:2" x14ac:dyDescent="0.2">
      <c r="B12486" s="266"/>
    </row>
    <row r="12487" spans="2:2" x14ac:dyDescent="0.2">
      <c r="B12487" s="266"/>
    </row>
    <row r="12488" spans="2:2" x14ac:dyDescent="0.2">
      <c r="B12488" s="266"/>
    </row>
    <row r="12489" spans="2:2" x14ac:dyDescent="0.2">
      <c r="B12489" s="266"/>
    </row>
    <row r="12490" spans="2:2" x14ac:dyDescent="0.2">
      <c r="B12490" s="266"/>
    </row>
    <row r="12491" spans="2:2" x14ac:dyDescent="0.2">
      <c r="B12491" s="266"/>
    </row>
    <row r="12492" spans="2:2" x14ac:dyDescent="0.2">
      <c r="B12492" s="266"/>
    </row>
    <row r="12493" spans="2:2" x14ac:dyDescent="0.2">
      <c r="B12493" s="266"/>
    </row>
    <row r="12494" spans="2:2" x14ac:dyDescent="0.2">
      <c r="B12494" s="266"/>
    </row>
    <row r="12495" spans="2:2" x14ac:dyDescent="0.2">
      <c r="B12495" s="266"/>
    </row>
    <row r="12496" spans="2:2" x14ac:dyDescent="0.2">
      <c r="B12496" s="266"/>
    </row>
    <row r="12497" spans="2:2" x14ac:dyDescent="0.2">
      <c r="B12497" s="266"/>
    </row>
    <row r="12498" spans="2:2" x14ac:dyDescent="0.2">
      <c r="B12498" s="266"/>
    </row>
    <row r="12499" spans="2:2" x14ac:dyDescent="0.2">
      <c r="B12499" s="266"/>
    </row>
    <row r="12500" spans="2:2" x14ac:dyDescent="0.2">
      <c r="B12500" s="266"/>
    </row>
    <row r="12501" spans="2:2" x14ac:dyDescent="0.2">
      <c r="B12501" s="266"/>
    </row>
    <row r="12502" spans="2:2" x14ac:dyDescent="0.2">
      <c r="B12502" s="266"/>
    </row>
    <row r="12503" spans="2:2" x14ac:dyDescent="0.2">
      <c r="B12503" s="266"/>
    </row>
    <row r="12504" spans="2:2" x14ac:dyDescent="0.2">
      <c r="B12504" s="266"/>
    </row>
    <row r="12505" spans="2:2" x14ac:dyDescent="0.2">
      <c r="B12505" s="266"/>
    </row>
    <row r="12506" spans="2:2" x14ac:dyDescent="0.2">
      <c r="B12506" s="266"/>
    </row>
    <row r="12507" spans="2:2" x14ac:dyDescent="0.2">
      <c r="B12507" s="266"/>
    </row>
    <row r="12508" spans="2:2" x14ac:dyDescent="0.2">
      <c r="B12508" s="266"/>
    </row>
    <row r="12509" spans="2:2" x14ac:dyDescent="0.2">
      <c r="B12509" s="266"/>
    </row>
    <row r="12510" spans="2:2" x14ac:dyDescent="0.2">
      <c r="B12510" s="266"/>
    </row>
    <row r="12511" spans="2:2" x14ac:dyDescent="0.2">
      <c r="B12511" s="266"/>
    </row>
    <row r="12512" spans="2:2" x14ac:dyDescent="0.2">
      <c r="B12512" s="266"/>
    </row>
    <row r="12513" spans="2:2" x14ac:dyDescent="0.2">
      <c r="B12513" s="266"/>
    </row>
    <row r="12514" spans="2:2" x14ac:dyDescent="0.2">
      <c r="B12514" s="266"/>
    </row>
    <row r="12515" spans="2:2" x14ac:dyDescent="0.2">
      <c r="B12515" s="266"/>
    </row>
    <row r="12516" spans="2:2" x14ac:dyDescent="0.2">
      <c r="B12516" s="266"/>
    </row>
    <row r="12517" spans="2:2" x14ac:dyDescent="0.2">
      <c r="B12517" s="266"/>
    </row>
    <row r="12518" spans="2:2" x14ac:dyDescent="0.2">
      <c r="B12518" s="266"/>
    </row>
    <row r="12519" spans="2:2" x14ac:dyDescent="0.2">
      <c r="B12519" s="266"/>
    </row>
    <row r="12520" spans="2:2" x14ac:dyDescent="0.2">
      <c r="B12520" s="266"/>
    </row>
    <row r="12521" spans="2:2" x14ac:dyDescent="0.2">
      <c r="B12521" s="266"/>
    </row>
    <row r="12522" spans="2:2" x14ac:dyDescent="0.2">
      <c r="B12522" s="266"/>
    </row>
    <row r="12523" spans="2:2" x14ac:dyDescent="0.2">
      <c r="B12523" s="266"/>
    </row>
    <row r="12524" spans="2:2" x14ac:dyDescent="0.2">
      <c r="B12524" s="266"/>
    </row>
    <row r="12525" spans="2:2" x14ac:dyDescent="0.2">
      <c r="B12525" s="266"/>
    </row>
    <row r="12526" spans="2:2" x14ac:dyDescent="0.2">
      <c r="B12526" s="266"/>
    </row>
    <row r="12527" spans="2:2" x14ac:dyDescent="0.2">
      <c r="B12527" s="266"/>
    </row>
    <row r="12528" spans="2:2" x14ac:dyDescent="0.2">
      <c r="B12528" s="266"/>
    </row>
    <row r="12529" spans="2:2" x14ac:dyDescent="0.2">
      <c r="B12529" s="266"/>
    </row>
    <row r="12530" spans="2:2" x14ac:dyDescent="0.2">
      <c r="B12530" s="266"/>
    </row>
    <row r="12531" spans="2:2" x14ac:dyDescent="0.2">
      <c r="B12531" s="266"/>
    </row>
    <row r="12532" spans="2:2" x14ac:dyDescent="0.2">
      <c r="B12532" s="266"/>
    </row>
    <row r="12533" spans="2:2" x14ac:dyDescent="0.2">
      <c r="B12533" s="266"/>
    </row>
    <row r="12534" spans="2:2" x14ac:dyDescent="0.2">
      <c r="B12534" s="266"/>
    </row>
    <row r="12535" spans="2:2" x14ac:dyDescent="0.2">
      <c r="B12535" s="266"/>
    </row>
    <row r="12536" spans="2:2" x14ac:dyDescent="0.2">
      <c r="B12536" s="266"/>
    </row>
    <row r="12537" spans="2:2" x14ac:dyDescent="0.2">
      <c r="B12537" s="266"/>
    </row>
    <row r="12538" spans="2:2" x14ac:dyDescent="0.2">
      <c r="B12538" s="266"/>
    </row>
    <row r="12539" spans="2:2" x14ac:dyDescent="0.2">
      <c r="B12539" s="266"/>
    </row>
    <row r="12540" spans="2:2" x14ac:dyDescent="0.2">
      <c r="B12540" s="266"/>
    </row>
    <row r="12541" spans="2:2" x14ac:dyDescent="0.2">
      <c r="B12541" s="266"/>
    </row>
    <row r="12542" spans="2:2" x14ac:dyDescent="0.2">
      <c r="B12542" s="266"/>
    </row>
    <row r="12543" spans="2:2" x14ac:dyDescent="0.2">
      <c r="B12543" s="266"/>
    </row>
    <row r="12544" spans="2:2" x14ac:dyDescent="0.2">
      <c r="B12544" s="266"/>
    </row>
    <row r="12545" spans="2:2" x14ac:dyDescent="0.2">
      <c r="B12545" s="266"/>
    </row>
    <row r="12546" spans="2:2" x14ac:dyDescent="0.2">
      <c r="B12546" s="266"/>
    </row>
    <row r="12547" spans="2:2" x14ac:dyDescent="0.2">
      <c r="B12547" s="266"/>
    </row>
    <row r="12548" spans="2:2" x14ac:dyDescent="0.2">
      <c r="B12548" s="266"/>
    </row>
    <row r="12549" spans="2:2" x14ac:dyDescent="0.2">
      <c r="B12549" s="266"/>
    </row>
    <row r="12550" spans="2:2" x14ac:dyDescent="0.2">
      <c r="B12550" s="266"/>
    </row>
    <row r="12551" spans="2:2" x14ac:dyDescent="0.2">
      <c r="B12551" s="266"/>
    </row>
    <row r="12552" spans="2:2" x14ac:dyDescent="0.2">
      <c r="B12552" s="266"/>
    </row>
    <row r="12553" spans="2:2" x14ac:dyDescent="0.2">
      <c r="B12553" s="266"/>
    </row>
    <row r="12554" spans="2:2" x14ac:dyDescent="0.2">
      <c r="B12554" s="266"/>
    </row>
    <row r="12555" spans="2:2" x14ac:dyDescent="0.2">
      <c r="B12555" s="266"/>
    </row>
    <row r="12556" spans="2:2" x14ac:dyDescent="0.2">
      <c r="B12556" s="266"/>
    </row>
    <row r="12557" spans="2:2" x14ac:dyDescent="0.2">
      <c r="B12557" s="266"/>
    </row>
    <row r="12558" spans="2:2" x14ac:dyDescent="0.2">
      <c r="B12558" s="266"/>
    </row>
    <row r="12559" spans="2:2" x14ac:dyDescent="0.2">
      <c r="B12559" s="266"/>
    </row>
    <row r="12560" spans="2:2" x14ac:dyDescent="0.2">
      <c r="B12560" s="266"/>
    </row>
    <row r="12561" spans="2:2" x14ac:dyDescent="0.2">
      <c r="B12561" s="266"/>
    </row>
    <row r="12562" spans="2:2" x14ac:dyDescent="0.2">
      <c r="B12562" s="266"/>
    </row>
    <row r="12563" spans="2:2" x14ac:dyDescent="0.2">
      <c r="B12563" s="266"/>
    </row>
    <row r="12564" spans="2:2" x14ac:dyDescent="0.2">
      <c r="B12564" s="266"/>
    </row>
    <row r="12565" spans="2:2" x14ac:dyDescent="0.2">
      <c r="B12565" s="266"/>
    </row>
    <row r="12566" spans="2:2" x14ac:dyDescent="0.2">
      <c r="B12566" s="266"/>
    </row>
    <row r="12567" spans="2:2" x14ac:dyDescent="0.2">
      <c r="B12567" s="266"/>
    </row>
    <row r="12568" spans="2:2" x14ac:dyDescent="0.2">
      <c r="B12568" s="266"/>
    </row>
    <row r="12569" spans="2:2" x14ac:dyDescent="0.2">
      <c r="B12569" s="266"/>
    </row>
    <row r="12570" spans="2:2" x14ac:dyDescent="0.2">
      <c r="B12570" s="266"/>
    </row>
    <row r="12571" spans="2:2" x14ac:dyDescent="0.2">
      <c r="B12571" s="266"/>
    </row>
    <row r="12572" spans="2:2" x14ac:dyDescent="0.2">
      <c r="B12572" s="266"/>
    </row>
    <row r="12573" spans="2:2" x14ac:dyDescent="0.2">
      <c r="B12573" s="266"/>
    </row>
    <row r="12574" spans="2:2" x14ac:dyDescent="0.2">
      <c r="B12574" s="266"/>
    </row>
    <row r="12575" spans="2:2" x14ac:dyDescent="0.2">
      <c r="B12575" s="266"/>
    </row>
    <row r="12576" spans="2:2" x14ac:dyDescent="0.2">
      <c r="B12576" s="266"/>
    </row>
    <row r="12577" spans="2:2" x14ac:dyDescent="0.2">
      <c r="B12577" s="266"/>
    </row>
    <row r="12578" spans="2:2" x14ac:dyDescent="0.2">
      <c r="B12578" s="266"/>
    </row>
    <row r="12579" spans="2:2" x14ac:dyDescent="0.2">
      <c r="B12579" s="266"/>
    </row>
    <row r="12580" spans="2:2" x14ac:dyDescent="0.2">
      <c r="B12580" s="266"/>
    </row>
    <row r="12581" spans="2:2" x14ac:dyDescent="0.2">
      <c r="B12581" s="266"/>
    </row>
    <row r="12582" spans="2:2" x14ac:dyDescent="0.2">
      <c r="B12582" s="266"/>
    </row>
    <row r="12583" spans="2:2" x14ac:dyDescent="0.2">
      <c r="B12583" s="266"/>
    </row>
    <row r="12584" spans="2:2" x14ac:dyDescent="0.2">
      <c r="B12584" s="266"/>
    </row>
    <row r="12585" spans="2:2" x14ac:dyDescent="0.2">
      <c r="B12585" s="266"/>
    </row>
    <row r="12586" spans="2:2" x14ac:dyDescent="0.2">
      <c r="B12586" s="266"/>
    </row>
    <row r="12587" spans="2:2" x14ac:dyDescent="0.2">
      <c r="B12587" s="266"/>
    </row>
    <row r="12588" spans="2:2" x14ac:dyDescent="0.2">
      <c r="B12588" s="266"/>
    </row>
    <row r="12589" spans="2:2" x14ac:dyDescent="0.2">
      <c r="B12589" s="266"/>
    </row>
    <row r="12590" spans="2:2" x14ac:dyDescent="0.2">
      <c r="B12590" s="266"/>
    </row>
    <row r="12591" spans="2:2" x14ac:dyDescent="0.2">
      <c r="B12591" s="266"/>
    </row>
    <row r="12592" spans="2:2" x14ac:dyDescent="0.2">
      <c r="B12592" s="266"/>
    </row>
    <row r="12593" spans="2:2" x14ac:dyDescent="0.2">
      <c r="B12593" s="266"/>
    </row>
    <row r="12594" spans="2:2" x14ac:dyDescent="0.2">
      <c r="B12594" s="266"/>
    </row>
    <row r="12595" spans="2:2" x14ac:dyDescent="0.2">
      <c r="B12595" s="266"/>
    </row>
    <row r="12596" spans="2:2" x14ac:dyDescent="0.2">
      <c r="B12596" s="266"/>
    </row>
    <row r="12597" spans="2:2" x14ac:dyDescent="0.2">
      <c r="B12597" s="266"/>
    </row>
    <row r="12598" spans="2:2" x14ac:dyDescent="0.2">
      <c r="B12598" s="266"/>
    </row>
    <row r="12599" spans="2:2" x14ac:dyDescent="0.2">
      <c r="B12599" s="266"/>
    </row>
    <row r="12600" spans="2:2" x14ac:dyDescent="0.2">
      <c r="B12600" s="266"/>
    </row>
    <row r="12601" spans="2:2" x14ac:dyDescent="0.2">
      <c r="B12601" s="266"/>
    </row>
    <row r="12602" spans="2:2" x14ac:dyDescent="0.2">
      <c r="B12602" s="266"/>
    </row>
    <row r="12603" spans="2:2" x14ac:dyDescent="0.2">
      <c r="B12603" s="266"/>
    </row>
    <row r="12604" spans="2:2" x14ac:dyDescent="0.2">
      <c r="B12604" s="266"/>
    </row>
    <row r="12605" spans="2:2" x14ac:dyDescent="0.2">
      <c r="B12605" s="266"/>
    </row>
    <row r="12606" spans="2:2" x14ac:dyDescent="0.2">
      <c r="B12606" s="266"/>
    </row>
    <row r="12607" spans="2:2" x14ac:dyDescent="0.2">
      <c r="B12607" s="266"/>
    </row>
    <row r="12608" spans="2:2" x14ac:dyDescent="0.2">
      <c r="B12608" s="266"/>
    </row>
    <row r="12609" spans="2:2" x14ac:dyDescent="0.2">
      <c r="B12609" s="266"/>
    </row>
    <row r="12610" spans="2:2" x14ac:dyDescent="0.2">
      <c r="B12610" s="266"/>
    </row>
    <row r="12611" spans="2:2" x14ac:dyDescent="0.2">
      <c r="B12611" s="266"/>
    </row>
    <row r="12612" spans="2:2" x14ac:dyDescent="0.2">
      <c r="B12612" s="266"/>
    </row>
    <row r="12613" spans="2:2" x14ac:dyDescent="0.2">
      <c r="B12613" s="266"/>
    </row>
    <row r="12614" spans="2:2" x14ac:dyDescent="0.2">
      <c r="B12614" s="266"/>
    </row>
    <row r="12615" spans="2:2" x14ac:dyDescent="0.2">
      <c r="B12615" s="266"/>
    </row>
    <row r="12616" spans="2:2" x14ac:dyDescent="0.2">
      <c r="B12616" s="266"/>
    </row>
    <row r="12617" spans="2:2" x14ac:dyDescent="0.2">
      <c r="B12617" s="266"/>
    </row>
    <row r="12618" spans="2:2" x14ac:dyDescent="0.2">
      <c r="B12618" s="266"/>
    </row>
    <row r="12619" spans="2:2" x14ac:dyDescent="0.2">
      <c r="B12619" s="266"/>
    </row>
    <row r="12620" spans="2:2" x14ac:dyDescent="0.2">
      <c r="B12620" s="266"/>
    </row>
    <row r="12621" spans="2:2" x14ac:dyDescent="0.2">
      <c r="B12621" s="266"/>
    </row>
    <row r="12622" spans="2:2" x14ac:dyDescent="0.2">
      <c r="B12622" s="266"/>
    </row>
    <row r="12623" spans="2:2" x14ac:dyDescent="0.2">
      <c r="B12623" s="266"/>
    </row>
    <row r="12624" spans="2:2" x14ac:dyDescent="0.2">
      <c r="B12624" s="266"/>
    </row>
    <row r="12625" spans="2:2" x14ac:dyDescent="0.2">
      <c r="B12625" s="266"/>
    </row>
    <row r="12626" spans="2:2" x14ac:dyDescent="0.2">
      <c r="B12626" s="266"/>
    </row>
    <row r="12627" spans="2:2" x14ac:dyDescent="0.2">
      <c r="B12627" s="266"/>
    </row>
    <row r="12628" spans="2:2" x14ac:dyDescent="0.2">
      <c r="B12628" s="266"/>
    </row>
    <row r="12629" spans="2:2" x14ac:dyDescent="0.2">
      <c r="B12629" s="266"/>
    </row>
    <row r="12630" spans="2:2" x14ac:dyDescent="0.2">
      <c r="B12630" s="266"/>
    </row>
    <row r="12631" spans="2:2" x14ac:dyDescent="0.2">
      <c r="B12631" s="266"/>
    </row>
    <row r="12632" spans="2:2" x14ac:dyDescent="0.2">
      <c r="B12632" s="266"/>
    </row>
    <row r="12633" spans="2:2" x14ac:dyDescent="0.2">
      <c r="B12633" s="266"/>
    </row>
    <row r="12634" spans="2:2" x14ac:dyDescent="0.2">
      <c r="B12634" s="266"/>
    </row>
    <row r="12635" spans="2:2" x14ac:dyDescent="0.2">
      <c r="B12635" s="266"/>
    </row>
    <row r="12636" spans="2:2" x14ac:dyDescent="0.2">
      <c r="B12636" s="266"/>
    </row>
    <row r="12637" spans="2:2" x14ac:dyDescent="0.2">
      <c r="B12637" s="266"/>
    </row>
    <row r="12638" spans="2:2" x14ac:dyDescent="0.2">
      <c r="B12638" s="266"/>
    </row>
    <row r="12639" spans="2:2" x14ac:dyDescent="0.2">
      <c r="B12639" s="266"/>
    </row>
    <row r="12640" spans="2:2" x14ac:dyDescent="0.2">
      <c r="B12640" s="266"/>
    </row>
    <row r="12641" spans="2:2" x14ac:dyDescent="0.2">
      <c r="B12641" s="266"/>
    </row>
    <row r="12642" spans="2:2" x14ac:dyDescent="0.2">
      <c r="B12642" s="266"/>
    </row>
    <row r="12643" spans="2:2" x14ac:dyDescent="0.2">
      <c r="B12643" s="266"/>
    </row>
    <row r="12644" spans="2:2" x14ac:dyDescent="0.2">
      <c r="B12644" s="266"/>
    </row>
    <row r="12645" spans="2:2" x14ac:dyDescent="0.2">
      <c r="B12645" s="266"/>
    </row>
    <row r="12646" spans="2:2" x14ac:dyDescent="0.2">
      <c r="B12646" s="266"/>
    </row>
    <row r="12647" spans="2:2" x14ac:dyDescent="0.2">
      <c r="B12647" s="266"/>
    </row>
    <row r="12648" spans="2:2" x14ac:dyDescent="0.2">
      <c r="B12648" s="266"/>
    </row>
    <row r="12649" spans="2:2" x14ac:dyDescent="0.2">
      <c r="B12649" s="266"/>
    </row>
    <row r="12650" spans="2:2" x14ac:dyDescent="0.2">
      <c r="B12650" s="266"/>
    </row>
    <row r="12651" spans="2:2" x14ac:dyDescent="0.2">
      <c r="B12651" s="266"/>
    </row>
    <row r="12652" spans="2:2" x14ac:dyDescent="0.2">
      <c r="B12652" s="266"/>
    </row>
    <row r="12653" spans="2:2" x14ac:dyDescent="0.2">
      <c r="B12653" s="266"/>
    </row>
    <row r="12654" spans="2:2" x14ac:dyDescent="0.2">
      <c r="B12654" s="266"/>
    </row>
    <row r="12655" spans="2:2" x14ac:dyDescent="0.2">
      <c r="B12655" s="266"/>
    </row>
    <row r="12656" spans="2:2" x14ac:dyDescent="0.2">
      <c r="B12656" s="266"/>
    </row>
    <row r="12657" spans="2:2" x14ac:dyDescent="0.2">
      <c r="B12657" s="266"/>
    </row>
    <row r="12658" spans="2:2" x14ac:dyDescent="0.2">
      <c r="B12658" s="266"/>
    </row>
    <row r="12659" spans="2:2" x14ac:dyDescent="0.2">
      <c r="B12659" s="266"/>
    </row>
    <row r="12660" spans="2:2" x14ac:dyDescent="0.2">
      <c r="B12660" s="266"/>
    </row>
    <row r="12661" spans="2:2" x14ac:dyDescent="0.2">
      <c r="B12661" s="266"/>
    </row>
    <row r="12662" spans="2:2" x14ac:dyDescent="0.2">
      <c r="B12662" s="266"/>
    </row>
    <row r="12663" spans="2:2" x14ac:dyDescent="0.2">
      <c r="B12663" s="266"/>
    </row>
    <row r="12664" spans="2:2" x14ac:dyDescent="0.2">
      <c r="B12664" s="266"/>
    </row>
    <row r="12665" spans="2:2" x14ac:dyDescent="0.2">
      <c r="B12665" s="266"/>
    </row>
    <row r="12666" spans="2:2" x14ac:dyDescent="0.2">
      <c r="B12666" s="266"/>
    </row>
    <row r="12667" spans="2:2" x14ac:dyDescent="0.2">
      <c r="B12667" s="266"/>
    </row>
    <row r="12668" spans="2:2" x14ac:dyDescent="0.2">
      <c r="B12668" s="266"/>
    </row>
    <row r="12669" spans="2:2" x14ac:dyDescent="0.2">
      <c r="B12669" s="266"/>
    </row>
    <row r="12670" spans="2:2" x14ac:dyDescent="0.2">
      <c r="B12670" s="266"/>
    </row>
    <row r="12671" spans="2:2" x14ac:dyDescent="0.2">
      <c r="B12671" s="266"/>
    </row>
    <row r="12672" spans="2:2" x14ac:dyDescent="0.2">
      <c r="B12672" s="266"/>
    </row>
    <row r="12673" spans="2:2" x14ac:dyDescent="0.2">
      <c r="B12673" s="266"/>
    </row>
    <row r="12674" spans="2:2" x14ac:dyDescent="0.2">
      <c r="B12674" s="266"/>
    </row>
    <row r="12675" spans="2:2" x14ac:dyDescent="0.2">
      <c r="B12675" s="266"/>
    </row>
    <row r="12676" spans="2:2" x14ac:dyDescent="0.2">
      <c r="B12676" s="266"/>
    </row>
    <row r="12677" spans="2:2" x14ac:dyDescent="0.2">
      <c r="B12677" s="266"/>
    </row>
    <row r="12678" spans="2:2" x14ac:dyDescent="0.2">
      <c r="B12678" s="266"/>
    </row>
    <row r="12679" spans="2:2" x14ac:dyDescent="0.2">
      <c r="B12679" s="266"/>
    </row>
    <row r="12680" spans="2:2" x14ac:dyDescent="0.2">
      <c r="B12680" s="266"/>
    </row>
    <row r="12681" spans="2:2" x14ac:dyDescent="0.2">
      <c r="B12681" s="266"/>
    </row>
    <row r="12682" spans="2:2" x14ac:dyDescent="0.2">
      <c r="B12682" s="266"/>
    </row>
    <row r="12683" spans="2:2" x14ac:dyDescent="0.2">
      <c r="B12683" s="266"/>
    </row>
    <row r="12684" spans="2:2" x14ac:dyDescent="0.2">
      <c r="B12684" s="266"/>
    </row>
    <row r="12685" spans="2:2" x14ac:dyDescent="0.2">
      <c r="B12685" s="266"/>
    </row>
    <row r="12686" spans="2:2" x14ac:dyDescent="0.2">
      <c r="B12686" s="266"/>
    </row>
    <row r="12687" spans="2:2" x14ac:dyDescent="0.2">
      <c r="B12687" s="266"/>
    </row>
    <row r="12688" spans="2:2" x14ac:dyDescent="0.2">
      <c r="B12688" s="266"/>
    </row>
    <row r="12689" spans="2:2" x14ac:dyDescent="0.2">
      <c r="B12689" s="266"/>
    </row>
    <row r="12690" spans="2:2" x14ac:dyDescent="0.2">
      <c r="B12690" s="266"/>
    </row>
    <row r="12691" spans="2:2" x14ac:dyDescent="0.2">
      <c r="B12691" s="266"/>
    </row>
    <row r="12692" spans="2:2" x14ac:dyDescent="0.2">
      <c r="B12692" s="266"/>
    </row>
    <row r="12693" spans="2:2" x14ac:dyDescent="0.2">
      <c r="B12693" s="266"/>
    </row>
    <row r="12694" spans="2:2" x14ac:dyDescent="0.2">
      <c r="B12694" s="266"/>
    </row>
    <row r="12695" spans="2:2" x14ac:dyDescent="0.2">
      <c r="B12695" s="266"/>
    </row>
    <row r="12696" spans="2:2" x14ac:dyDescent="0.2">
      <c r="B12696" s="266"/>
    </row>
    <row r="12697" spans="2:2" x14ac:dyDescent="0.2">
      <c r="B12697" s="266"/>
    </row>
    <row r="12698" spans="2:2" x14ac:dyDescent="0.2">
      <c r="B12698" s="266"/>
    </row>
    <row r="12699" spans="2:2" x14ac:dyDescent="0.2">
      <c r="B12699" s="266"/>
    </row>
    <row r="12700" spans="2:2" x14ac:dyDescent="0.2">
      <c r="B12700" s="266"/>
    </row>
    <row r="12701" spans="2:2" x14ac:dyDescent="0.2">
      <c r="B12701" s="266"/>
    </row>
    <row r="12702" spans="2:2" x14ac:dyDescent="0.2">
      <c r="B12702" s="266"/>
    </row>
    <row r="12703" spans="2:2" x14ac:dyDescent="0.2">
      <c r="B12703" s="266"/>
    </row>
    <row r="12704" spans="2:2" x14ac:dyDescent="0.2">
      <c r="B12704" s="266"/>
    </row>
    <row r="12705" spans="2:2" x14ac:dyDescent="0.2">
      <c r="B12705" s="266"/>
    </row>
    <row r="12706" spans="2:2" x14ac:dyDescent="0.2">
      <c r="B12706" s="266"/>
    </row>
    <row r="12707" spans="2:2" x14ac:dyDescent="0.2">
      <c r="B12707" s="266"/>
    </row>
    <row r="12708" spans="2:2" x14ac:dyDescent="0.2">
      <c r="B12708" s="266"/>
    </row>
    <row r="12709" spans="2:2" x14ac:dyDescent="0.2">
      <c r="B12709" s="266"/>
    </row>
    <row r="12710" spans="2:2" x14ac:dyDescent="0.2">
      <c r="B12710" s="266"/>
    </row>
    <row r="12711" spans="2:2" x14ac:dyDescent="0.2">
      <c r="B12711" s="266"/>
    </row>
    <row r="12712" spans="2:2" x14ac:dyDescent="0.2">
      <c r="B12712" s="266"/>
    </row>
    <row r="12713" spans="2:2" x14ac:dyDescent="0.2">
      <c r="B12713" s="266"/>
    </row>
    <row r="12714" spans="2:2" x14ac:dyDescent="0.2">
      <c r="B12714" s="266"/>
    </row>
    <row r="12715" spans="2:2" x14ac:dyDescent="0.2">
      <c r="B12715" s="266"/>
    </row>
    <row r="12716" spans="2:2" x14ac:dyDescent="0.2">
      <c r="B12716" s="266"/>
    </row>
    <row r="12717" spans="2:2" x14ac:dyDescent="0.2">
      <c r="B12717" s="266"/>
    </row>
    <row r="12718" spans="2:2" x14ac:dyDescent="0.2">
      <c r="B12718" s="266"/>
    </row>
    <row r="12719" spans="2:2" x14ac:dyDescent="0.2">
      <c r="B12719" s="266"/>
    </row>
    <row r="12720" spans="2:2" x14ac:dyDescent="0.2">
      <c r="B12720" s="266"/>
    </row>
    <row r="12721" spans="2:2" x14ac:dyDescent="0.2">
      <c r="B12721" s="266"/>
    </row>
    <row r="12722" spans="2:2" x14ac:dyDescent="0.2">
      <c r="B12722" s="266"/>
    </row>
    <row r="12723" spans="2:2" x14ac:dyDescent="0.2">
      <c r="B12723" s="266"/>
    </row>
    <row r="12724" spans="2:2" x14ac:dyDescent="0.2">
      <c r="B12724" s="266"/>
    </row>
    <row r="12725" spans="2:2" x14ac:dyDescent="0.2">
      <c r="B12725" s="266"/>
    </row>
    <row r="12726" spans="2:2" x14ac:dyDescent="0.2">
      <c r="B12726" s="266"/>
    </row>
    <row r="12727" spans="2:2" x14ac:dyDescent="0.2">
      <c r="B12727" s="266"/>
    </row>
    <row r="12728" spans="2:2" x14ac:dyDescent="0.2">
      <c r="B12728" s="266"/>
    </row>
    <row r="12729" spans="2:2" x14ac:dyDescent="0.2">
      <c r="B12729" s="266"/>
    </row>
    <row r="12730" spans="2:2" x14ac:dyDescent="0.2">
      <c r="B12730" s="266"/>
    </row>
    <row r="12731" spans="2:2" x14ac:dyDescent="0.2">
      <c r="B12731" s="266"/>
    </row>
    <row r="12732" spans="2:2" x14ac:dyDescent="0.2">
      <c r="B12732" s="266"/>
    </row>
    <row r="12733" spans="2:2" x14ac:dyDescent="0.2">
      <c r="B12733" s="266"/>
    </row>
    <row r="12734" spans="2:2" x14ac:dyDescent="0.2">
      <c r="B12734" s="266"/>
    </row>
    <row r="12735" spans="2:2" x14ac:dyDescent="0.2">
      <c r="B12735" s="266"/>
    </row>
    <row r="12736" spans="2:2" x14ac:dyDescent="0.2">
      <c r="B12736" s="266"/>
    </row>
    <row r="12737" spans="2:2" x14ac:dyDescent="0.2">
      <c r="B12737" s="266"/>
    </row>
    <row r="12738" spans="2:2" x14ac:dyDescent="0.2">
      <c r="B12738" s="266"/>
    </row>
    <row r="12739" spans="2:2" x14ac:dyDescent="0.2">
      <c r="B12739" s="266"/>
    </row>
    <row r="12740" spans="2:2" x14ac:dyDescent="0.2">
      <c r="B12740" s="266"/>
    </row>
    <row r="12741" spans="2:2" x14ac:dyDescent="0.2">
      <c r="B12741" s="266"/>
    </row>
    <row r="12742" spans="2:2" x14ac:dyDescent="0.2">
      <c r="B12742" s="266"/>
    </row>
    <row r="12743" spans="2:2" x14ac:dyDescent="0.2">
      <c r="B12743" s="266"/>
    </row>
    <row r="12744" spans="2:2" x14ac:dyDescent="0.2">
      <c r="B12744" s="266"/>
    </row>
    <row r="12745" spans="2:2" x14ac:dyDescent="0.2">
      <c r="B12745" s="266"/>
    </row>
    <row r="12746" spans="2:2" x14ac:dyDescent="0.2">
      <c r="B12746" s="266"/>
    </row>
    <row r="12747" spans="2:2" x14ac:dyDescent="0.2">
      <c r="B12747" s="266"/>
    </row>
    <row r="12748" spans="2:2" x14ac:dyDescent="0.2">
      <c r="B12748" s="266"/>
    </row>
    <row r="12749" spans="2:2" x14ac:dyDescent="0.2">
      <c r="B12749" s="266"/>
    </row>
    <row r="12750" spans="2:2" x14ac:dyDescent="0.2">
      <c r="B12750" s="266"/>
    </row>
    <row r="12751" spans="2:2" x14ac:dyDescent="0.2">
      <c r="B12751" s="266"/>
    </row>
    <row r="12752" spans="2:2" x14ac:dyDescent="0.2">
      <c r="B12752" s="266"/>
    </row>
    <row r="12753" spans="2:2" x14ac:dyDescent="0.2">
      <c r="B12753" s="266"/>
    </row>
    <row r="12754" spans="2:2" x14ac:dyDescent="0.2">
      <c r="B12754" s="266"/>
    </row>
    <row r="12755" spans="2:2" x14ac:dyDescent="0.2">
      <c r="B12755" s="266"/>
    </row>
    <row r="12756" spans="2:2" x14ac:dyDescent="0.2">
      <c r="B12756" s="266"/>
    </row>
    <row r="12757" spans="2:2" x14ac:dyDescent="0.2">
      <c r="B12757" s="266"/>
    </row>
    <row r="12758" spans="2:2" x14ac:dyDescent="0.2">
      <c r="B12758" s="266"/>
    </row>
    <row r="12759" spans="2:2" x14ac:dyDescent="0.2">
      <c r="B12759" s="266"/>
    </row>
    <row r="12760" spans="2:2" x14ac:dyDescent="0.2">
      <c r="B12760" s="266"/>
    </row>
    <row r="12761" spans="2:2" x14ac:dyDescent="0.2">
      <c r="B12761" s="266"/>
    </row>
    <row r="12762" spans="2:2" x14ac:dyDescent="0.2">
      <c r="B12762" s="266"/>
    </row>
    <row r="12763" spans="2:2" x14ac:dyDescent="0.2">
      <c r="B12763" s="266"/>
    </row>
    <row r="12764" spans="2:2" x14ac:dyDescent="0.2">
      <c r="B12764" s="266"/>
    </row>
    <row r="12765" spans="2:2" x14ac:dyDescent="0.2">
      <c r="B12765" s="266"/>
    </row>
    <row r="12766" spans="2:2" x14ac:dyDescent="0.2">
      <c r="B12766" s="266"/>
    </row>
    <row r="12767" spans="2:2" x14ac:dyDescent="0.2">
      <c r="B12767" s="266"/>
    </row>
    <row r="12768" spans="2:2" x14ac:dyDescent="0.2">
      <c r="B12768" s="266"/>
    </row>
    <row r="12769" spans="2:2" x14ac:dyDescent="0.2">
      <c r="B12769" s="266"/>
    </row>
    <row r="12770" spans="2:2" x14ac:dyDescent="0.2">
      <c r="B12770" s="266"/>
    </row>
    <row r="12771" spans="2:2" x14ac:dyDescent="0.2">
      <c r="B12771" s="266"/>
    </row>
    <row r="12772" spans="2:2" x14ac:dyDescent="0.2">
      <c r="B12772" s="266"/>
    </row>
    <row r="12773" spans="2:2" x14ac:dyDescent="0.2">
      <c r="B12773" s="266"/>
    </row>
    <row r="12774" spans="2:2" x14ac:dyDescent="0.2">
      <c r="B12774" s="266"/>
    </row>
    <row r="12775" spans="2:2" x14ac:dyDescent="0.2">
      <c r="B12775" s="266"/>
    </row>
    <row r="12776" spans="2:2" x14ac:dyDescent="0.2">
      <c r="B12776" s="266"/>
    </row>
    <row r="12777" spans="2:2" x14ac:dyDescent="0.2">
      <c r="B12777" s="266"/>
    </row>
    <row r="12778" spans="2:2" x14ac:dyDescent="0.2">
      <c r="B12778" s="266"/>
    </row>
    <row r="12779" spans="2:2" x14ac:dyDescent="0.2">
      <c r="B12779" s="266"/>
    </row>
    <row r="12780" spans="2:2" x14ac:dyDescent="0.2">
      <c r="B12780" s="266"/>
    </row>
    <row r="12781" spans="2:2" x14ac:dyDescent="0.2">
      <c r="B12781" s="266"/>
    </row>
    <row r="12782" spans="2:2" x14ac:dyDescent="0.2">
      <c r="B12782" s="266"/>
    </row>
    <row r="12783" spans="2:2" x14ac:dyDescent="0.2">
      <c r="B12783" s="266"/>
    </row>
    <row r="12784" spans="2:2" x14ac:dyDescent="0.2">
      <c r="B12784" s="266"/>
    </row>
    <row r="12785" spans="2:2" x14ac:dyDescent="0.2">
      <c r="B12785" s="266"/>
    </row>
    <row r="12786" spans="2:2" x14ac:dyDescent="0.2">
      <c r="B12786" s="266"/>
    </row>
    <row r="12787" spans="2:2" x14ac:dyDescent="0.2">
      <c r="B12787" s="266"/>
    </row>
    <row r="12788" spans="2:2" x14ac:dyDescent="0.2">
      <c r="B12788" s="266"/>
    </row>
    <row r="12789" spans="2:2" x14ac:dyDescent="0.2">
      <c r="B12789" s="266"/>
    </row>
    <row r="12790" spans="2:2" x14ac:dyDescent="0.2">
      <c r="B12790" s="266"/>
    </row>
    <row r="12791" spans="2:2" x14ac:dyDescent="0.2">
      <c r="B12791" s="266"/>
    </row>
    <row r="12792" spans="2:2" x14ac:dyDescent="0.2">
      <c r="B12792" s="266"/>
    </row>
    <row r="12793" spans="2:2" x14ac:dyDescent="0.2">
      <c r="B12793" s="266"/>
    </row>
    <row r="12794" spans="2:2" x14ac:dyDescent="0.2">
      <c r="B12794" s="266"/>
    </row>
    <row r="12795" spans="2:2" x14ac:dyDescent="0.2">
      <c r="B12795" s="266"/>
    </row>
    <row r="12796" spans="2:2" x14ac:dyDescent="0.2">
      <c r="B12796" s="266"/>
    </row>
    <row r="12797" spans="2:2" x14ac:dyDescent="0.2">
      <c r="B12797" s="266"/>
    </row>
    <row r="12798" spans="2:2" x14ac:dyDescent="0.2">
      <c r="B12798" s="266"/>
    </row>
    <row r="12799" spans="2:2" x14ac:dyDescent="0.2">
      <c r="B12799" s="266"/>
    </row>
    <row r="12800" spans="2:2" x14ac:dyDescent="0.2">
      <c r="B12800" s="266"/>
    </row>
    <row r="12801" spans="2:2" x14ac:dyDescent="0.2">
      <c r="B12801" s="266"/>
    </row>
    <row r="12802" spans="2:2" x14ac:dyDescent="0.2">
      <c r="B12802" s="266"/>
    </row>
    <row r="12803" spans="2:2" x14ac:dyDescent="0.2">
      <c r="B12803" s="266"/>
    </row>
    <row r="12804" spans="2:2" x14ac:dyDescent="0.2">
      <c r="B12804" s="266"/>
    </row>
    <row r="12805" spans="2:2" x14ac:dyDescent="0.2">
      <c r="B12805" s="266"/>
    </row>
    <row r="12806" spans="2:2" x14ac:dyDescent="0.2">
      <c r="B12806" s="266"/>
    </row>
    <row r="12807" spans="2:2" x14ac:dyDescent="0.2">
      <c r="B12807" s="266"/>
    </row>
    <row r="12808" spans="2:2" x14ac:dyDescent="0.2">
      <c r="B12808" s="266"/>
    </row>
    <row r="12809" spans="2:2" x14ac:dyDescent="0.2">
      <c r="B12809" s="266"/>
    </row>
    <row r="12810" spans="2:2" x14ac:dyDescent="0.2">
      <c r="B12810" s="266"/>
    </row>
    <row r="12811" spans="2:2" x14ac:dyDescent="0.2">
      <c r="B12811" s="266"/>
    </row>
    <row r="12812" spans="2:2" x14ac:dyDescent="0.2">
      <c r="B12812" s="266"/>
    </row>
    <row r="12813" spans="2:2" x14ac:dyDescent="0.2">
      <c r="B12813" s="266"/>
    </row>
    <row r="12814" spans="2:2" x14ac:dyDescent="0.2">
      <c r="B12814" s="266"/>
    </row>
    <row r="12815" spans="2:2" x14ac:dyDescent="0.2">
      <c r="B12815" s="266"/>
    </row>
    <row r="12816" spans="2:2" x14ac:dyDescent="0.2">
      <c r="B12816" s="266"/>
    </row>
    <row r="12817" spans="2:2" x14ac:dyDescent="0.2">
      <c r="B12817" s="266"/>
    </row>
    <row r="12818" spans="2:2" x14ac:dyDescent="0.2">
      <c r="B12818" s="266"/>
    </row>
    <row r="12819" spans="2:2" x14ac:dyDescent="0.2">
      <c r="B12819" s="266"/>
    </row>
    <row r="12820" spans="2:2" x14ac:dyDescent="0.2">
      <c r="B12820" s="266"/>
    </row>
    <row r="12821" spans="2:2" x14ac:dyDescent="0.2">
      <c r="B12821" s="266"/>
    </row>
    <row r="12822" spans="2:2" x14ac:dyDescent="0.2">
      <c r="B12822" s="266"/>
    </row>
    <row r="12823" spans="2:2" x14ac:dyDescent="0.2">
      <c r="B12823" s="266"/>
    </row>
    <row r="12824" spans="2:2" x14ac:dyDescent="0.2">
      <c r="B12824" s="266"/>
    </row>
    <row r="12825" spans="2:2" x14ac:dyDescent="0.2">
      <c r="B12825" s="266"/>
    </row>
    <row r="12826" spans="2:2" x14ac:dyDescent="0.2">
      <c r="B12826" s="266"/>
    </row>
    <row r="12827" spans="2:2" x14ac:dyDescent="0.2">
      <c r="B12827" s="266"/>
    </row>
    <row r="12828" spans="2:2" x14ac:dyDescent="0.2">
      <c r="B12828" s="266"/>
    </row>
    <row r="12829" spans="2:2" x14ac:dyDescent="0.2">
      <c r="B12829" s="266"/>
    </row>
    <row r="12830" spans="2:2" x14ac:dyDescent="0.2">
      <c r="B12830" s="266"/>
    </row>
    <row r="12831" spans="2:2" x14ac:dyDescent="0.2">
      <c r="B12831" s="266"/>
    </row>
    <row r="12832" spans="2:2" x14ac:dyDescent="0.2">
      <c r="B12832" s="266"/>
    </row>
    <row r="12833" spans="2:2" x14ac:dyDescent="0.2">
      <c r="B12833" s="266"/>
    </row>
    <row r="12834" spans="2:2" x14ac:dyDescent="0.2">
      <c r="B12834" s="266"/>
    </row>
    <row r="12835" spans="2:2" x14ac:dyDescent="0.2">
      <c r="B12835" s="266"/>
    </row>
    <row r="12836" spans="2:2" x14ac:dyDescent="0.2">
      <c r="B12836" s="266"/>
    </row>
    <row r="12837" spans="2:2" x14ac:dyDescent="0.2">
      <c r="B12837" s="266"/>
    </row>
    <row r="12838" spans="2:2" x14ac:dyDescent="0.2">
      <c r="B12838" s="266"/>
    </row>
    <row r="12839" spans="2:2" x14ac:dyDescent="0.2">
      <c r="B12839" s="266"/>
    </row>
    <row r="12840" spans="2:2" x14ac:dyDescent="0.2">
      <c r="B12840" s="266"/>
    </row>
    <row r="12841" spans="2:2" x14ac:dyDescent="0.2">
      <c r="B12841" s="266"/>
    </row>
    <row r="12842" spans="2:2" x14ac:dyDescent="0.2">
      <c r="B12842" s="266"/>
    </row>
    <row r="12843" spans="2:2" x14ac:dyDescent="0.2">
      <c r="B12843" s="266"/>
    </row>
    <row r="12844" spans="2:2" x14ac:dyDescent="0.2">
      <c r="B12844" s="266"/>
    </row>
    <row r="12845" spans="2:2" x14ac:dyDescent="0.2">
      <c r="B12845" s="266"/>
    </row>
    <row r="12846" spans="2:2" x14ac:dyDescent="0.2">
      <c r="B12846" s="266"/>
    </row>
    <row r="12847" spans="2:2" x14ac:dyDescent="0.2">
      <c r="B12847" s="266"/>
    </row>
    <row r="12848" spans="2:2" x14ac:dyDescent="0.2">
      <c r="B12848" s="266"/>
    </row>
    <row r="12849" spans="2:2" x14ac:dyDescent="0.2">
      <c r="B12849" s="266"/>
    </row>
    <row r="12850" spans="2:2" x14ac:dyDescent="0.2">
      <c r="B12850" s="266"/>
    </row>
    <row r="12851" spans="2:2" x14ac:dyDescent="0.2">
      <c r="B12851" s="266"/>
    </row>
    <row r="12852" spans="2:2" x14ac:dyDescent="0.2">
      <c r="B12852" s="266"/>
    </row>
    <row r="12853" spans="2:2" x14ac:dyDescent="0.2">
      <c r="B12853" s="266"/>
    </row>
    <row r="12854" spans="2:2" x14ac:dyDescent="0.2">
      <c r="B12854" s="266"/>
    </row>
    <row r="12855" spans="2:2" x14ac:dyDescent="0.2">
      <c r="B12855" s="266"/>
    </row>
    <row r="12856" spans="2:2" x14ac:dyDescent="0.2">
      <c r="B12856" s="266"/>
    </row>
    <row r="12857" spans="2:2" x14ac:dyDescent="0.2">
      <c r="B12857" s="266"/>
    </row>
    <row r="12858" spans="2:2" x14ac:dyDescent="0.2">
      <c r="B12858" s="266"/>
    </row>
    <row r="12859" spans="2:2" x14ac:dyDescent="0.2">
      <c r="B12859" s="266"/>
    </row>
    <row r="12860" spans="2:2" x14ac:dyDescent="0.2">
      <c r="B12860" s="266"/>
    </row>
    <row r="12861" spans="2:2" x14ac:dyDescent="0.2">
      <c r="B12861" s="266"/>
    </row>
    <row r="12862" spans="2:2" x14ac:dyDescent="0.2">
      <c r="B12862" s="266"/>
    </row>
    <row r="12863" spans="2:2" x14ac:dyDescent="0.2">
      <c r="B12863" s="266"/>
    </row>
    <row r="12864" spans="2:2" x14ac:dyDescent="0.2">
      <c r="B12864" s="266"/>
    </row>
    <row r="12865" spans="2:2" x14ac:dyDescent="0.2">
      <c r="B12865" s="266"/>
    </row>
    <row r="12866" spans="2:2" x14ac:dyDescent="0.2">
      <c r="B12866" s="266"/>
    </row>
    <row r="12867" spans="2:2" x14ac:dyDescent="0.2">
      <c r="B12867" s="266"/>
    </row>
    <row r="12868" spans="2:2" x14ac:dyDescent="0.2">
      <c r="B12868" s="266"/>
    </row>
    <row r="12869" spans="2:2" x14ac:dyDescent="0.2">
      <c r="B12869" s="266"/>
    </row>
    <row r="12870" spans="2:2" x14ac:dyDescent="0.2">
      <c r="B12870" s="266"/>
    </row>
    <row r="12871" spans="2:2" x14ac:dyDescent="0.2">
      <c r="B12871" s="266"/>
    </row>
    <row r="12872" spans="2:2" x14ac:dyDescent="0.2">
      <c r="B12872" s="266"/>
    </row>
    <row r="12873" spans="2:2" x14ac:dyDescent="0.2">
      <c r="B12873" s="266"/>
    </row>
    <row r="12874" spans="2:2" x14ac:dyDescent="0.2">
      <c r="B12874" s="266"/>
    </row>
    <row r="12875" spans="2:2" x14ac:dyDescent="0.2">
      <c r="B12875" s="266"/>
    </row>
    <row r="12876" spans="2:2" x14ac:dyDescent="0.2">
      <c r="B12876" s="266"/>
    </row>
    <row r="12877" spans="2:2" x14ac:dyDescent="0.2">
      <c r="B12877" s="266"/>
    </row>
    <row r="12878" spans="2:2" x14ac:dyDescent="0.2">
      <c r="B12878" s="266"/>
    </row>
    <row r="12879" spans="2:2" x14ac:dyDescent="0.2">
      <c r="B12879" s="266"/>
    </row>
    <row r="12880" spans="2:2" x14ac:dyDescent="0.2">
      <c r="B12880" s="266"/>
    </row>
    <row r="12881" spans="2:2" x14ac:dyDescent="0.2">
      <c r="B12881" s="266"/>
    </row>
    <row r="12882" spans="2:2" x14ac:dyDescent="0.2">
      <c r="B12882" s="266"/>
    </row>
    <row r="12883" spans="2:2" x14ac:dyDescent="0.2">
      <c r="B12883" s="266"/>
    </row>
    <row r="12884" spans="2:2" x14ac:dyDescent="0.2">
      <c r="B12884" s="266"/>
    </row>
    <row r="12885" spans="2:2" x14ac:dyDescent="0.2">
      <c r="B12885" s="266"/>
    </row>
    <row r="12886" spans="2:2" x14ac:dyDescent="0.2">
      <c r="B12886" s="266"/>
    </row>
    <row r="12887" spans="2:2" x14ac:dyDescent="0.2">
      <c r="B12887" s="266"/>
    </row>
    <row r="12888" spans="2:2" x14ac:dyDescent="0.2">
      <c r="B12888" s="266"/>
    </row>
    <row r="12889" spans="2:2" x14ac:dyDescent="0.2">
      <c r="B12889" s="266"/>
    </row>
    <row r="12890" spans="2:2" x14ac:dyDescent="0.2">
      <c r="B12890" s="266"/>
    </row>
    <row r="12891" spans="2:2" x14ac:dyDescent="0.2">
      <c r="B12891" s="266"/>
    </row>
    <row r="12892" spans="2:2" x14ac:dyDescent="0.2">
      <c r="B12892" s="266"/>
    </row>
    <row r="12893" spans="2:2" x14ac:dyDescent="0.2">
      <c r="B12893" s="266"/>
    </row>
    <row r="12894" spans="2:2" x14ac:dyDescent="0.2">
      <c r="B12894" s="266"/>
    </row>
    <row r="12895" spans="2:2" x14ac:dyDescent="0.2">
      <c r="B12895" s="266"/>
    </row>
    <row r="12896" spans="2:2" x14ac:dyDescent="0.2">
      <c r="B12896" s="266"/>
    </row>
    <row r="12897" spans="2:2" x14ac:dyDescent="0.2">
      <c r="B12897" s="266"/>
    </row>
    <row r="12898" spans="2:2" x14ac:dyDescent="0.2">
      <c r="B12898" s="266"/>
    </row>
    <row r="12899" spans="2:2" x14ac:dyDescent="0.2">
      <c r="B12899" s="266"/>
    </row>
    <row r="12900" spans="2:2" x14ac:dyDescent="0.2">
      <c r="B12900" s="266"/>
    </row>
    <row r="12901" spans="2:2" x14ac:dyDescent="0.2">
      <c r="B12901" s="266"/>
    </row>
    <row r="12902" spans="2:2" x14ac:dyDescent="0.2">
      <c r="B12902" s="266"/>
    </row>
    <row r="12903" spans="2:2" x14ac:dyDescent="0.2">
      <c r="B12903" s="266"/>
    </row>
    <row r="12904" spans="2:2" x14ac:dyDescent="0.2">
      <c r="B12904" s="266"/>
    </row>
    <row r="12905" spans="2:2" x14ac:dyDescent="0.2">
      <c r="B12905" s="266"/>
    </row>
    <row r="12906" spans="2:2" x14ac:dyDescent="0.2">
      <c r="B12906" s="266"/>
    </row>
    <row r="12907" spans="2:2" x14ac:dyDescent="0.2">
      <c r="B12907" s="266"/>
    </row>
    <row r="12908" spans="2:2" x14ac:dyDescent="0.2">
      <c r="B12908" s="266"/>
    </row>
    <row r="12909" spans="2:2" x14ac:dyDescent="0.2">
      <c r="B12909" s="266"/>
    </row>
    <row r="12910" spans="2:2" x14ac:dyDescent="0.2">
      <c r="B12910" s="266"/>
    </row>
    <row r="12911" spans="2:2" x14ac:dyDescent="0.2">
      <c r="B12911" s="266"/>
    </row>
    <row r="12912" spans="2:2" x14ac:dyDescent="0.2">
      <c r="B12912" s="266"/>
    </row>
    <row r="12913" spans="2:2" x14ac:dyDescent="0.2">
      <c r="B12913" s="266"/>
    </row>
    <row r="12914" spans="2:2" x14ac:dyDescent="0.2">
      <c r="B12914" s="266"/>
    </row>
    <row r="12915" spans="2:2" x14ac:dyDescent="0.2">
      <c r="B12915" s="266"/>
    </row>
    <row r="12916" spans="2:2" x14ac:dyDescent="0.2">
      <c r="B12916" s="266"/>
    </row>
    <row r="12917" spans="2:2" x14ac:dyDescent="0.2">
      <c r="B12917" s="266"/>
    </row>
    <row r="12918" spans="2:2" x14ac:dyDescent="0.2">
      <c r="B12918" s="266"/>
    </row>
    <row r="12919" spans="2:2" x14ac:dyDescent="0.2">
      <c r="B12919" s="266"/>
    </row>
    <row r="12920" spans="2:2" x14ac:dyDescent="0.2">
      <c r="B12920" s="266"/>
    </row>
    <row r="12921" spans="2:2" x14ac:dyDescent="0.2">
      <c r="B12921" s="266"/>
    </row>
    <row r="12922" spans="2:2" x14ac:dyDescent="0.2">
      <c r="B12922" s="266"/>
    </row>
    <row r="12923" spans="2:2" x14ac:dyDescent="0.2">
      <c r="B12923" s="266"/>
    </row>
    <row r="12924" spans="2:2" x14ac:dyDescent="0.2">
      <c r="B12924" s="266"/>
    </row>
    <row r="12925" spans="2:2" x14ac:dyDescent="0.2">
      <c r="B12925" s="266"/>
    </row>
    <row r="12926" spans="2:2" x14ac:dyDescent="0.2">
      <c r="B12926" s="266"/>
    </row>
    <row r="12927" spans="2:2" x14ac:dyDescent="0.2">
      <c r="B12927" s="266"/>
    </row>
    <row r="12928" spans="2:2" x14ac:dyDescent="0.2">
      <c r="B12928" s="266"/>
    </row>
    <row r="12929" spans="2:2" x14ac:dyDescent="0.2">
      <c r="B12929" s="266"/>
    </row>
    <row r="12930" spans="2:2" x14ac:dyDescent="0.2">
      <c r="B12930" s="266"/>
    </row>
    <row r="12931" spans="2:2" x14ac:dyDescent="0.2">
      <c r="B12931" s="266"/>
    </row>
    <row r="12932" spans="2:2" x14ac:dyDescent="0.2">
      <c r="B12932" s="266"/>
    </row>
    <row r="12933" spans="2:2" x14ac:dyDescent="0.2">
      <c r="B12933" s="266"/>
    </row>
    <row r="12934" spans="2:2" x14ac:dyDescent="0.2">
      <c r="B12934" s="266"/>
    </row>
    <row r="12935" spans="2:2" x14ac:dyDescent="0.2">
      <c r="B12935" s="266"/>
    </row>
    <row r="12936" spans="2:2" x14ac:dyDescent="0.2">
      <c r="B12936" s="266"/>
    </row>
    <row r="12937" spans="2:2" x14ac:dyDescent="0.2">
      <c r="B12937" s="266"/>
    </row>
    <row r="12938" spans="2:2" x14ac:dyDescent="0.2">
      <c r="B12938" s="266"/>
    </row>
    <row r="12939" spans="2:2" x14ac:dyDescent="0.2">
      <c r="B12939" s="266"/>
    </row>
    <row r="12940" spans="2:2" x14ac:dyDescent="0.2">
      <c r="B12940" s="266"/>
    </row>
    <row r="12941" spans="2:2" x14ac:dyDescent="0.2">
      <c r="B12941" s="266"/>
    </row>
    <row r="12942" spans="2:2" x14ac:dyDescent="0.2">
      <c r="B12942" s="266"/>
    </row>
    <row r="12943" spans="2:2" x14ac:dyDescent="0.2">
      <c r="B12943" s="266"/>
    </row>
    <row r="12944" spans="2:2" x14ac:dyDescent="0.2">
      <c r="B12944" s="266"/>
    </row>
    <row r="12945" spans="2:2" x14ac:dyDescent="0.2">
      <c r="B12945" s="266"/>
    </row>
    <row r="12946" spans="2:2" x14ac:dyDescent="0.2">
      <c r="B12946" s="266"/>
    </row>
    <row r="12947" spans="2:2" x14ac:dyDescent="0.2">
      <c r="B12947" s="266"/>
    </row>
    <row r="12948" spans="2:2" x14ac:dyDescent="0.2">
      <c r="B12948" s="266"/>
    </row>
    <row r="12949" spans="2:2" x14ac:dyDescent="0.2">
      <c r="B12949" s="266"/>
    </row>
    <row r="12950" spans="2:2" x14ac:dyDescent="0.2">
      <c r="B12950" s="266"/>
    </row>
    <row r="12951" spans="2:2" x14ac:dyDescent="0.2">
      <c r="B12951" s="266"/>
    </row>
    <row r="12952" spans="2:2" x14ac:dyDescent="0.2">
      <c r="B12952" s="266"/>
    </row>
    <row r="12953" spans="2:2" x14ac:dyDescent="0.2">
      <c r="B12953" s="266"/>
    </row>
    <row r="12954" spans="2:2" x14ac:dyDescent="0.2">
      <c r="B12954" s="266"/>
    </row>
    <row r="12955" spans="2:2" x14ac:dyDescent="0.2">
      <c r="B12955" s="266"/>
    </row>
    <row r="12956" spans="2:2" x14ac:dyDescent="0.2">
      <c r="B12956" s="266"/>
    </row>
    <row r="12957" spans="2:2" x14ac:dyDescent="0.2">
      <c r="B12957" s="266"/>
    </row>
    <row r="12958" spans="2:2" x14ac:dyDescent="0.2">
      <c r="B12958" s="266"/>
    </row>
    <row r="12959" spans="2:2" x14ac:dyDescent="0.2">
      <c r="B12959" s="266"/>
    </row>
    <row r="12960" spans="2:2" x14ac:dyDescent="0.2">
      <c r="B12960" s="266"/>
    </row>
    <row r="12961" spans="2:2" x14ac:dyDescent="0.2">
      <c r="B12961" s="266"/>
    </row>
    <row r="12962" spans="2:2" x14ac:dyDescent="0.2">
      <c r="B12962" s="266"/>
    </row>
    <row r="12963" spans="2:2" x14ac:dyDescent="0.2">
      <c r="B12963" s="266"/>
    </row>
    <row r="12964" spans="2:2" x14ac:dyDescent="0.2">
      <c r="B12964" s="266"/>
    </row>
    <row r="12965" spans="2:2" x14ac:dyDescent="0.2">
      <c r="B12965" s="266"/>
    </row>
    <row r="12966" spans="2:2" x14ac:dyDescent="0.2">
      <c r="B12966" s="266"/>
    </row>
    <row r="12967" spans="2:2" x14ac:dyDescent="0.2">
      <c r="B12967" s="266"/>
    </row>
    <row r="12968" spans="2:2" x14ac:dyDescent="0.2">
      <c r="B12968" s="266"/>
    </row>
    <row r="12969" spans="2:2" x14ac:dyDescent="0.2">
      <c r="B12969" s="266"/>
    </row>
    <row r="12970" spans="2:2" x14ac:dyDescent="0.2">
      <c r="B12970" s="266"/>
    </row>
    <row r="12971" spans="2:2" x14ac:dyDescent="0.2">
      <c r="B12971" s="266"/>
    </row>
    <row r="12972" spans="2:2" x14ac:dyDescent="0.2">
      <c r="B12972" s="266"/>
    </row>
    <row r="12973" spans="2:2" x14ac:dyDescent="0.2">
      <c r="B12973" s="266"/>
    </row>
    <row r="12974" spans="2:2" x14ac:dyDescent="0.2">
      <c r="B12974" s="266"/>
    </row>
    <row r="12975" spans="2:2" x14ac:dyDescent="0.2">
      <c r="B12975" s="266"/>
    </row>
    <row r="12976" spans="2:2" x14ac:dyDescent="0.2">
      <c r="B12976" s="266"/>
    </row>
    <row r="12977" spans="2:2" x14ac:dyDescent="0.2">
      <c r="B12977" s="266"/>
    </row>
    <row r="12978" spans="2:2" x14ac:dyDescent="0.2">
      <c r="B12978" s="266"/>
    </row>
    <row r="12979" spans="2:2" x14ac:dyDescent="0.2">
      <c r="B12979" s="266"/>
    </row>
    <row r="12980" spans="2:2" x14ac:dyDescent="0.2">
      <c r="B12980" s="266"/>
    </row>
    <row r="12981" spans="2:2" x14ac:dyDescent="0.2">
      <c r="B12981" s="266"/>
    </row>
    <row r="12982" spans="2:2" x14ac:dyDescent="0.2">
      <c r="B12982" s="266"/>
    </row>
    <row r="12983" spans="2:2" x14ac:dyDescent="0.2">
      <c r="B12983" s="266"/>
    </row>
    <row r="12984" spans="2:2" x14ac:dyDescent="0.2">
      <c r="B12984" s="266"/>
    </row>
    <row r="12985" spans="2:2" x14ac:dyDescent="0.2">
      <c r="B12985" s="266"/>
    </row>
    <row r="12986" spans="2:2" x14ac:dyDescent="0.2">
      <c r="B12986" s="266"/>
    </row>
    <row r="12987" spans="2:2" x14ac:dyDescent="0.2">
      <c r="B12987" s="266"/>
    </row>
    <row r="12988" spans="2:2" x14ac:dyDescent="0.2">
      <c r="B12988" s="266"/>
    </row>
    <row r="12989" spans="2:2" x14ac:dyDescent="0.2">
      <c r="B12989" s="266"/>
    </row>
    <row r="12990" spans="2:2" x14ac:dyDescent="0.2">
      <c r="B12990" s="266"/>
    </row>
    <row r="12991" spans="2:2" x14ac:dyDescent="0.2">
      <c r="B12991" s="266"/>
    </row>
    <row r="12992" spans="2:2" x14ac:dyDescent="0.2">
      <c r="B12992" s="266"/>
    </row>
    <row r="12993" spans="2:2" x14ac:dyDescent="0.2">
      <c r="B12993" s="266"/>
    </row>
    <row r="12994" spans="2:2" x14ac:dyDescent="0.2">
      <c r="B12994" s="266"/>
    </row>
    <row r="12995" spans="2:2" x14ac:dyDescent="0.2">
      <c r="B12995" s="266"/>
    </row>
    <row r="12996" spans="2:2" x14ac:dyDescent="0.2">
      <c r="B12996" s="266"/>
    </row>
    <row r="12997" spans="2:2" x14ac:dyDescent="0.2">
      <c r="B12997" s="266"/>
    </row>
    <row r="12998" spans="2:2" x14ac:dyDescent="0.2">
      <c r="B12998" s="266"/>
    </row>
    <row r="12999" spans="2:2" x14ac:dyDescent="0.2">
      <c r="B12999" s="266"/>
    </row>
    <row r="13000" spans="2:2" x14ac:dyDescent="0.2">
      <c r="B13000" s="266"/>
    </row>
    <row r="13001" spans="2:2" x14ac:dyDescent="0.2">
      <c r="B13001" s="266"/>
    </row>
    <row r="13002" spans="2:2" x14ac:dyDescent="0.2">
      <c r="B13002" s="266"/>
    </row>
    <row r="13003" spans="2:2" x14ac:dyDescent="0.2">
      <c r="B13003" s="266"/>
    </row>
    <row r="13004" spans="2:2" x14ac:dyDescent="0.2">
      <c r="B13004" s="266"/>
    </row>
    <row r="13005" spans="2:2" x14ac:dyDescent="0.2">
      <c r="B13005" s="266"/>
    </row>
    <row r="13006" spans="2:2" x14ac:dyDescent="0.2">
      <c r="B13006" s="266"/>
    </row>
    <row r="13007" spans="2:2" x14ac:dyDescent="0.2">
      <c r="B13007" s="266"/>
    </row>
    <row r="13008" spans="2:2" x14ac:dyDescent="0.2">
      <c r="B13008" s="266"/>
    </row>
    <row r="13009" spans="2:2" x14ac:dyDescent="0.2">
      <c r="B13009" s="266"/>
    </row>
    <row r="13010" spans="2:2" x14ac:dyDescent="0.2">
      <c r="B13010" s="266"/>
    </row>
    <row r="13011" spans="2:2" x14ac:dyDescent="0.2">
      <c r="B13011" s="266"/>
    </row>
    <row r="13012" spans="2:2" x14ac:dyDescent="0.2">
      <c r="B13012" s="266"/>
    </row>
    <row r="13013" spans="2:2" x14ac:dyDescent="0.2">
      <c r="B13013" s="266"/>
    </row>
    <row r="13014" spans="2:2" x14ac:dyDescent="0.2">
      <c r="B13014" s="266"/>
    </row>
    <row r="13015" spans="2:2" x14ac:dyDescent="0.2">
      <c r="B13015" s="266"/>
    </row>
    <row r="13016" spans="2:2" x14ac:dyDescent="0.2">
      <c r="B13016" s="266"/>
    </row>
    <row r="13017" spans="2:2" x14ac:dyDescent="0.2">
      <c r="B13017" s="266"/>
    </row>
    <row r="13018" spans="2:2" x14ac:dyDescent="0.2">
      <c r="B13018" s="266"/>
    </row>
    <row r="13019" spans="2:2" x14ac:dyDescent="0.2">
      <c r="B13019" s="266"/>
    </row>
    <row r="13020" spans="2:2" x14ac:dyDescent="0.2">
      <c r="B13020" s="266"/>
    </row>
    <row r="13021" spans="2:2" x14ac:dyDescent="0.2">
      <c r="B13021" s="266"/>
    </row>
    <row r="13022" spans="2:2" x14ac:dyDescent="0.2">
      <c r="B13022" s="266"/>
    </row>
    <row r="13023" spans="2:2" x14ac:dyDescent="0.2">
      <c r="B13023" s="266"/>
    </row>
    <row r="13024" spans="2:2" x14ac:dyDescent="0.2">
      <c r="B13024" s="266"/>
    </row>
    <row r="13025" spans="2:2" x14ac:dyDescent="0.2">
      <c r="B13025" s="266"/>
    </row>
    <row r="13026" spans="2:2" x14ac:dyDescent="0.2">
      <c r="B13026" s="266"/>
    </row>
    <row r="13027" spans="2:2" x14ac:dyDescent="0.2">
      <c r="B13027" s="266"/>
    </row>
    <row r="13028" spans="2:2" x14ac:dyDescent="0.2">
      <c r="B13028" s="266"/>
    </row>
    <row r="13029" spans="2:2" x14ac:dyDescent="0.2">
      <c r="B13029" s="266"/>
    </row>
    <row r="13030" spans="2:2" x14ac:dyDescent="0.2">
      <c r="B13030" s="266"/>
    </row>
    <row r="13031" spans="2:2" x14ac:dyDescent="0.2">
      <c r="B13031" s="266"/>
    </row>
    <row r="13032" spans="2:2" x14ac:dyDescent="0.2">
      <c r="B13032" s="266"/>
    </row>
    <row r="13033" spans="2:2" x14ac:dyDescent="0.2">
      <c r="B13033" s="266"/>
    </row>
    <row r="13034" spans="2:2" x14ac:dyDescent="0.2">
      <c r="B13034" s="266"/>
    </row>
    <row r="13035" spans="2:2" x14ac:dyDescent="0.2">
      <c r="B13035" s="266"/>
    </row>
    <row r="13036" spans="2:2" x14ac:dyDescent="0.2">
      <c r="B13036" s="266"/>
    </row>
    <row r="13037" spans="2:2" x14ac:dyDescent="0.2">
      <c r="B13037" s="266"/>
    </row>
    <row r="13038" spans="2:2" x14ac:dyDescent="0.2">
      <c r="B13038" s="266"/>
    </row>
    <row r="13039" spans="2:2" x14ac:dyDescent="0.2">
      <c r="B13039" s="266"/>
    </row>
    <row r="13040" spans="2:2" x14ac:dyDescent="0.2">
      <c r="B13040" s="266"/>
    </row>
    <row r="13041" spans="2:2" x14ac:dyDescent="0.2">
      <c r="B13041" s="266"/>
    </row>
    <row r="13042" spans="2:2" x14ac:dyDescent="0.2">
      <c r="B13042" s="266"/>
    </row>
    <row r="13043" spans="2:2" x14ac:dyDescent="0.2">
      <c r="B13043" s="266"/>
    </row>
    <row r="13044" spans="2:2" x14ac:dyDescent="0.2">
      <c r="B13044" s="266"/>
    </row>
    <row r="13045" spans="2:2" x14ac:dyDescent="0.2">
      <c r="B13045" s="266"/>
    </row>
    <row r="13046" spans="2:2" x14ac:dyDescent="0.2">
      <c r="B13046" s="266"/>
    </row>
    <row r="13047" spans="2:2" x14ac:dyDescent="0.2">
      <c r="B13047" s="266"/>
    </row>
    <row r="13048" spans="2:2" x14ac:dyDescent="0.2">
      <c r="B13048" s="266"/>
    </row>
    <row r="13049" spans="2:2" x14ac:dyDescent="0.2">
      <c r="B13049" s="266"/>
    </row>
    <row r="13050" spans="2:2" x14ac:dyDescent="0.2">
      <c r="B13050" s="266"/>
    </row>
    <row r="13051" spans="2:2" x14ac:dyDescent="0.2">
      <c r="B13051" s="266"/>
    </row>
    <row r="13052" spans="2:2" x14ac:dyDescent="0.2">
      <c r="B13052" s="266"/>
    </row>
    <row r="13053" spans="2:2" x14ac:dyDescent="0.2">
      <c r="B13053" s="266"/>
    </row>
    <row r="13054" spans="2:2" x14ac:dyDescent="0.2">
      <c r="B13054" s="266"/>
    </row>
    <row r="13055" spans="2:2" x14ac:dyDescent="0.2">
      <c r="B13055" s="266"/>
    </row>
    <row r="13056" spans="2:2" x14ac:dyDescent="0.2">
      <c r="B13056" s="266"/>
    </row>
    <row r="13057" spans="2:2" x14ac:dyDescent="0.2">
      <c r="B13057" s="266"/>
    </row>
    <row r="13058" spans="2:2" x14ac:dyDescent="0.2">
      <c r="B13058" s="266"/>
    </row>
    <row r="13059" spans="2:2" x14ac:dyDescent="0.2">
      <c r="B13059" s="266"/>
    </row>
    <row r="13060" spans="2:2" x14ac:dyDescent="0.2">
      <c r="B13060" s="266"/>
    </row>
    <row r="13061" spans="2:2" x14ac:dyDescent="0.2">
      <c r="B13061" s="266"/>
    </row>
    <row r="13062" spans="2:2" x14ac:dyDescent="0.2">
      <c r="B13062" s="266"/>
    </row>
    <row r="13063" spans="2:2" x14ac:dyDescent="0.2">
      <c r="B13063" s="266"/>
    </row>
    <row r="13064" spans="2:2" x14ac:dyDescent="0.2">
      <c r="B13064" s="266"/>
    </row>
    <row r="13065" spans="2:2" x14ac:dyDescent="0.2">
      <c r="B13065" s="266"/>
    </row>
    <row r="13066" spans="2:2" x14ac:dyDescent="0.2">
      <c r="B13066" s="266"/>
    </row>
    <row r="13067" spans="2:2" x14ac:dyDescent="0.2">
      <c r="B13067" s="266"/>
    </row>
    <row r="13068" spans="2:2" x14ac:dyDescent="0.2">
      <c r="B13068" s="266"/>
    </row>
    <row r="13069" spans="2:2" x14ac:dyDescent="0.2">
      <c r="B13069" s="266"/>
    </row>
    <row r="13070" spans="2:2" x14ac:dyDescent="0.2">
      <c r="B13070" s="266"/>
    </row>
    <row r="13071" spans="2:2" x14ac:dyDescent="0.2">
      <c r="B13071" s="266"/>
    </row>
    <row r="13072" spans="2:2" x14ac:dyDescent="0.2">
      <c r="B13072" s="266"/>
    </row>
    <row r="13073" spans="2:2" x14ac:dyDescent="0.2">
      <c r="B13073" s="266"/>
    </row>
    <row r="13074" spans="2:2" x14ac:dyDescent="0.2">
      <c r="B13074" s="266"/>
    </row>
    <row r="13075" spans="2:2" x14ac:dyDescent="0.2">
      <c r="B13075" s="266"/>
    </row>
    <row r="13076" spans="2:2" x14ac:dyDescent="0.2">
      <c r="B13076" s="266"/>
    </row>
    <row r="13077" spans="2:2" x14ac:dyDescent="0.2">
      <c r="B13077" s="266"/>
    </row>
    <row r="13078" spans="2:2" x14ac:dyDescent="0.2">
      <c r="B13078" s="266"/>
    </row>
    <row r="13079" spans="2:2" x14ac:dyDescent="0.2">
      <c r="B13079" s="266"/>
    </row>
    <row r="13080" spans="2:2" x14ac:dyDescent="0.2">
      <c r="B13080" s="266"/>
    </row>
    <row r="13081" spans="2:2" x14ac:dyDescent="0.2">
      <c r="B13081" s="266"/>
    </row>
    <row r="13082" spans="2:2" x14ac:dyDescent="0.2">
      <c r="B13082" s="266"/>
    </row>
    <row r="13083" spans="2:2" x14ac:dyDescent="0.2">
      <c r="B13083" s="266"/>
    </row>
    <row r="13084" spans="2:2" x14ac:dyDescent="0.2">
      <c r="B13084" s="266"/>
    </row>
    <row r="13085" spans="2:2" x14ac:dyDescent="0.2">
      <c r="B13085" s="266"/>
    </row>
    <row r="13086" spans="2:2" x14ac:dyDescent="0.2">
      <c r="B13086" s="266"/>
    </row>
    <row r="13087" spans="2:2" x14ac:dyDescent="0.2">
      <c r="B13087" s="266"/>
    </row>
    <row r="13088" spans="2:2" x14ac:dyDescent="0.2">
      <c r="B13088" s="266"/>
    </row>
    <row r="13089" spans="2:2" x14ac:dyDescent="0.2">
      <c r="B13089" s="266"/>
    </row>
    <row r="13090" spans="2:2" x14ac:dyDescent="0.2">
      <c r="B13090" s="266"/>
    </row>
    <row r="13091" spans="2:2" x14ac:dyDescent="0.2">
      <c r="B13091" s="266"/>
    </row>
    <row r="13092" spans="2:2" x14ac:dyDescent="0.2">
      <c r="B13092" s="266"/>
    </row>
    <row r="13093" spans="2:2" x14ac:dyDescent="0.2">
      <c r="B13093" s="266"/>
    </row>
    <row r="13094" spans="2:2" x14ac:dyDescent="0.2">
      <c r="B13094" s="266"/>
    </row>
    <row r="13095" spans="2:2" x14ac:dyDescent="0.2">
      <c r="B13095" s="266"/>
    </row>
    <row r="13096" spans="2:2" x14ac:dyDescent="0.2">
      <c r="B13096" s="266"/>
    </row>
    <row r="13097" spans="2:2" x14ac:dyDescent="0.2">
      <c r="B13097" s="266"/>
    </row>
    <row r="13098" spans="2:2" x14ac:dyDescent="0.2">
      <c r="B13098" s="266"/>
    </row>
    <row r="13099" spans="2:2" x14ac:dyDescent="0.2">
      <c r="B13099" s="266"/>
    </row>
    <row r="13100" spans="2:2" x14ac:dyDescent="0.2">
      <c r="B13100" s="266"/>
    </row>
    <row r="13101" spans="2:2" x14ac:dyDescent="0.2">
      <c r="B13101" s="266"/>
    </row>
    <row r="13102" spans="2:2" x14ac:dyDescent="0.2">
      <c r="B13102" s="266"/>
    </row>
    <row r="13103" spans="2:2" x14ac:dyDescent="0.2">
      <c r="B13103" s="266"/>
    </row>
    <row r="13104" spans="2:2" x14ac:dyDescent="0.2">
      <c r="B13104" s="266"/>
    </row>
    <row r="13105" spans="2:2" x14ac:dyDescent="0.2">
      <c r="B13105" s="266"/>
    </row>
    <row r="13106" spans="2:2" x14ac:dyDescent="0.2">
      <c r="B13106" s="266"/>
    </row>
    <row r="13107" spans="2:2" x14ac:dyDescent="0.2">
      <c r="B13107" s="266"/>
    </row>
    <row r="13108" spans="2:2" x14ac:dyDescent="0.2">
      <c r="B13108" s="266"/>
    </row>
    <row r="13109" spans="2:2" x14ac:dyDescent="0.2">
      <c r="B13109" s="266"/>
    </row>
    <row r="13110" spans="2:2" x14ac:dyDescent="0.2">
      <c r="B13110" s="266"/>
    </row>
    <row r="13111" spans="2:2" x14ac:dyDescent="0.2">
      <c r="B13111" s="266"/>
    </row>
    <row r="13112" spans="2:2" x14ac:dyDescent="0.2">
      <c r="B13112" s="266"/>
    </row>
    <row r="13113" spans="2:2" x14ac:dyDescent="0.2">
      <c r="B13113" s="266"/>
    </row>
    <row r="13114" spans="2:2" x14ac:dyDescent="0.2">
      <c r="B13114" s="266"/>
    </row>
    <row r="13115" spans="2:2" x14ac:dyDescent="0.2">
      <c r="B13115" s="266"/>
    </row>
    <row r="13116" spans="2:2" x14ac:dyDescent="0.2">
      <c r="B13116" s="266"/>
    </row>
    <row r="13117" spans="2:2" x14ac:dyDescent="0.2">
      <c r="B13117" s="266"/>
    </row>
    <row r="13118" spans="2:2" x14ac:dyDescent="0.2">
      <c r="B13118" s="266"/>
    </row>
    <row r="13119" spans="2:2" x14ac:dyDescent="0.2">
      <c r="B13119" s="266"/>
    </row>
    <row r="13120" spans="2:2" x14ac:dyDescent="0.2">
      <c r="B13120" s="266"/>
    </row>
    <row r="13121" spans="2:2" x14ac:dyDescent="0.2">
      <c r="B13121" s="266"/>
    </row>
    <row r="13122" spans="2:2" x14ac:dyDescent="0.2">
      <c r="B13122" s="266"/>
    </row>
    <row r="13123" spans="2:2" x14ac:dyDescent="0.2">
      <c r="B13123" s="266"/>
    </row>
    <row r="13124" spans="2:2" x14ac:dyDescent="0.2">
      <c r="B13124" s="266"/>
    </row>
    <row r="13125" spans="2:2" x14ac:dyDescent="0.2">
      <c r="B13125" s="266"/>
    </row>
    <row r="13126" spans="2:2" x14ac:dyDescent="0.2">
      <c r="B13126" s="266"/>
    </row>
    <row r="13127" spans="2:2" x14ac:dyDescent="0.2">
      <c r="B13127" s="266"/>
    </row>
    <row r="13128" spans="2:2" x14ac:dyDescent="0.2">
      <c r="B13128" s="266"/>
    </row>
    <row r="13129" spans="2:2" x14ac:dyDescent="0.2">
      <c r="B13129" s="266"/>
    </row>
    <row r="13130" spans="2:2" x14ac:dyDescent="0.2">
      <c r="B13130" s="266"/>
    </row>
    <row r="13131" spans="2:2" x14ac:dyDescent="0.2">
      <c r="B13131" s="266"/>
    </row>
    <row r="13132" spans="2:2" x14ac:dyDescent="0.2">
      <c r="B13132" s="266"/>
    </row>
    <row r="13133" spans="2:2" x14ac:dyDescent="0.2">
      <c r="B13133" s="266"/>
    </row>
    <row r="13134" spans="2:2" x14ac:dyDescent="0.2">
      <c r="B13134" s="266"/>
    </row>
    <row r="13135" spans="2:2" x14ac:dyDescent="0.2">
      <c r="B13135" s="266"/>
    </row>
    <row r="13136" spans="2:2" x14ac:dyDescent="0.2">
      <c r="B13136" s="266"/>
    </row>
    <row r="13137" spans="2:2" x14ac:dyDescent="0.2">
      <c r="B13137" s="266"/>
    </row>
    <row r="13138" spans="2:2" x14ac:dyDescent="0.2">
      <c r="B13138" s="266"/>
    </row>
    <row r="13139" spans="2:2" x14ac:dyDescent="0.2">
      <c r="B13139" s="266"/>
    </row>
    <row r="13140" spans="2:2" x14ac:dyDescent="0.2">
      <c r="B13140" s="266"/>
    </row>
    <row r="13141" spans="2:2" x14ac:dyDescent="0.2">
      <c r="B13141" s="266"/>
    </row>
    <row r="13142" spans="2:2" x14ac:dyDescent="0.2">
      <c r="B13142" s="266"/>
    </row>
    <row r="13143" spans="2:2" x14ac:dyDescent="0.2">
      <c r="B13143" s="266"/>
    </row>
    <row r="13144" spans="2:2" x14ac:dyDescent="0.2">
      <c r="B13144" s="266"/>
    </row>
    <row r="13145" spans="2:2" x14ac:dyDescent="0.2">
      <c r="B13145" s="266"/>
    </row>
    <row r="13146" spans="2:2" x14ac:dyDescent="0.2">
      <c r="B13146" s="266"/>
    </row>
    <row r="13147" spans="2:2" x14ac:dyDescent="0.2">
      <c r="B13147" s="266"/>
    </row>
    <row r="13148" spans="2:2" x14ac:dyDescent="0.2">
      <c r="B13148" s="266"/>
    </row>
    <row r="13149" spans="2:2" x14ac:dyDescent="0.2">
      <c r="B13149" s="266"/>
    </row>
    <row r="13150" spans="2:2" x14ac:dyDescent="0.2">
      <c r="B13150" s="266"/>
    </row>
    <row r="13151" spans="2:2" x14ac:dyDescent="0.2">
      <c r="B13151" s="266"/>
    </row>
    <row r="13152" spans="2:2" x14ac:dyDescent="0.2">
      <c r="B13152" s="266"/>
    </row>
    <row r="13153" spans="2:2" x14ac:dyDescent="0.2">
      <c r="B13153" s="266"/>
    </row>
    <row r="13154" spans="2:2" x14ac:dyDescent="0.2">
      <c r="B13154" s="266"/>
    </row>
    <row r="13155" spans="2:2" x14ac:dyDescent="0.2">
      <c r="B13155" s="266"/>
    </row>
    <row r="13156" spans="2:2" x14ac:dyDescent="0.2">
      <c r="B13156" s="266"/>
    </row>
    <row r="13157" spans="2:2" x14ac:dyDescent="0.2">
      <c r="B13157" s="266"/>
    </row>
    <row r="13158" spans="2:2" x14ac:dyDescent="0.2">
      <c r="B13158" s="266"/>
    </row>
    <row r="13159" spans="2:2" x14ac:dyDescent="0.2">
      <c r="B13159" s="266"/>
    </row>
    <row r="13160" spans="2:2" x14ac:dyDescent="0.2">
      <c r="B13160" s="266"/>
    </row>
    <row r="13161" spans="2:2" x14ac:dyDescent="0.2">
      <c r="B13161" s="266"/>
    </row>
    <row r="13162" spans="2:2" x14ac:dyDescent="0.2">
      <c r="B13162" s="266"/>
    </row>
    <row r="13163" spans="2:2" x14ac:dyDescent="0.2">
      <c r="B13163" s="266"/>
    </row>
    <row r="13164" spans="2:2" x14ac:dyDescent="0.2">
      <c r="B13164" s="266"/>
    </row>
    <row r="13165" spans="2:2" x14ac:dyDescent="0.2">
      <c r="B13165" s="266"/>
    </row>
    <row r="13166" spans="2:2" x14ac:dyDescent="0.2">
      <c r="B13166" s="266"/>
    </row>
    <row r="13167" spans="2:2" x14ac:dyDescent="0.2">
      <c r="B13167" s="266"/>
    </row>
    <row r="13168" spans="2:2" x14ac:dyDescent="0.2">
      <c r="B13168" s="266"/>
    </row>
    <row r="13169" spans="2:2" x14ac:dyDescent="0.2">
      <c r="B13169" s="266"/>
    </row>
    <row r="13170" spans="2:2" x14ac:dyDescent="0.2">
      <c r="B13170" s="266"/>
    </row>
    <row r="13171" spans="2:2" x14ac:dyDescent="0.2">
      <c r="B13171" s="266"/>
    </row>
    <row r="13172" spans="2:2" x14ac:dyDescent="0.2">
      <c r="B13172" s="266"/>
    </row>
    <row r="13173" spans="2:2" x14ac:dyDescent="0.2">
      <c r="B13173" s="266"/>
    </row>
    <row r="13174" spans="2:2" x14ac:dyDescent="0.2">
      <c r="B13174" s="266"/>
    </row>
    <row r="13175" spans="2:2" x14ac:dyDescent="0.2">
      <c r="B13175" s="266"/>
    </row>
    <row r="13176" spans="2:2" x14ac:dyDescent="0.2">
      <c r="B13176" s="266"/>
    </row>
    <row r="13177" spans="2:2" x14ac:dyDescent="0.2">
      <c r="B13177" s="266"/>
    </row>
    <row r="13178" spans="2:2" x14ac:dyDescent="0.2">
      <c r="B13178" s="266"/>
    </row>
    <row r="13179" spans="2:2" x14ac:dyDescent="0.2">
      <c r="B13179" s="266"/>
    </row>
    <row r="13180" spans="2:2" x14ac:dyDescent="0.2">
      <c r="B13180" s="266"/>
    </row>
    <row r="13181" spans="2:2" x14ac:dyDescent="0.2">
      <c r="B13181" s="266"/>
    </row>
    <row r="13182" spans="2:2" x14ac:dyDescent="0.2">
      <c r="B13182" s="266"/>
    </row>
    <row r="13183" spans="2:2" x14ac:dyDescent="0.2">
      <c r="B13183" s="266"/>
    </row>
    <row r="13184" spans="2:2" x14ac:dyDescent="0.2">
      <c r="B13184" s="266"/>
    </row>
    <row r="13185" spans="2:2" x14ac:dyDescent="0.2">
      <c r="B13185" s="266"/>
    </row>
    <row r="13186" spans="2:2" x14ac:dyDescent="0.2">
      <c r="B13186" s="266"/>
    </row>
    <row r="13187" spans="2:2" x14ac:dyDescent="0.2">
      <c r="B13187" s="266"/>
    </row>
    <row r="13188" spans="2:2" x14ac:dyDescent="0.2">
      <c r="B13188" s="266"/>
    </row>
    <row r="13189" spans="2:2" x14ac:dyDescent="0.2">
      <c r="B13189" s="266"/>
    </row>
    <row r="13190" spans="2:2" x14ac:dyDescent="0.2">
      <c r="B13190" s="266"/>
    </row>
    <row r="13191" spans="2:2" x14ac:dyDescent="0.2">
      <c r="B13191" s="266"/>
    </row>
    <row r="13192" spans="2:2" x14ac:dyDescent="0.2">
      <c r="B13192" s="266"/>
    </row>
    <row r="13193" spans="2:2" x14ac:dyDescent="0.2">
      <c r="B13193" s="266"/>
    </row>
    <row r="13194" spans="2:2" x14ac:dyDescent="0.2">
      <c r="B13194" s="266"/>
    </row>
    <row r="13195" spans="2:2" x14ac:dyDescent="0.2">
      <c r="B13195" s="266"/>
    </row>
    <row r="13196" spans="2:2" x14ac:dyDescent="0.2">
      <c r="B13196" s="266"/>
    </row>
    <row r="13197" spans="2:2" x14ac:dyDescent="0.2">
      <c r="B13197" s="266"/>
    </row>
    <row r="13198" spans="2:2" x14ac:dyDescent="0.2">
      <c r="B13198" s="266"/>
    </row>
    <row r="13199" spans="2:2" x14ac:dyDescent="0.2">
      <c r="B13199" s="266"/>
    </row>
    <row r="13200" spans="2:2" x14ac:dyDescent="0.2">
      <c r="B13200" s="266"/>
    </row>
    <row r="13201" spans="2:2" x14ac:dyDescent="0.2">
      <c r="B13201" s="266"/>
    </row>
    <row r="13202" spans="2:2" x14ac:dyDescent="0.2">
      <c r="B13202" s="266"/>
    </row>
    <row r="13203" spans="2:2" x14ac:dyDescent="0.2">
      <c r="B13203" s="266"/>
    </row>
    <row r="13204" spans="2:2" x14ac:dyDescent="0.2">
      <c r="B13204" s="266"/>
    </row>
    <row r="13205" spans="2:2" x14ac:dyDescent="0.2">
      <c r="B13205" s="266"/>
    </row>
    <row r="13206" spans="2:2" x14ac:dyDescent="0.2">
      <c r="B13206" s="266"/>
    </row>
    <row r="13207" spans="2:2" x14ac:dyDescent="0.2">
      <c r="B13207" s="266"/>
    </row>
    <row r="13208" spans="2:2" x14ac:dyDescent="0.2">
      <c r="B13208" s="266"/>
    </row>
    <row r="13209" spans="2:2" x14ac:dyDescent="0.2">
      <c r="B13209" s="266"/>
    </row>
    <row r="13210" spans="2:2" x14ac:dyDescent="0.2">
      <c r="B13210" s="266"/>
    </row>
    <row r="13211" spans="2:2" x14ac:dyDescent="0.2">
      <c r="B13211" s="266"/>
    </row>
    <row r="13212" spans="2:2" x14ac:dyDescent="0.2">
      <c r="B13212" s="266"/>
    </row>
    <row r="13213" spans="2:2" x14ac:dyDescent="0.2">
      <c r="B13213" s="266"/>
    </row>
    <row r="13214" spans="2:2" x14ac:dyDescent="0.2">
      <c r="B13214" s="266"/>
    </row>
    <row r="13215" spans="2:2" x14ac:dyDescent="0.2">
      <c r="B13215" s="266"/>
    </row>
    <row r="13216" spans="2:2" x14ac:dyDescent="0.2">
      <c r="B13216" s="266"/>
    </row>
    <row r="13217" spans="2:2" x14ac:dyDescent="0.2">
      <c r="B13217" s="266"/>
    </row>
    <row r="13218" spans="2:2" x14ac:dyDescent="0.2">
      <c r="B13218" s="266"/>
    </row>
    <row r="13219" spans="2:2" x14ac:dyDescent="0.2">
      <c r="B13219" s="266"/>
    </row>
    <row r="13220" spans="2:2" x14ac:dyDescent="0.2">
      <c r="B13220" s="266"/>
    </row>
    <row r="13221" spans="2:2" x14ac:dyDescent="0.2">
      <c r="B13221" s="266"/>
    </row>
    <row r="13222" spans="2:2" x14ac:dyDescent="0.2">
      <c r="B13222" s="266"/>
    </row>
    <row r="13223" spans="2:2" x14ac:dyDescent="0.2">
      <c r="B13223" s="266"/>
    </row>
    <row r="13224" spans="2:2" x14ac:dyDescent="0.2">
      <c r="B13224" s="266"/>
    </row>
    <row r="13225" spans="2:2" x14ac:dyDescent="0.2">
      <c r="B13225" s="266"/>
    </row>
    <row r="13226" spans="2:2" x14ac:dyDescent="0.2">
      <c r="B13226" s="266"/>
    </row>
    <row r="13227" spans="2:2" x14ac:dyDescent="0.2">
      <c r="B13227" s="266"/>
    </row>
    <row r="13228" spans="2:2" x14ac:dyDescent="0.2">
      <c r="B13228" s="266"/>
    </row>
    <row r="13229" spans="2:2" x14ac:dyDescent="0.2">
      <c r="B13229" s="266"/>
    </row>
    <row r="13230" spans="2:2" x14ac:dyDescent="0.2">
      <c r="B13230" s="266"/>
    </row>
    <row r="13231" spans="2:2" x14ac:dyDescent="0.2">
      <c r="B13231" s="266"/>
    </row>
    <row r="13232" spans="2:2" x14ac:dyDescent="0.2">
      <c r="B13232" s="266"/>
    </row>
    <row r="13233" spans="2:2" x14ac:dyDescent="0.2">
      <c r="B13233" s="266"/>
    </row>
    <row r="13234" spans="2:2" x14ac:dyDescent="0.2">
      <c r="B13234" s="266"/>
    </row>
    <row r="13235" spans="2:2" x14ac:dyDescent="0.2">
      <c r="B13235" s="266"/>
    </row>
    <row r="13236" spans="2:2" x14ac:dyDescent="0.2">
      <c r="B13236" s="266"/>
    </row>
    <row r="13237" spans="2:2" x14ac:dyDescent="0.2">
      <c r="B13237" s="266"/>
    </row>
    <row r="13238" spans="2:2" x14ac:dyDescent="0.2">
      <c r="B13238" s="266"/>
    </row>
    <row r="13239" spans="2:2" x14ac:dyDescent="0.2">
      <c r="B13239" s="266"/>
    </row>
    <row r="13240" spans="2:2" x14ac:dyDescent="0.2">
      <c r="B13240" s="266"/>
    </row>
    <row r="13241" spans="2:2" x14ac:dyDescent="0.2">
      <c r="B13241" s="266"/>
    </row>
    <row r="13242" spans="2:2" x14ac:dyDescent="0.2">
      <c r="B13242" s="266"/>
    </row>
    <row r="13243" spans="2:2" x14ac:dyDescent="0.2">
      <c r="B13243" s="266"/>
    </row>
    <row r="13244" spans="2:2" x14ac:dyDescent="0.2">
      <c r="B13244" s="266"/>
    </row>
    <row r="13245" spans="2:2" x14ac:dyDescent="0.2">
      <c r="B13245" s="266"/>
    </row>
    <row r="13246" spans="2:2" x14ac:dyDescent="0.2">
      <c r="B13246" s="266"/>
    </row>
    <row r="13247" spans="2:2" x14ac:dyDescent="0.2">
      <c r="B13247" s="266"/>
    </row>
    <row r="13248" spans="2:2" x14ac:dyDescent="0.2">
      <c r="B13248" s="266"/>
    </row>
    <row r="13249" spans="2:2" x14ac:dyDescent="0.2">
      <c r="B13249" s="266"/>
    </row>
    <row r="13250" spans="2:2" x14ac:dyDescent="0.2">
      <c r="B13250" s="266"/>
    </row>
    <row r="13251" spans="2:2" x14ac:dyDescent="0.2">
      <c r="B13251" s="266"/>
    </row>
    <row r="13252" spans="2:2" x14ac:dyDescent="0.2">
      <c r="B13252" s="266"/>
    </row>
    <row r="13253" spans="2:2" x14ac:dyDescent="0.2">
      <c r="B13253" s="266"/>
    </row>
    <row r="13254" spans="2:2" x14ac:dyDescent="0.2">
      <c r="B13254" s="266"/>
    </row>
    <row r="13255" spans="2:2" x14ac:dyDescent="0.2">
      <c r="B13255" s="266"/>
    </row>
    <row r="13256" spans="2:2" x14ac:dyDescent="0.2">
      <c r="B13256" s="266"/>
    </row>
    <row r="13257" spans="2:2" x14ac:dyDescent="0.2">
      <c r="B13257" s="266"/>
    </row>
    <row r="13258" spans="2:2" x14ac:dyDescent="0.2">
      <c r="B13258" s="266"/>
    </row>
    <row r="13259" spans="2:2" x14ac:dyDescent="0.2">
      <c r="B13259" s="266"/>
    </row>
    <row r="13260" spans="2:2" x14ac:dyDescent="0.2">
      <c r="B13260" s="266"/>
    </row>
    <row r="13261" spans="2:2" x14ac:dyDescent="0.2">
      <c r="B13261" s="266"/>
    </row>
    <row r="13262" spans="2:2" x14ac:dyDescent="0.2">
      <c r="B13262" s="266"/>
    </row>
    <row r="13263" spans="2:2" x14ac:dyDescent="0.2">
      <c r="B13263" s="266"/>
    </row>
    <row r="13264" spans="2:2" x14ac:dyDescent="0.2">
      <c r="B13264" s="266"/>
    </row>
    <row r="13265" spans="2:2" x14ac:dyDescent="0.2">
      <c r="B13265" s="266"/>
    </row>
    <row r="13266" spans="2:2" x14ac:dyDescent="0.2">
      <c r="B13266" s="266"/>
    </row>
    <row r="13267" spans="2:2" x14ac:dyDescent="0.2">
      <c r="B13267" s="266"/>
    </row>
    <row r="13268" spans="2:2" x14ac:dyDescent="0.2">
      <c r="B13268" s="266"/>
    </row>
    <row r="13269" spans="2:2" x14ac:dyDescent="0.2">
      <c r="B13269" s="266"/>
    </row>
    <row r="13270" spans="2:2" x14ac:dyDescent="0.2">
      <c r="B13270" s="266"/>
    </row>
    <row r="13271" spans="2:2" x14ac:dyDescent="0.2">
      <c r="B13271" s="266"/>
    </row>
    <row r="13272" spans="2:2" x14ac:dyDescent="0.2">
      <c r="B13272" s="266"/>
    </row>
    <row r="13273" spans="2:2" x14ac:dyDescent="0.2">
      <c r="B13273" s="266"/>
    </row>
    <row r="13274" spans="2:2" x14ac:dyDescent="0.2">
      <c r="B13274" s="266"/>
    </row>
    <row r="13275" spans="2:2" x14ac:dyDescent="0.2">
      <c r="B13275" s="266"/>
    </row>
    <row r="13276" spans="2:2" x14ac:dyDescent="0.2">
      <c r="B13276" s="266"/>
    </row>
    <row r="13277" spans="2:2" x14ac:dyDescent="0.2">
      <c r="B13277" s="266"/>
    </row>
    <row r="13278" spans="2:2" x14ac:dyDescent="0.2">
      <c r="B13278" s="266"/>
    </row>
    <row r="13279" spans="2:2" x14ac:dyDescent="0.2">
      <c r="B13279" s="266"/>
    </row>
    <row r="13280" spans="2:2" x14ac:dyDescent="0.2">
      <c r="B13280" s="266"/>
    </row>
    <row r="13281" spans="2:2" x14ac:dyDescent="0.2">
      <c r="B13281" s="266"/>
    </row>
    <row r="13282" spans="2:2" x14ac:dyDescent="0.2">
      <c r="B13282" s="266"/>
    </row>
    <row r="13283" spans="2:2" x14ac:dyDescent="0.2">
      <c r="B13283" s="266"/>
    </row>
    <row r="13284" spans="2:2" x14ac:dyDescent="0.2">
      <c r="B13284" s="266"/>
    </row>
    <row r="13285" spans="2:2" x14ac:dyDescent="0.2">
      <c r="B13285" s="266"/>
    </row>
    <row r="13286" spans="2:2" x14ac:dyDescent="0.2">
      <c r="B13286" s="266"/>
    </row>
    <row r="13287" spans="2:2" x14ac:dyDescent="0.2">
      <c r="B13287" s="266"/>
    </row>
    <row r="13288" spans="2:2" x14ac:dyDescent="0.2">
      <c r="B13288" s="266"/>
    </row>
    <row r="13289" spans="2:2" x14ac:dyDescent="0.2">
      <c r="B13289" s="266"/>
    </row>
    <row r="13290" spans="2:2" x14ac:dyDescent="0.2">
      <c r="B13290" s="266"/>
    </row>
    <row r="13291" spans="2:2" x14ac:dyDescent="0.2">
      <c r="B13291" s="266"/>
    </row>
    <row r="13292" spans="2:2" x14ac:dyDescent="0.2">
      <c r="B13292" s="266"/>
    </row>
    <row r="13293" spans="2:2" x14ac:dyDescent="0.2">
      <c r="B13293" s="266"/>
    </row>
    <row r="13294" spans="2:2" x14ac:dyDescent="0.2">
      <c r="B13294" s="266"/>
    </row>
    <row r="13295" spans="2:2" x14ac:dyDescent="0.2">
      <c r="B13295" s="266"/>
    </row>
    <row r="13296" spans="2:2" x14ac:dyDescent="0.2">
      <c r="B13296" s="266"/>
    </row>
    <row r="13297" spans="2:2" x14ac:dyDescent="0.2">
      <c r="B13297" s="266"/>
    </row>
    <row r="13298" spans="2:2" x14ac:dyDescent="0.2">
      <c r="B13298" s="266"/>
    </row>
    <row r="13299" spans="2:2" x14ac:dyDescent="0.2">
      <c r="B13299" s="266"/>
    </row>
    <row r="13300" spans="2:2" x14ac:dyDescent="0.2">
      <c r="B13300" s="266"/>
    </row>
    <row r="13301" spans="2:2" x14ac:dyDescent="0.2">
      <c r="B13301" s="266"/>
    </row>
    <row r="13302" spans="2:2" x14ac:dyDescent="0.2">
      <c r="B13302" s="266"/>
    </row>
    <row r="13303" spans="2:2" x14ac:dyDescent="0.2">
      <c r="B13303" s="266"/>
    </row>
    <row r="13304" spans="2:2" x14ac:dyDescent="0.2">
      <c r="B13304" s="266"/>
    </row>
    <row r="13305" spans="2:2" x14ac:dyDescent="0.2">
      <c r="B13305" s="266"/>
    </row>
    <row r="13306" spans="2:2" x14ac:dyDescent="0.2">
      <c r="B13306" s="266"/>
    </row>
    <row r="13307" spans="2:2" x14ac:dyDescent="0.2">
      <c r="B13307" s="266"/>
    </row>
    <row r="13308" spans="2:2" x14ac:dyDescent="0.2">
      <c r="B13308" s="266"/>
    </row>
    <row r="13309" spans="2:2" x14ac:dyDescent="0.2">
      <c r="B13309" s="266"/>
    </row>
    <row r="13310" spans="2:2" x14ac:dyDescent="0.2">
      <c r="B13310" s="266"/>
    </row>
    <row r="13311" spans="2:2" x14ac:dyDescent="0.2">
      <c r="B13311" s="266"/>
    </row>
    <row r="13312" spans="2:2" x14ac:dyDescent="0.2">
      <c r="B13312" s="266"/>
    </row>
    <row r="13313" spans="2:2" x14ac:dyDescent="0.2">
      <c r="B13313" s="266"/>
    </row>
    <row r="13314" spans="2:2" x14ac:dyDescent="0.2">
      <c r="B13314" s="266"/>
    </row>
    <row r="13315" spans="2:2" x14ac:dyDescent="0.2">
      <c r="B13315" s="266"/>
    </row>
    <row r="13316" spans="2:2" x14ac:dyDescent="0.2">
      <c r="B13316" s="266"/>
    </row>
    <row r="13317" spans="2:2" x14ac:dyDescent="0.2">
      <c r="B13317" s="266"/>
    </row>
    <row r="13318" spans="2:2" x14ac:dyDescent="0.2">
      <c r="B13318" s="266"/>
    </row>
    <row r="13319" spans="2:2" x14ac:dyDescent="0.2">
      <c r="B13319" s="266"/>
    </row>
    <row r="13320" spans="2:2" x14ac:dyDescent="0.2">
      <c r="B13320" s="266"/>
    </row>
    <row r="13321" spans="2:2" x14ac:dyDescent="0.2">
      <c r="B13321" s="266"/>
    </row>
    <row r="13322" spans="2:2" x14ac:dyDescent="0.2">
      <c r="B13322" s="266"/>
    </row>
    <row r="13323" spans="2:2" x14ac:dyDescent="0.2">
      <c r="B13323" s="266"/>
    </row>
    <row r="13324" spans="2:2" x14ac:dyDescent="0.2">
      <c r="B13324" s="266"/>
    </row>
    <row r="13325" spans="2:2" x14ac:dyDescent="0.2">
      <c r="B13325" s="266"/>
    </row>
    <row r="13326" spans="2:2" x14ac:dyDescent="0.2">
      <c r="B13326" s="266"/>
    </row>
    <row r="13327" spans="2:2" x14ac:dyDescent="0.2">
      <c r="B13327" s="266"/>
    </row>
    <row r="13328" spans="2:2" x14ac:dyDescent="0.2">
      <c r="B13328" s="266"/>
    </row>
    <row r="13329" spans="2:2" x14ac:dyDescent="0.2">
      <c r="B13329" s="266"/>
    </row>
    <row r="13330" spans="2:2" x14ac:dyDescent="0.2">
      <c r="B13330" s="266"/>
    </row>
    <row r="13331" spans="2:2" x14ac:dyDescent="0.2">
      <c r="B13331" s="266"/>
    </row>
    <row r="13332" spans="2:2" x14ac:dyDescent="0.2">
      <c r="B13332" s="266"/>
    </row>
    <row r="13333" spans="2:2" x14ac:dyDescent="0.2">
      <c r="B13333" s="266"/>
    </row>
    <row r="13334" spans="2:2" x14ac:dyDescent="0.2">
      <c r="B13334" s="266"/>
    </row>
    <row r="13335" spans="2:2" x14ac:dyDescent="0.2">
      <c r="B13335" s="266"/>
    </row>
    <row r="13336" spans="2:2" x14ac:dyDescent="0.2">
      <c r="B13336" s="266"/>
    </row>
    <row r="13337" spans="2:2" x14ac:dyDescent="0.2">
      <c r="B13337" s="266"/>
    </row>
    <row r="13338" spans="2:2" x14ac:dyDescent="0.2">
      <c r="B13338" s="266"/>
    </row>
    <row r="13339" spans="2:2" x14ac:dyDescent="0.2">
      <c r="B13339" s="266"/>
    </row>
    <row r="13340" spans="2:2" x14ac:dyDescent="0.2">
      <c r="B13340" s="266"/>
    </row>
    <row r="13341" spans="2:2" x14ac:dyDescent="0.2">
      <c r="B13341" s="266"/>
    </row>
    <row r="13342" spans="2:2" x14ac:dyDescent="0.2">
      <c r="B13342" s="266"/>
    </row>
    <row r="13343" spans="2:2" x14ac:dyDescent="0.2">
      <c r="B13343" s="266"/>
    </row>
    <row r="13344" spans="2:2" x14ac:dyDescent="0.2">
      <c r="B13344" s="266"/>
    </row>
    <row r="13345" spans="2:2" x14ac:dyDescent="0.2">
      <c r="B13345" s="266"/>
    </row>
    <row r="13346" spans="2:2" x14ac:dyDescent="0.2">
      <c r="B13346" s="266"/>
    </row>
    <row r="13347" spans="2:2" x14ac:dyDescent="0.2">
      <c r="B13347" s="266"/>
    </row>
    <row r="13348" spans="2:2" x14ac:dyDescent="0.2">
      <c r="B13348" s="266"/>
    </row>
    <row r="13349" spans="2:2" x14ac:dyDescent="0.2">
      <c r="B13349" s="266"/>
    </row>
    <row r="13350" spans="2:2" x14ac:dyDescent="0.2">
      <c r="B13350" s="266"/>
    </row>
    <row r="13351" spans="2:2" x14ac:dyDescent="0.2">
      <c r="B13351" s="266"/>
    </row>
    <row r="13352" spans="2:2" x14ac:dyDescent="0.2">
      <c r="B13352" s="266"/>
    </row>
    <row r="13353" spans="2:2" x14ac:dyDescent="0.2">
      <c r="B13353" s="266"/>
    </row>
    <row r="13354" spans="2:2" x14ac:dyDescent="0.2">
      <c r="B13354" s="266"/>
    </row>
    <row r="13355" spans="2:2" x14ac:dyDescent="0.2">
      <c r="B13355" s="266"/>
    </row>
    <row r="13356" spans="2:2" x14ac:dyDescent="0.2">
      <c r="B13356" s="266"/>
    </row>
    <row r="13357" spans="2:2" x14ac:dyDescent="0.2">
      <c r="B13357" s="266"/>
    </row>
    <row r="13358" spans="2:2" x14ac:dyDescent="0.2">
      <c r="B13358" s="266"/>
    </row>
    <row r="13359" spans="2:2" x14ac:dyDescent="0.2">
      <c r="B13359" s="266"/>
    </row>
    <row r="13360" spans="2:2" x14ac:dyDescent="0.2">
      <c r="B13360" s="266"/>
    </row>
    <row r="13361" spans="2:2" x14ac:dyDescent="0.2">
      <c r="B13361" s="266"/>
    </row>
    <row r="13362" spans="2:2" x14ac:dyDescent="0.2">
      <c r="B13362" s="266"/>
    </row>
    <row r="13363" spans="2:2" x14ac:dyDescent="0.2">
      <c r="B13363" s="266"/>
    </row>
    <row r="13364" spans="2:2" x14ac:dyDescent="0.2">
      <c r="B13364" s="266"/>
    </row>
    <row r="13365" spans="2:2" x14ac:dyDescent="0.2">
      <c r="B13365" s="266"/>
    </row>
    <row r="13366" spans="2:2" x14ac:dyDescent="0.2">
      <c r="B13366" s="266"/>
    </row>
    <row r="13367" spans="2:2" x14ac:dyDescent="0.2">
      <c r="B13367" s="266"/>
    </row>
    <row r="13368" spans="2:2" x14ac:dyDescent="0.2">
      <c r="B13368" s="266"/>
    </row>
    <row r="13369" spans="2:2" x14ac:dyDescent="0.2">
      <c r="B13369" s="266"/>
    </row>
    <row r="13370" spans="2:2" x14ac:dyDescent="0.2">
      <c r="B13370" s="266"/>
    </row>
    <row r="13371" spans="2:2" x14ac:dyDescent="0.2">
      <c r="B13371" s="266"/>
    </row>
    <row r="13372" spans="2:2" x14ac:dyDescent="0.2">
      <c r="B13372" s="266"/>
    </row>
    <row r="13373" spans="2:2" x14ac:dyDescent="0.2">
      <c r="B13373" s="266"/>
    </row>
    <row r="13374" spans="2:2" x14ac:dyDescent="0.2">
      <c r="B13374" s="266"/>
    </row>
    <row r="13375" spans="2:2" x14ac:dyDescent="0.2">
      <c r="B13375" s="266"/>
    </row>
    <row r="13376" spans="2:2" x14ac:dyDescent="0.2">
      <c r="B13376" s="266"/>
    </row>
    <row r="13377" spans="2:2" x14ac:dyDescent="0.2">
      <c r="B13377" s="266"/>
    </row>
    <row r="13378" spans="2:2" x14ac:dyDescent="0.2">
      <c r="B13378" s="266"/>
    </row>
    <row r="13379" spans="2:2" x14ac:dyDescent="0.2">
      <c r="B13379" s="266"/>
    </row>
    <row r="13380" spans="2:2" x14ac:dyDescent="0.2">
      <c r="B13380" s="266"/>
    </row>
    <row r="13381" spans="2:2" x14ac:dyDescent="0.2">
      <c r="B13381" s="266"/>
    </row>
    <row r="13382" spans="2:2" x14ac:dyDescent="0.2">
      <c r="B13382" s="266"/>
    </row>
    <row r="13383" spans="2:2" x14ac:dyDescent="0.2">
      <c r="B13383" s="266"/>
    </row>
    <row r="13384" spans="2:2" x14ac:dyDescent="0.2">
      <c r="B13384" s="266"/>
    </row>
    <row r="13385" spans="2:2" x14ac:dyDescent="0.2">
      <c r="B13385" s="266"/>
    </row>
    <row r="13386" spans="2:2" x14ac:dyDescent="0.2">
      <c r="B13386" s="266"/>
    </row>
    <row r="13387" spans="2:2" x14ac:dyDescent="0.2">
      <c r="B13387" s="266"/>
    </row>
    <row r="13388" spans="2:2" x14ac:dyDescent="0.2">
      <c r="B13388" s="266"/>
    </row>
    <row r="13389" spans="2:2" x14ac:dyDescent="0.2">
      <c r="B13389" s="266"/>
    </row>
    <row r="13390" spans="2:2" x14ac:dyDescent="0.2">
      <c r="B13390" s="266"/>
    </row>
    <row r="13391" spans="2:2" x14ac:dyDescent="0.2">
      <c r="B13391" s="266"/>
    </row>
    <row r="13392" spans="2:2" x14ac:dyDescent="0.2">
      <c r="B13392" s="266"/>
    </row>
    <row r="13393" spans="2:2" x14ac:dyDescent="0.2">
      <c r="B13393" s="266"/>
    </row>
    <row r="13394" spans="2:2" x14ac:dyDescent="0.2">
      <c r="B13394" s="266"/>
    </row>
    <row r="13395" spans="2:2" x14ac:dyDescent="0.2">
      <c r="B13395" s="266"/>
    </row>
    <row r="13396" spans="2:2" x14ac:dyDescent="0.2">
      <c r="B13396" s="266"/>
    </row>
    <row r="13397" spans="2:2" x14ac:dyDescent="0.2">
      <c r="B13397" s="266"/>
    </row>
    <row r="13398" spans="2:2" x14ac:dyDescent="0.2">
      <c r="B13398" s="266"/>
    </row>
    <row r="13399" spans="2:2" x14ac:dyDescent="0.2">
      <c r="B13399" s="266"/>
    </row>
    <row r="13400" spans="2:2" x14ac:dyDescent="0.2">
      <c r="B13400" s="266"/>
    </row>
    <row r="13401" spans="2:2" x14ac:dyDescent="0.2">
      <c r="B13401" s="266"/>
    </row>
    <row r="13402" spans="2:2" x14ac:dyDescent="0.2">
      <c r="B13402" s="266"/>
    </row>
    <row r="13403" spans="2:2" x14ac:dyDescent="0.2">
      <c r="B13403" s="266"/>
    </row>
    <row r="13404" spans="2:2" x14ac:dyDescent="0.2">
      <c r="B13404" s="266"/>
    </row>
    <row r="13405" spans="2:2" x14ac:dyDescent="0.2">
      <c r="B13405" s="266"/>
    </row>
    <row r="13406" spans="2:2" x14ac:dyDescent="0.2">
      <c r="B13406" s="266"/>
    </row>
    <row r="13407" spans="2:2" x14ac:dyDescent="0.2">
      <c r="B13407" s="266"/>
    </row>
    <row r="13408" spans="2:2" x14ac:dyDescent="0.2">
      <c r="B13408" s="266"/>
    </row>
    <row r="13409" spans="2:2" x14ac:dyDescent="0.2">
      <c r="B13409" s="266"/>
    </row>
    <row r="13410" spans="2:2" x14ac:dyDescent="0.2">
      <c r="B13410" s="266"/>
    </row>
    <row r="13411" spans="2:2" x14ac:dyDescent="0.2">
      <c r="B13411" s="266"/>
    </row>
    <row r="13412" spans="2:2" x14ac:dyDescent="0.2">
      <c r="B13412" s="266"/>
    </row>
    <row r="13413" spans="2:2" x14ac:dyDescent="0.2">
      <c r="B13413" s="266"/>
    </row>
    <row r="13414" spans="2:2" x14ac:dyDescent="0.2">
      <c r="B13414" s="266"/>
    </row>
    <row r="13415" spans="2:2" x14ac:dyDescent="0.2">
      <c r="B13415" s="266"/>
    </row>
    <row r="13416" spans="2:2" x14ac:dyDescent="0.2">
      <c r="B13416" s="266"/>
    </row>
    <row r="13417" spans="2:2" x14ac:dyDescent="0.2">
      <c r="B13417" s="266"/>
    </row>
    <row r="13418" spans="2:2" x14ac:dyDescent="0.2">
      <c r="B13418" s="266"/>
    </row>
    <row r="13419" spans="2:2" x14ac:dyDescent="0.2">
      <c r="B13419" s="266"/>
    </row>
    <row r="13420" spans="2:2" x14ac:dyDescent="0.2">
      <c r="B13420" s="266"/>
    </row>
    <row r="13421" spans="2:2" x14ac:dyDescent="0.2">
      <c r="B13421" s="266"/>
    </row>
    <row r="13422" spans="2:2" x14ac:dyDescent="0.2">
      <c r="B13422" s="266"/>
    </row>
    <row r="13423" spans="2:2" x14ac:dyDescent="0.2">
      <c r="B13423" s="266"/>
    </row>
    <row r="13424" spans="2:2" x14ac:dyDescent="0.2">
      <c r="B13424" s="266"/>
    </row>
    <row r="13425" spans="2:2" x14ac:dyDescent="0.2">
      <c r="B13425" s="266"/>
    </row>
    <row r="13426" spans="2:2" x14ac:dyDescent="0.2">
      <c r="B13426" s="266"/>
    </row>
    <row r="13427" spans="2:2" x14ac:dyDescent="0.2">
      <c r="B13427" s="266"/>
    </row>
    <row r="13428" spans="2:2" x14ac:dyDescent="0.2">
      <c r="B13428" s="266"/>
    </row>
    <row r="13429" spans="2:2" x14ac:dyDescent="0.2">
      <c r="B13429" s="266"/>
    </row>
    <row r="13430" spans="2:2" x14ac:dyDescent="0.2">
      <c r="B13430" s="266"/>
    </row>
    <row r="13431" spans="2:2" x14ac:dyDescent="0.2">
      <c r="B13431" s="266"/>
    </row>
    <row r="13432" spans="2:2" x14ac:dyDescent="0.2">
      <c r="B13432" s="266"/>
    </row>
    <row r="13433" spans="2:2" x14ac:dyDescent="0.2">
      <c r="B13433" s="266"/>
    </row>
    <row r="13434" spans="2:2" x14ac:dyDescent="0.2">
      <c r="B13434" s="266"/>
    </row>
    <row r="13435" spans="2:2" x14ac:dyDescent="0.2">
      <c r="B13435" s="266"/>
    </row>
    <row r="13436" spans="2:2" x14ac:dyDescent="0.2">
      <c r="B13436" s="266"/>
    </row>
    <row r="13437" spans="2:2" x14ac:dyDescent="0.2">
      <c r="B13437" s="266"/>
    </row>
    <row r="13438" spans="2:2" x14ac:dyDescent="0.2">
      <c r="B13438" s="266"/>
    </row>
    <row r="13439" spans="2:2" x14ac:dyDescent="0.2">
      <c r="B13439" s="266"/>
    </row>
    <row r="13440" spans="2:2" x14ac:dyDescent="0.2">
      <c r="B13440" s="266"/>
    </row>
    <row r="13441" spans="2:2" x14ac:dyDescent="0.2">
      <c r="B13441" s="266"/>
    </row>
    <row r="13442" spans="2:2" x14ac:dyDescent="0.2">
      <c r="B13442" s="266"/>
    </row>
    <row r="13443" spans="2:2" x14ac:dyDescent="0.2">
      <c r="B13443" s="266"/>
    </row>
    <row r="13444" spans="2:2" x14ac:dyDescent="0.2">
      <c r="B13444" s="266"/>
    </row>
    <row r="13445" spans="2:2" x14ac:dyDescent="0.2">
      <c r="B13445" s="266"/>
    </row>
    <row r="13446" spans="2:2" x14ac:dyDescent="0.2">
      <c r="B13446" s="266"/>
    </row>
    <row r="13447" spans="2:2" x14ac:dyDescent="0.2">
      <c r="B13447" s="266"/>
    </row>
    <row r="13448" spans="2:2" x14ac:dyDescent="0.2">
      <c r="B13448" s="266"/>
    </row>
    <row r="13449" spans="2:2" x14ac:dyDescent="0.2">
      <c r="B13449" s="266"/>
    </row>
    <row r="13450" spans="2:2" x14ac:dyDescent="0.2">
      <c r="B13450" s="266"/>
    </row>
    <row r="13451" spans="2:2" x14ac:dyDescent="0.2">
      <c r="B13451" s="266"/>
    </row>
    <row r="13452" spans="2:2" x14ac:dyDescent="0.2">
      <c r="B13452" s="266"/>
    </row>
    <row r="13453" spans="2:2" x14ac:dyDescent="0.2">
      <c r="B13453" s="266"/>
    </row>
    <row r="13454" spans="2:2" x14ac:dyDescent="0.2">
      <c r="B13454" s="266"/>
    </row>
    <row r="13455" spans="2:2" x14ac:dyDescent="0.2">
      <c r="B13455" s="266"/>
    </row>
    <row r="13456" spans="2:2" x14ac:dyDescent="0.2">
      <c r="B13456" s="266"/>
    </row>
    <row r="13457" spans="2:2" x14ac:dyDescent="0.2">
      <c r="B13457" s="266"/>
    </row>
    <row r="13458" spans="2:2" x14ac:dyDescent="0.2">
      <c r="B13458" s="266"/>
    </row>
    <row r="13459" spans="2:2" x14ac:dyDescent="0.2">
      <c r="B13459" s="266"/>
    </row>
    <row r="13460" spans="2:2" x14ac:dyDescent="0.2">
      <c r="B13460" s="266"/>
    </row>
    <row r="13461" spans="2:2" x14ac:dyDescent="0.2">
      <c r="B13461" s="266"/>
    </row>
    <row r="13462" spans="2:2" x14ac:dyDescent="0.2">
      <c r="B13462" s="266"/>
    </row>
    <row r="13463" spans="2:2" x14ac:dyDescent="0.2">
      <c r="B13463" s="266"/>
    </row>
    <row r="13464" spans="2:2" x14ac:dyDescent="0.2">
      <c r="B13464" s="266"/>
    </row>
    <row r="13465" spans="2:2" x14ac:dyDescent="0.2">
      <c r="B13465" s="266"/>
    </row>
    <row r="13466" spans="2:2" x14ac:dyDescent="0.2">
      <c r="B13466" s="266"/>
    </row>
    <row r="13467" spans="2:2" x14ac:dyDescent="0.2">
      <c r="B13467" s="266"/>
    </row>
    <row r="13468" spans="2:2" x14ac:dyDescent="0.2">
      <c r="B13468" s="266"/>
    </row>
    <row r="13469" spans="2:2" x14ac:dyDescent="0.2">
      <c r="B13469" s="266"/>
    </row>
    <row r="13470" spans="2:2" x14ac:dyDescent="0.2">
      <c r="B13470" s="266"/>
    </row>
    <row r="13471" spans="2:2" x14ac:dyDescent="0.2">
      <c r="B13471" s="266"/>
    </row>
    <row r="13472" spans="2:2" x14ac:dyDescent="0.2">
      <c r="B13472" s="266"/>
    </row>
    <row r="13473" spans="2:2" x14ac:dyDescent="0.2">
      <c r="B13473" s="266"/>
    </row>
    <row r="13474" spans="2:2" x14ac:dyDescent="0.2">
      <c r="B13474" s="266"/>
    </row>
    <row r="13475" spans="2:2" x14ac:dyDescent="0.2">
      <c r="B13475" s="266"/>
    </row>
    <row r="13476" spans="2:2" x14ac:dyDescent="0.2">
      <c r="B13476" s="266"/>
    </row>
    <row r="13477" spans="2:2" x14ac:dyDescent="0.2">
      <c r="B13477" s="266"/>
    </row>
    <row r="13478" spans="2:2" x14ac:dyDescent="0.2">
      <c r="B13478" s="266"/>
    </row>
    <row r="13479" spans="2:2" x14ac:dyDescent="0.2">
      <c r="B13479" s="266"/>
    </row>
    <row r="13480" spans="2:2" x14ac:dyDescent="0.2">
      <c r="B13480" s="266"/>
    </row>
    <row r="13481" spans="2:2" x14ac:dyDescent="0.2">
      <c r="B13481" s="266"/>
    </row>
    <row r="13482" spans="2:2" x14ac:dyDescent="0.2">
      <c r="B13482" s="266"/>
    </row>
    <row r="13483" spans="2:2" x14ac:dyDescent="0.2">
      <c r="B13483" s="266"/>
    </row>
    <row r="13484" spans="2:2" x14ac:dyDescent="0.2">
      <c r="B13484" s="266"/>
    </row>
    <row r="13485" spans="2:2" x14ac:dyDescent="0.2">
      <c r="B13485" s="266"/>
    </row>
    <row r="13486" spans="2:2" x14ac:dyDescent="0.2">
      <c r="B13486" s="266"/>
    </row>
    <row r="13487" spans="2:2" x14ac:dyDescent="0.2">
      <c r="B13487" s="266"/>
    </row>
    <row r="13488" spans="2:2" x14ac:dyDescent="0.2">
      <c r="B13488" s="266"/>
    </row>
    <row r="13489" spans="2:2" x14ac:dyDescent="0.2">
      <c r="B13489" s="266"/>
    </row>
    <row r="13490" spans="2:2" x14ac:dyDescent="0.2">
      <c r="B13490" s="266"/>
    </row>
    <row r="13491" spans="2:2" x14ac:dyDescent="0.2">
      <c r="B13491" s="266"/>
    </row>
    <row r="13492" spans="2:2" x14ac:dyDescent="0.2">
      <c r="B13492" s="266"/>
    </row>
    <row r="13493" spans="2:2" x14ac:dyDescent="0.2">
      <c r="B13493" s="266"/>
    </row>
    <row r="13494" spans="2:2" x14ac:dyDescent="0.2">
      <c r="B13494" s="266"/>
    </row>
    <row r="13495" spans="2:2" x14ac:dyDescent="0.2">
      <c r="B13495" s="266"/>
    </row>
    <row r="13496" spans="2:2" x14ac:dyDescent="0.2">
      <c r="B13496" s="266"/>
    </row>
    <row r="13497" spans="2:2" x14ac:dyDescent="0.2">
      <c r="B13497" s="266"/>
    </row>
    <row r="13498" spans="2:2" x14ac:dyDescent="0.2">
      <c r="B13498" s="266"/>
    </row>
    <row r="13499" spans="2:2" x14ac:dyDescent="0.2">
      <c r="B13499" s="266"/>
    </row>
    <row r="13500" spans="2:2" x14ac:dyDescent="0.2">
      <c r="B13500" s="266"/>
    </row>
    <row r="13501" spans="2:2" x14ac:dyDescent="0.2">
      <c r="B13501" s="266"/>
    </row>
    <row r="13502" spans="2:2" x14ac:dyDescent="0.2">
      <c r="B13502" s="266"/>
    </row>
    <row r="13503" spans="2:2" x14ac:dyDescent="0.2">
      <c r="B13503" s="266"/>
    </row>
    <row r="13504" spans="2:2" x14ac:dyDescent="0.2">
      <c r="B13504" s="266"/>
    </row>
    <row r="13505" spans="2:2" x14ac:dyDescent="0.2">
      <c r="B13505" s="266"/>
    </row>
    <row r="13506" spans="2:2" x14ac:dyDescent="0.2">
      <c r="B13506" s="266"/>
    </row>
    <row r="13507" spans="2:2" x14ac:dyDescent="0.2">
      <c r="B13507" s="266"/>
    </row>
    <row r="13508" spans="2:2" x14ac:dyDescent="0.2">
      <c r="B13508" s="266"/>
    </row>
    <row r="13509" spans="2:2" x14ac:dyDescent="0.2">
      <c r="B13509" s="266"/>
    </row>
    <row r="13510" spans="2:2" x14ac:dyDescent="0.2">
      <c r="B13510" s="266"/>
    </row>
    <row r="13511" spans="2:2" x14ac:dyDescent="0.2">
      <c r="B13511" s="266"/>
    </row>
    <row r="13512" spans="2:2" x14ac:dyDescent="0.2">
      <c r="B13512" s="266"/>
    </row>
    <row r="13513" spans="2:2" x14ac:dyDescent="0.2">
      <c r="B13513" s="266"/>
    </row>
    <row r="13514" spans="2:2" x14ac:dyDescent="0.2">
      <c r="B13514" s="266"/>
    </row>
    <row r="13515" spans="2:2" x14ac:dyDescent="0.2">
      <c r="B13515" s="266"/>
    </row>
    <row r="13516" spans="2:2" x14ac:dyDescent="0.2">
      <c r="B13516" s="266"/>
    </row>
    <row r="13517" spans="2:2" x14ac:dyDescent="0.2">
      <c r="B13517" s="266"/>
    </row>
    <row r="13518" spans="2:2" x14ac:dyDescent="0.2">
      <c r="B13518" s="266"/>
    </row>
    <row r="13519" spans="2:2" x14ac:dyDescent="0.2">
      <c r="B13519" s="266"/>
    </row>
    <row r="13520" spans="2:2" x14ac:dyDescent="0.2">
      <c r="B13520" s="266"/>
    </row>
    <row r="13521" spans="2:2" x14ac:dyDescent="0.2">
      <c r="B13521" s="266"/>
    </row>
    <row r="13522" spans="2:2" x14ac:dyDescent="0.2">
      <c r="B13522" s="266"/>
    </row>
    <row r="13523" spans="2:2" x14ac:dyDescent="0.2">
      <c r="B13523" s="266"/>
    </row>
    <row r="13524" spans="2:2" x14ac:dyDescent="0.2">
      <c r="B13524" s="266"/>
    </row>
    <row r="13525" spans="2:2" x14ac:dyDescent="0.2">
      <c r="B13525" s="266"/>
    </row>
    <row r="13526" spans="2:2" x14ac:dyDescent="0.2">
      <c r="B13526" s="266"/>
    </row>
    <row r="13527" spans="2:2" x14ac:dyDescent="0.2">
      <c r="B13527" s="266"/>
    </row>
    <row r="13528" spans="2:2" x14ac:dyDescent="0.2">
      <c r="B13528" s="266"/>
    </row>
    <row r="13529" spans="2:2" x14ac:dyDescent="0.2">
      <c r="B13529" s="266"/>
    </row>
    <row r="13530" spans="2:2" x14ac:dyDescent="0.2">
      <c r="B13530" s="266"/>
    </row>
    <row r="13531" spans="2:2" x14ac:dyDescent="0.2">
      <c r="B13531" s="266"/>
    </row>
    <row r="13532" spans="2:2" x14ac:dyDescent="0.2">
      <c r="B13532" s="266"/>
    </row>
    <row r="13533" spans="2:2" x14ac:dyDescent="0.2">
      <c r="B13533" s="266"/>
    </row>
    <row r="13534" spans="2:2" x14ac:dyDescent="0.2">
      <c r="B13534" s="266"/>
    </row>
    <row r="13535" spans="2:2" x14ac:dyDescent="0.2">
      <c r="B13535" s="266"/>
    </row>
    <row r="13536" spans="2:2" x14ac:dyDescent="0.2">
      <c r="B13536" s="266"/>
    </row>
    <row r="13537" spans="2:2" x14ac:dyDescent="0.2">
      <c r="B13537" s="266"/>
    </row>
    <row r="13538" spans="2:2" x14ac:dyDescent="0.2">
      <c r="B13538" s="266"/>
    </row>
    <row r="13539" spans="2:2" x14ac:dyDescent="0.2">
      <c r="B13539" s="266"/>
    </row>
    <row r="13540" spans="2:2" x14ac:dyDescent="0.2">
      <c r="B13540" s="266"/>
    </row>
    <row r="13541" spans="2:2" x14ac:dyDescent="0.2">
      <c r="B13541" s="266"/>
    </row>
    <row r="13542" spans="2:2" x14ac:dyDescent="0.2">
      <c r="B13542" s="266"/>
    </row>
    <row r="13543" spans="2:2" x14ac:dyDescent="0.2">
      <c r="B13543" s="266"/>
    </row>
    <row r="13544" spans="2:2" x14ac:dyDescent="0.2">
      <c r="B13544" s="266"/>
    </row>
    <row r="13545" spans="2:2" x14ac:dyDescent="0.2">
      <c r="B13545" s="266"/>
    </row>
    <row r="13546" spans="2:2" x14ac:dyDescent="0.2">
      <c r="B13546" s="266"/>
    </row>
    <row r="13547" spans="2:2" x14ac:dyDescent="0.2">
      <c r="B13547" s="266"/>
    </row>
    <row r="13548" spans="2:2" x14ac:dyDescent="0.2">
      <c r="B13548" s="266"/>
    </row>
    <row r="13549" spans="2:2" x14ac:dyDescent="0.2">
      <c r="B13549" s="266"/>
    </row>
    <row r="13550" spans="2:2" x14ac:dyDescent="0.2">
      <c r="B13550" s="266"/>
    </row>
    <row r="13551" spans="2:2" x14ac:dyDescent="0.2">
      <c r="B13551" s="266"/>
    </row>
    <row r="13552" spans="2:2" x14ac:dyDescent="0.2">
      <c r="B13552" s="266"/>
    </row>
    <row r="13553" spans="2:2" x14ac:dyDescent="0.2">
      <c r="B13553" s="266"/>
    </row>
    <row r="13554" spans="2:2" x14ac:dyDescent="0.2">
      <c r="B13554" s="266"/>
    </row>
    <row r="13555" spans="2:2" x14ac:dyDescent="0.2">
      <c r="B13555" s="266"/>
    </row>
    <row r="13556" spans="2:2" x14ac:dyDescent="0.2">
      <c r="B13556" s="266"/>
    </row>
    <row r="13557" spans="2:2" x14ac:dyDescent="0.2">
      <c r="B13557" s="266"/>
    </row>
    <row r="13558" spans="2:2" x14ac:dyDescent="0.2">
      <c r="B13558" s="266"/>
    </row>
    <row r="13559" spans="2:2" x14ac:dyDescent="0.2">
      <c r="B13559" s="266"/>
    </row>
    <row r="13560" spans="2:2" x14ac:dyDescent="0.2">
      <c r="B13560" s="266"/>
    </row>
    <row r="13561" spans="2:2" x14ac:dyDescent="0.2">
      <c r="B13561" s="266"/>
    </row>
    <row r="13562" spans="2:2" x14ac:dyDescent="0.2">
      <c r="B13562" s="266"/>
    </row>
    <row r="13563" spans="2:2" x14ac:dyDescent="0.2">
      <c r="B13563" s="266"/>
    </row>
    <row r="13564" spans="2:2" x14ac:dyDescent="0.2">
      <c r="B13564" s="266"/>
    </row>
    <row r="13565" spans="2:2" x14ac:dyDescent="0.2">
      <c r="B13565" s="266"/>
    </row>
    <row r="13566" spans="2:2" x14ac:dyDescent="0.2">
      <c r="B13566" s="266"/>
    </row>
    <row r="13567" spans="2:2" x14ac:dyDescent="0.2">
      <c r="B13567" s="266"/>
    </row>
    <row r="13568" spans="2:2" x14ac:dyDescent="0.2">
      <c r="B13568" s="266"/>
    </row>
    <row r="13569" spans="2:2" x14ac:dyDescent="0.2">
      <c r="B13569" s="266"/>
    </row>
    <row r="13570" spans="2:2" x14ac:dyDescent="0.2">
      <c r="B13570" s="266"/>
    </row>
    <row r="13571" spans="2:2" x14ac:dyDescent="0.2">
      <c r="B13571" s="266"/>
    </row>
    <row r="13572" spans="2:2" x14ac:dyDescent="0.2">
      <c r="B13572" s="266"/>
    </row>
    <row r="13573" spans="2:2" x14ac:dyDescent="0.2">
      <c r="B13573" s="266"/>
    </row>
    <row r="13574" spans="2:2" x14ac:dyDescent="0.2">
      <c r="B13574" s="266"/>
    </row>
    <row r="13575" spans="2:2" x14ac:dyDescent="0.2">
      <c r="B13575" s="266"/>
    </row>
    <row r="13576" spans="2:2" x14ac:dyDescent="0.2">
      <c r="B13576" s="266"/>
    </row>
    <row r="13577" spans="2:2" x14ac:dyDescent="0.2">
      <c r="B13577" s="266"/>
    </row>
    <row r="13578" spans="2:2" x14ac:dyDescent="0.2">
      <c r="B13578" s="266"/>
    </row>
    <row r="13579" spans="2:2" x14ac:dyDescent="0.2">
      <c r="B13579" s="266"/>
    </row>
    <row r="13580" spans="2:2" x14ac:dyDescent="0.2">
      <c r="B13580" s="266"/>
    </row>
    <row r="13581" spans="2:2" x14ac:dyDescent="0.2">
      <c r="B13581" s="266"/>
    </row>
    <row r="13582" spans="2:2" x14ac:dyDescent="0.2">
      <c r="B13582" s="266"/>
    </row>
    <row r="13583" spans="2:2" x14ac:dyDescent="0.2">
      <c r="B13583" s="266"/>
    </row>
    <row r="13584" spans="2:2" x14ac:dyDescent="0.2">
      <c r="B13584" s="266"/>
    </row>
    <row r="13585" spans="2:2" x14ac:dyDescent="0.2">
      <c r="B13585" s="266"/>
    </row>
    <row r="13586" spans="2:2" x14ac:dyDescent="0.2">
      <c r="B13586" s="266"/>
    </row>
    <row r="13587" spans="2:2" x14ac:dyDescent="0.2">
      <c r="B13587" s="266"/>
    </row>
    <row r="13588" spans="2:2" x14ac:dyDescent="0.2">
      <c r="B13588" s="266"/>
    </row>
    <row r="13589" spans="2:2" x14ac:dyDescent="0.2">
      <c r="B13589" s="266"/>
    </row>
    <row r="13590" spans="2:2" x14ac:dyDescent="0.2">
      <c r="B13590" s="266"/>
    </row>
    <row r="13591" spans="2:2" x14ac:dyDescent="0.2">
      <c r="B13591" s="266"/>
    </row>
    <row r="13592" spans="2:2" x14ac:dyDescent="0.2">
      <c r="B13592" s="266"/>
    </row>
    <row r="13593" spans="2:2" x14ac:dyDescent="0.2">
      <c r="B13593" s="266"/>
    </row>
    <row r="13594" spans="2:2" x14ac:dyDescent="0.2">
      <c r="B13594" s="266"/>
    </row>
    <row r="13595" spans="2:2" x14ac:dyDescent="0.2">
      <c r="B13595" s="266"/>
    </row>
    <row r="13596" spans="2:2" x14ac:dyDescent="0.2">
      <c r="B13596" s="266"/>
    </row>
    <row r="13597" spans="2:2" x14ac:dyDescent="0.2">
      <c r="B13597" s="266"/>
    </row>
    <row r="13598" spans="2:2" x14ac:dyDescent="0.2">
      <c r="B13598" s="266"/>
    </row>
    <row r="13599" spans="2:2" x14ac:dyDescent="0.2">
      <c r="B13599" s="266"/>
    </row>
    <row r="13600" spans="2:2" x14ac:dyDescent="0.2">
      <c r="B13600" s="266"/>
    </row>
    <row r="13601" spans="2:2" x14ac:dyDescent="0.2">
      <c r="B13601" s="266"/>
    </row>
    <row r="13602" spans="2:2" x14ac:dyDescent="0.2">
      <c r="B13602" s="266"/>
    </row>
    <row r="13603" spans="2:2" x14ac:dyDescent="0.2">
      <c r="B13603" s="266"/>
    </row>
    <row r="13604" spans="2:2" x14ac:dyDescent="0.2">
      <c r="B13604" s="266"/>
    </row>
    <row r="13605" spans="2:2" x14ac:dyDescent="0.2">
      <c r="B13605" s="266"/>
    </row>
    <row r="13606" spans="2:2" x14ac:dyDescent="0.2">
      <c r="B13606" s="266"/>
    </row>
    <row r="13607" spans="2:2" x14ac:dyDescent="0.2">
      <c r="B13607" s="266"/>
    </row>
    <row r="13608" spans="2:2" x14ac:dyDescent="0.2">
      <c r="B13608" s="266"/>
    </row>
    <row r="13609" spans="2:2" x14ac:dyDescent="0.2">
      <c r="B13609" s="266"/>
    </row>
    <row r="13610" spans="2:2" x14ac:dyDescent="0.2">
      <c r="B13610" s="266"/>
    </row>
    <row r="13611" spans="2:2" x14ac:dyDescent="0.2">
      <c r="B13611" s="266"/>
    </row>
    <row r="13612" spans="2:2" x14ac:dyDescent="0.2">
      <c r="B13612" s="266"/>
    </row>
    <row r="13613" spans="2:2" x14ac:dyDescent="0.2">
      <c r="B13613" s="266"/>
    </row>
    <row r="13614" spans="2:2" x14ac:dyDescent="0.2">
      <c r="B13614" s="266"/>
    </row>
    <row r="13615" spans="2:2" x14ac:dyDescent="0.2">
      <c r="B13615" s="266"/>
    </row>
    <row r="13616" spans="2:2" x14ac:dyDescent="0.2">
      <c r="B13616" s="266"/>
    </row>
    <row r="13617" spans="2:2" x14ac:dyDescent="0.2">
      <c r="B13617" s="266"/>
    </row>
    <row r="13618" spans="2:2" x14ac:dyDescent="0.2">
      <c r="B13618" s="266"/>
    </row>
    <row r="13619" spans="2:2" x14ac:dyDescent="0.2">
      <c r="B13619" s="266"/>
    </row>
    <row r="13620" spans="2:2" x14ac:dyDescent="0.2">
      <c r="B13620" s="266"/>
    </row>
    <row r="13621" spans="2:2" x14ac:dyDescent="0.2">
      <c r="B13621" s="266"/>
    </row>
    <row r="13622" spans="2:2" x14ac:dyDescent="0.2">
      <c r="B13622" s="266"/>
    </row>
    <row r="13623" spans="2:2" x14ac:dyDescent="0.2">
      <c r="B13623" s="266"/>
    </row>
    <row r="13624" spans="2:2" x14ac:dyDescent="0.2">
      <c r="B13624" s="266"/>
    </row>
    <row r="13625" spans="2:2" x14ac:dyDescent="0.2">
      <c r="B13625" s="266"/>
    </row>
    <row r="13626" spans="2:2" x14ac:dyDescent="0.2">
      <c r="B13626" s="266"/>
    </row>
    <row r="13627" spans="2:2" x14ac:dyDescent="0.2">
      <c r="B13627" s="266"/>
    </row>
    <row r="13628" spans="2:2" x14ac:dyDescent="0.2">
      <c r="B13628" s="266"/>
    </row>
    <row r="13629" spans="2:2" x14ac:dyDescent="0.2">
      <c r="B13629" s="266"/>
    </row>
    <row r="13630" spans="2:2" x14ac:dyDescent="0.2">
      <c r="B13630" s="266"/>
    </row>
    <row r="13631" spans="2:2" x14ac:dyDescent="0.2">
      <c r="B13631" s="266"/>
    </row>
    <row r="13632" spans="2:2" x14ac:dyDescent="0.2">
      <c r="B13632" s="266"/>
    </row>
    <row r="13633" spans="2:2" x14ac:dyDescent="0.2">
      <c r="B13633" s="266"/>
    </row>
    <row r="13634" spans="2:2" x14ac:dyDescent="0.2">
      <c r="B13634" s="266"/>
    </row>
    <row r="13635" spans="2:2" x14ac:dyDescent="0.2">
      <c r="B13635" s="266"/>
    </row>
    <row r="13636" spans="2:2" x14ac:dyDescent="0.2">
      <c r="B13636" s="266"/>
    </row>
    <row r="13637" spans="2:2" x14ac:dyDescent="0.2">
      <c r="B13637" s="266"/>
    </row>
    <row r="13638" spans="2:2" x14ac:dyDescent="0.2">
      <c r="B13638" s="266"/>
    </row>
    <row r="13639" spans="2:2" x14ac:dyDescent="0.2">
      <c r="B13639" s="266"/>
    </row>
    <row r="13640" spans="2:2" x14ac:dyDescent="0.2">
      <c r="B13640" s="266"/>
    </row>
    <row r="13641" spans="2:2" x14ac:dyDescent="0.2">
      <c r="B13641" s="266"/>
    </row>
    <row r="13642" spans="2:2" x14ac:dyDescent="0.2">
      <c r="B13642" s="266"/>
    </row>
    <row r="13643" spans="2:2" x14ac:dyDescent="0.2">
      <c r="B13643" s="266"/>
    </row>
    <row r="13644" spans="2:2" x14ac:dyDescent="0.2">
      <c r="B13644" s="266"/>
    </row>
    <row r="13645" spans="2:2" x14ac:dyDescent="0.2">
      <c r="B13645" s="266"/>
    </row>
    <row r="13646" spans="2:2" x14ac:dyDescent="0.2">
      <c r="B13646" s="266"/>
    </row>
    <row r="13647" spans="2:2" x14ac:dyDescent="0.2">
      <c r="B13647" s="266"/>
    </row>
    <row r="13648" spans="2:2" x14ac:dyDescent="0.2">
      <c r="B13648" s="266"/>
    </row>
    <row r="13649" spans="2:2" x14ac:dyDescent="0.2">
      <c r="B13649" s="266"/>
    </row>
    <row r="13650" spans="2:2" x14ac:dyDescent="0.2">
      <c r="B13650" s="266"/>
    </row>
    <row r="13651" spans="2:2" x14ac:dyDescent="0.2">
      <c r="B13651" s="266"/>
    </row>
    <row r="13652" spans="2:2" x14ac:dyDescent="0.2">
      <c r="B13652" s="266"/>
    </row>
    <row r="13653" spans="2:2" x14ac:dyDescent="0.2">
      <c r="B13653" s="266"/>
    </row>
    <row r="13654" spans="2:2" x14ac:dyDescent="0.2">
      <c r="B13654" s="266"/>
    </row>
    <row r="13655" spans="2:2" x14ac:dyDescent="0.2">
      <c r="B13655" s="266"/>
    </row>
    <row r="13656" spans="2:2" x14ac:dyDescent="0.2">
      <c r="B13656" s="266"/>
    </row>
    <row r="13657" spans="2:2" x14ac:dyDescent="0.2">
      <c r="B13657" s="266"/>
    </row>
    <row r="13658" spans="2:2" x14ac:dyDescent="0.2">
      <c r="B13658" s="266"/>
    </row>
    <row r="13659" spans="2:2" x14ac:dyDescent="0.2">
      <c r="B13659" s="266"/>
    </row>
    <row r="13660" spans="2:2" x14ac:dyDescent="0.2">
      <c r="B13660" s="266"/>
    </row>
    <row r="13661" spans="2:2" x14ac:dyDescent="0.2">
      <c r="B13661" s="266"/>
    </row>
    <row r="13662" spans="2:2" x14ac:dyDescent="0.2">
      <c r="B13662" s="266"/>
    </row>
    <row r="13663" spans="2:2" x14ac:dyDescent="0.2">
      <c r="B13663" s="266"/>
    </row>
    <row r="13664" spans="2:2" x14ac:dyDescent="0.2">
      <c r="B13664" s="266"/>
    </row>
    <row r="13665" spans="2:2" x14ac:dyDescent="0.2">
      <c r="B13665" s="266"/>
    </row>
    <row r="13666" spans="2:2" x14ac:dyDescent="0.2">
      <c r="B13666" s="266"/>
    </row>
    <row r="13667" spans="2:2" x14ac:dyDescent="0.2">
      <c r="B13667" s="266"/>
    </row>
    <row r="13668" spans="2:2" x14ac:dyDescent="0.2">
      <c r="B13668" s="266"/>
    </row>
    <row r="13669" spans="2:2" x14ac:dyDescent="0.2">
      <c r="B13669" s="266"/>
    </row>
    <row r="13670" spans="2:2" x14ac:dyDescent="0.2">
      <c r="B13670" s="266"/>
    </row>
    <row r="13671" spans="2:2" x14ac:dyDescent="0.2">
      <c r="B13671" s="266"/>
    </row>
    <row r="13672" spans="2:2" x14ac:dyDescent="0.2">
      <c r="B13672" s="266"/>
    </row>
    <row r="13673" spans="2:2" x14ac:dyDescent="0.2">
      <c r="B13673" s="266"/>
    </row>
    <row r="13674" spans="2:2" x14ac:dyDescent="0.2">
      <c r="B13674" s="266"/>
    </row>
    <row r="13675" spans="2:2" x14ac:dyDescent="0.2">
      <c r="B13675" s="266"/>
    </row>
    <row r="13676" spans="2:2" x14ac:dyDescent="0.2">
      <c r="B13676" s="266"/>
    </row>
    <row r="13677" spans="2:2" x14ac:dyDescent="0.2">
      <c r="B13677" s="266"/>
    </row>
    <row r="13678" spans="2:2" x14ac:dyDescent="0.2">
      <c r="B13678" s="266"/>
    </row>
    <row r="13679" spans="2:2" x14ac:dyDescent="0.2">
      <c r="B13679" s="266"/>
    </row>
    <row r="13680" spans="2:2" x14ac:dyDescent="0.2">
      <c r="B13680" s="266"/>
    </row>
    <row r="13681" spans="2:2" x14ac:dyDescent="0.2">
      <c r="B13681" s="266"/>
    </row>
    <row r="13682" spans="2:2" x14ac:dyDescent="0.2">
      <c r="B13682" s="266"/>
    </row>
    <row r="13683" spans="2:2" x14ac:dyDescent="0.2">
      <c r="B13683" s="266"/>
    </row>
    <row r="13684" spans="2:2" x14ac:dyDescent="0.2">
      <c r="B13684" s="266"/>
    </row>
    <row r="13685" spans="2:2" x14ac:dyDescent="0.2">
      <c r="B13685" s="266"/>
    </row>
    <row r="13686" spans="2:2" x14ac:dyDescent="0.2">
      <c r="B13686" s="266"/>
    </row>
    <row r="13687" spans="2:2" x14ac:dyDescent="0.2">
      <c r="B13687" s="266"/>
    </row>
    <row r="13688" spans="2:2" x14ac:dyDescent="0.2">
      <c r="B13688" s="266"/>
    </row>
    <row r="13689" spans="2:2" x14ac:dyDescent="0.2">
      <c r="B13689" s="266"/>
    </row>
    <row r="13690" spans="2:2" x14ac:dyDescent="0.2">
      <c r="B13690" s="266"/>
    </row>
    <row r="13691" spans="2:2" x14ac:dyDescent="0.2">
      <c r="B13691" s="266"/>
    </row>
    <row r="13692" spans="2:2" x14ac:dyDescent="0.2">
      <c r="B13692" s="266"/>
    </row>
    <row r="13693" spans="2:2" x14ac:dyDescent="0.2">
      <c r="B13693" s="266"/>
    </row>
    <row r="13694" spans="2:2" x14ac:dyDescent="0.2">
      <c r="B13694" s="266"/>
    </row>
    <row r="13695" spans="2:2" x14ac:dyDescent="0.2">
      <c r="B13695" s="266"/>
    </row>
    <row r="13696" spans="2:2" x14ac:dyDescent="0.2">
      <c r="B13696" s="266"/>
    </row>
    <row r="13697" spans="2:2" x14ac:dyDescent="0.2">
      <c r="B13697" s="266"/>
    </row>
    <row r="13698" spans="2:2" x14ac:dyDescent="0.2">
      <c r="B13698" s="266"/>
    </row>
    <row r="13699" spans="2:2" x14ac:dyDescent="0.2">
      <c r="B13699" s="266"/>
    </row>
    <row r="13700" spans="2:2" x14ac:dyDescent="0.2">
      <c r="B13700" s="266"/>
    </row>
    <row r="13701" spans="2:2" x14ac:dyDescent="0.2">
      <c r="B13701" s="266"/>
    </row>
    <row r="13702" spans="2:2" x14ac:dyDescent="0.2">
      <c r="B13702" s="266"/>
    </row>
    <row r="13703" spans="2:2" x14ac:dyDescent="0.2">
      <c r="B13703" s="266"/>
    </row>
    <row r="13704" spans="2:2" x14ac:dyDescent="0.2">
      <c r="B13704" s="266"/>
    </row>
    <row r="13705" spans="2:2" x14ac:dyDescent="0.2">
      <c r="B13705" s="266"/>
    </row>
    <row r="13706" spans="2:2" x14ac:dyDescent="0.2">
      <c r="B13706" s="266"/>
    </row>
    <row r="13707" spans="2:2" x14ac:dyDescent="0.2">
      <c r="B13707" s="266"/>
    </row>
    <row r="13708" spans="2:2" x14ac:dyDescent="0.2">
      <c r="B13708" s="266"/>
    </row>
    <row r="13709" spans="2:2" x14ac:dyDescent="0.2">
      <c r="B13709" s="266"/>
    </row>
    <row r="13710" spans="2:2" x14ac:dyDescent="0.2">
      <c r="B13710" s="266"/>
    </row>
    <row r="13711" spans="2:2" x14ac:dyDescent="0.2">
      <c r="B13711" s="266"/>
    </row>
    <row r="13712" spans="2:2" x14ac:dyDescent="0.2">
      <c r="B13712" s="266"/>
    </row>
    <row r="13713" spans="2:2" x14ac:dyDescent="0.2">
      <c r="B13713" s="266"/>
    </row>
    <row r="13714" spans="2:2" x14ac:dyDescent="0.2">
      <c r="B13714" s="266"/>
    </row>
    <row r="13715" spans="2:2" x14ac:dyDescent="0.2">
      <c r="B13715" s="266"/>
    </row>
    <row r="13716" spans="2:2" x14ac:dyDescent="0.2">
      <c r="B13716" s="266"/>
    </row>
    <row r="13717" spans="2:2" x14ac:dyDescent="0.2">
      <c r="B13717" s="266"/>
    </row>
    <row r="13718" spans="2:2" x14ac:dyDescent="0.2">
      <c r="B13718" s="266"/>
    </row>
    <row r="13719" spans="2:2" x14ac:dyDescent="0.2">
      <c r="B13719" s="266"/>
    </row>
    <row r="13720" spans="2:2" x14ac:dyDescent="0.2">
      <c r="B13720" s="266"/>
    </row>
    <row r="13721" spans="2:2" x14ac:dyDescent="0.2">
      <c r="B13721" s="266"/>
    </row>
    <row r="13722" spans="2:2" x14ac:dyDescent="0.2">
      <c r="B13722" s="266"/>
    </row>
    <row r="13723" spans="2:2" x14ac:dyDescent="0.2">
      <c r="B13723" s="266"/>
    </row>
    <row r="13724" spans="2:2" x14ac:dyDescent="0.2">
      <c r="B13724" s="266"/>
    </row>
    <row r="13725" spans="2:2" x14ac:dyDescent="0.2">
      <c r="B13725" s="266"/>
    </row>
    <row r="13726" spans="2:2" x14ac:dyDescent="0.2">
      <c r="B13726" s="266"/>
    </row>
    <row r="13727" spans="2:2" x14ac:dyDescent="0.2">
      <c r="B13727" s="266"/>
    </row>
    <row r="13728" spans="2:2" x14ac:dyDescent="0.2">
      <c r="B13728" s="266"/>
    </row>
    <row r="13729" spans="2:2" x14ac:dyDescent="0.2">
      <c r="B13729" s="266"/>
    </row>
    <row r="13730" spans="2:2" x14ac:dyDescent="0.2">
      <c r="B13730" s="266"/>
    </row>
    <row r="13731" spans="2:2" x14ac:dyDescent="0.2">
      <c r="B13731" s="266"/>
    </row>
    <row r="13732" spans="2:2" x14ac:dyDescent="0.2">
      <c r="B13732" s="266"/>
    </row>
    <row r="13733" spans="2:2" x14ac:dyDescent="0.2">
      <c r="B13733" s="266"/>
    </row>
    <row r="13734" spans="2:2" x14ac:dyDescent="0.2">
      <c r="B13734" s="266"/>
    </row>
    <row r="13735" spans="2:2" x14ac:dyDescent="0.2">
      <c r="B13735" s="266"/>
    </row>
    <row r="13736" spans="2:2" x14ac:dyDescent="0.2">
      <c r="B13736" s="266"/>
    </row>
    <row r="13737" spans="2:2" x14ac:dyDescent="0.2">
      <c r="B13737" s="266"/>
    </row>
    <row r="13738" spans="2:2" x14ac:dyDescent="0.2">
      <c r="B13738" s="266"/>
    </row>
    <row r="13739" spans="2:2" x14ac:dyDescent="0.2">
      <c r="B13739" s="266"/>
    </row>
    <row r="13740" spans="2:2" x14ac:dyDescent="0.2">
      <c r="B13740" s="266"/>
    </row>
    <row r="13741" spans="2:2" x14ac:dyDescent="0.2">
      <c r="B13741" s="266"/>
    </row>
    <row r="13742" spans="2:2" x14ac:dyDescent="0.2">
      <c r="B13742" s="266"/>
    </row>
    <row r="13743" spans="2:2" x14ac:dyDescent="0.2">
      <c r="B13743" s="266"/>
    </row>
    <row r="13744" spans="2:2" x14ac:dyDescent="0.2">
      <c r="B13744" s="266"/>
    </row>
    <row r="13745" spans="2:2" x14ac:dyDescent="0.2">
      <c r="B13745" s="266"/>
    </row>
    <row r="13746" spans="2:2" x14ac:dyDescent="0.2">
      <c r="B13746" s="266"/>
    </row>
    <row r="13747" spans="2:2" x14ac:dyDescent="0.2">
      <c r="B13747" s="266"/>
    </row>
    <row r="13748" spans="2:2" x14ac:dyDescent="0.2">
      <c r="B13748" s="266"/>
    </row>
    <row r="13749" spans="2:2" x14ac:dyDescent="0.2">
      <c r="B13749" s="266"/>
    </row>
    <row r="13750" spans="2:2" x14ac:dyDescent="0.2">
      <c r="B13750" s="266"/>
    </row>
    <row r="13751" spans="2:2" x14ac:dyDescent="0.2">
      <c r="B13751" s="266"/>
    </row>
    <row r="13752" spans="2:2" x14ac:dyDescent="0.2">
      <c r="B13752" s="266"/>
    </row>
    <row r="13753" spans="2:2" x14ac:dyDescent="0.2">
      <c r="B13753" s="266"/>
    </row>
    <row r="13754" spans="2:2" x14ac:dyDescent="0.2">
      <c r="B13754" s="266"/>
    </row>
    <row r="13755" spans="2:2" x14ac:dyDescent="0.2">
      <c r="B13755" s="266"/>
    </row>
    <row r="13756" spans="2:2" x14ac:dyDescent="0.2">
      <c r="B13756" s="266"/>
    </row>
    <row r="13757" spans="2:2" x14ac:dyDescent="0.2">
      <c r="B13757" s="266"/>
    </row>
    <row r="13758" spans="2:2" x14ac:dyDescent="0.2">
      <c r="B13758" s="266"/>
    </row>
    <row r="13759" spans="2:2" x14ac:dyDescent="0.2">
      <c r="B13759" s="266"/>
    </row>
    <row r="13760" spans="2:2" x14ac:dyDescent="0.2">
      <c r="B13760" s="266"/>
    </row>
    <row r="13761" spans="2:2" x14ac:dyDescent="0.2">
      <c r="B13761" s="266"/>
    </row>
    <row r="13762" spans="2:2" x14ac:dyDescent="0.2">
      <c r="B13762" s="266"/>
    </row>
    <row r="13763" spans="2:2" x14ac:dyDescent="0.2">
      <c r="B13763" s="266"/>
    </row>
    <row r="13764" spans="2:2" x14ac:dyDescent="0.2">
      <c r="B13764" s="266"/>
    </row>
    <row r="13765" spans="2:2" x14ac:dyDescent="0.2">
      <c r="B13765" s="266"/>
    </row>
    <row r="13766" spans="2:2" x14ac:dyDescent="0.2">
      <c r="B13766" s="266"/>
    </row>
    <row r="13767" spans="2:2" x14ac:dyDescent="0.2">
      <c r="B13767" s="266"/>
    </row>
    <row r="13768" spans="2:2" x14ac:dyDescent="0.2">
      <c r="B13768" s="266"/>
    </row>
    <row r="13769" spans="2:2" x14ac:dyDescent="0.2">
      <c r="B13769" s="266"/>
    </row>
    <row r="13770" spans="2:2" x14ac:dyDescent="0.2">
      <c r="B13770" s="266"/>
    </row>
    <row r="13771" spans="2:2" x14ac:dyDescent="0.2">
      <c r="B13771" s="266"/>
    </row>
    <row r="13772" spans="2:2" x14ac:dyDescent="0.2">
      <c r="B13772" s="266"/>
    </row>
    <row r="13773" spans="2:2" x14ac:dyDescent="0.2">
      <c r="B13773" s="266"/>
    </row>
    <row r="13774" spans="2:2" x14ac:dyDescent="0.2">
      <c r="B13774" s="266"/>
    </row>
    <row r="13775" spans="2:2" x14ac:dyDescent="0.2">
      <c r="B13775" s="266"/>
    </row>
    <row r="13776" spans="2:2" x14ac:dyDescent="0.2">
      <c r="B13776" s="266"/>
    </row>
    <row r="13777" spans="2:2" x14ac:dyDescent="0.2">
      <c r="B13777" s="266"/>
    </row>
    <row r="13778" spans="2:2" x14ac:dyDescent="0.2">
      <c r="B13778" s="266"/>
    </row>
    <row r="13779" spans="2:2" x14ac:dyDescent="0.2">
      <c r="B13779" s="266"/>
    </row>
    <row r="13780" spans="2:2" x14ac:dyDescent="0.2">
      <c r="B13780" s="266"/>
    </row>
    <row r="13781" spans="2:2" x14ac:dyDescent="0.2">
      <c r="B13781" s="266"/>
    </row>
    <row r="13782" spans="2:2" x14ac:dyDescent="0.2">
      <c r="B13782" s="266"/>
    </row>
    <row r="13783" spans="2:2" x14ac:dyDescent="0.2">
      <c r="B13783" s="266"/>
    </row>
    <row r="13784" spans="2:2" x14ac:dyDescent="0.2">
      <c r="B13784" s="266"/>
    </row>
    <row r="13785" spans="2:2" x14ac:dyDescent="0.2">
      <c r="B13785" s="266"/>
    </row>
    <row r="13786" spans="2:2" x14ac:dyDescent="0.2">
      <c r="B13786" s="266"/>
    </row>
    <row r="13787" spans="2:2" x14ac:dyDescent="0.2">
      <c r="B13787" s="266"/>
    </row>
    <row r="13788" spans="2:2" x14ac:dyDescent="0.2">
      <c r="B13788" s="266"/>
    </row>
    <row r="13789" spans="2:2" x14ac:dyDescent="0.2">
      <c r="B13789" s="266"/>
    </row>
    <row r="13790" spans="2:2" x14ac:dyDescent="0.2">
      <c r="B13790" s="266"/>
    </row>
    <row r="13791" spans="2:2" x14ac:dyDescent="0.2">
      <c r="B13791" s="266"/>
    </row>
    <row r="13792" spans="2:2" x14ac:dyDescent="0.2">
      <c r="B13792" s="266"/>
    </row>
    <row r="13793" spans="2:2" x14ac:dyDescent="0.2">
      <c r="B13793" s="266"/>
    </row>
    <row r="13794" spans="2:2" x14ac:dyDescent="0.2">
      <c r="B13794" s="266"/>
    </row>
    <row r="13795" spans="2:2" x14ac:dyDescent="0.2">
      <c r="B13795" s="266"/>
    </row>
    <row r="13796" spans="2:2" x14ac:dyDescent="0.2">
      <c r="B13796" s="266"/>
    </row>
    <row r="13797" spans="2:2" x14ac:dyDescent="0.2">
      <c r="B13797" s="266"/>
    </row>
    <row r="13798" spans="2:2" x14ac:dyDescent="0.2">
      <c r="B13798" s="266"/>
    </row>
    <row r="13799" spans="2:2" x14ac:dyDescent="0.2">
      <c r="B13799" s="266"/>
    </row>
    <row r="13800" spans="2:2" x14ac:dyDescent="0.2">
      <c r="B13800" s="266"/>
    </row>
    <row r="13801" spans="2:2" x14ac:dyDescent="0.2">
      <c r="B13801" s="266"/>
    </row>
    <row r="13802" spans="2:2" x14ac:dyDescent="0.2">
      <c r="B13802" s="266"/>
    </row>
    <row r="13803" spans="2:2" x14ac:dyDescent="0.2">
      <c r="B13803" s="266"/>
    </row>
    <row r="13804" spans="2:2" x14ac:dyDescent="0.2">
      <c r="B13804" s="266"/>
    </row>
    <row r="13805" spans="2:2" x14ac:dyDescent="0.2">
      <c r="B13805" s="266"/>
    </row>
    <row r="13806" spans="2:2" x14ac:dyDescent="0.2">
      <c r="B13806" s="266"/>
    </row>
    <row r="13807" spans="2:2" x14ac:dyDescent="0.2">
      <c r="B13807" s="266"/>
    </row>
    <row r="13808" spans="2:2" x14ac:dyDescent="0.2">
      <c r="B13808" s="266"/>
    </row>
    <row r="13809" spans="2:2" x14ac:dyDescent="0.2">
      <c r="B13809" s="266"/>
    </row>
    <row r="13810" spans="2:2" x14ac:dyDescent="0.2">
      <c r="B13810" s="266"/>
    </row>
    <row r="13811" spans="2:2" x14ac:dyDescent="0.2">
      <c r="B13811" s="266"/>
    </row>
    <row r="13812" spans="2:2" x14ac:dyDescent="0.2">
      <c r="B13812" s="266"/>
    </row>
    <row r="13813" spans="2:2" x14ac:dyDescent="0.2">
      <c r="B13813" s="266"/>
    </row>
    <row r="13814" spans="2:2" x14ac:dyDescent="0.2">
      <c r="B13814" s="266"/>
    </row>
    <row r="13815" spans="2:2" x14ac:dyDescent="0.2">
      <c r="B13815" s="266"/>
    </row>
    <row r="13816" spans="2:2" x14ac:dyDescent="0.2">
      <c r="B13816" s="266"/>
    </row>
    <row r="13817" spans="2:2" x14ac:dyDescent="0.2">
      <c r="B13817" s="266"/>
    </row>
    <row r="13818" spans="2:2" x14ac:dyDescent="0.2">
      <c r="B13818" s="266"/>
    </row>
    <row r="13819" spans="2:2" x14ac:dyDescent="0.2">
      <c r="B13819" s="266"/>
    </row>
    <row r="13820" spans="2:2" x14ac:dyDescent="0.2">
      <c r="B13820" s="266"/>
    </row>
    <row r="13821" spans="2:2" x14ac:dyDescent="0.2">
      <c r="B13821" s="266"/>
    </row>
    <row r="13822" spans="2:2" x14ac:dyDescent="0.2">
      <c r="B13822" s="266"/>
    </row>
    <row r="13823" spans="2:2" x14ac:dyDescent="0.2">
      <c r="B13823" s="266"/>
    </row>
    <row r="13824" spans="2:2" x14ac:dyDescent="0.2">
      <c r="B13824" s="266"/>
    </row>
    <row r="13825" spans="2:2" x14ac:dyDescent="0.2">
      <c r="B13825" s="266"/>
    </row>
    <row r="13826" spans="2:2" x14ac:dyDescent="0.2">
      <c r="B13826" s="266"/>
    </row>
    <row r="13827" spans="2:2" x14ac:dyDescent="0.2">
      <c r="B13827" s="266"/>
    </row>
    <row r="13828" spans="2:2" x14ac:dyDescent="0.2">
      <c r="B13828" s="266"/>
    </row>
    <row r="13829" spans="2:2" x14ac:dyDescent="0.2">
      <c r="B13829" s="266"/>
    </row>
    <row r="13830" spans="2:2" x14ac:dyDescent="0.2">
      <c r="B13830" s="266"/>
    </row>
    <row r="13831" spans="2:2" x14ac:dyDescent="0.2">
      <c r="B13831" s="266"/>
    </row>
    <row r="13832" spans="2:2" x14ac:dyDescent="0.2">
      <c r="B13832" s="266"/>
    </row>
    <row r="13833" spans="2:2" x14ac:dyDescent="0.2">
      <c r="B13833" s="266"/>
    </row>
    <row r="13834" spans="2:2" x14ac:dyDescent="0.2">
      <c r="B13834" s="266"/>
    </row>
    <row r="13835" spans="2:2" x14ac:dyDescent="0.2">
      <c r="B13835" s="266"/>
    </row>
    <row r="13836" spans="2:2" x14ac:dyDescent="0.2">
      <c r="B13836" s="266"/>
    </row>
    <row r="13837" spans="2:2" x14ac:dyDescent="0.2">
      <c r="B13837" s="266"/>
    </row>
    <row r="13838" spans="2:2" x14ac:dyDescent="0.2">
      <c r="B13838" s="266"/>
    </row>
    <row r="13839" spans="2:2" x14ac:dyDescent="0.2">
      <c r="B13839" s="266"/>
    </row>
    <row r="13840" spans="2:2" x14ac:dyDescent="0.2">
      <c r="B13840" s="266"/>
    </row>
    <row r="13841" spans="2:2" x14ac:dyDescent="0.2">
      <c r="B13841" s="266"/>
    </row>
    <row r="13842" spans="2:2" x14ac:dyDescent="0.2">
      <c r="B13842" s="266"/>
    </row>
    <row r="13843" spans="2:2" x14ac:dyDescent="0.2">
      <c r="B13843" s="266"/>
    </row>
    <row r="13844" spans="2:2" x14ac:dyDescent="0.2">
      <c r="B13844" s="266"/>
    </row>
    <row r="13845" spans="2:2" x14ac:dyDescent="0.2">
      <c r="B13845" s="266"/>
    </row>
    <row r="13846" spans="2:2" x14ac:dyDescent="0.2">
      <c r="B13846" s="266"/>
    </row>
    <row r="13847" spans="2:2" x14ac:dyDescent="0.2">
      <c r="B13847" s="266"/>
    </row>
    <row r="13848" spans="2:2" x14ac:dyDescent="0.2">
      <c r="B13848" s="266"/>
    </row>
    <row r="13849" spans="2:2" x14ac:dyDescent="0.2">
      <c r="B13849" s="266"/>
    </row>
    <row r="13850" spans="2:2" x14ac:dyDescent="0.2">
      <c r="B13850" s="266"/>
    </row>
    <row r="13851" spans="2:2" x14ac:dyDescent="0.2">
      <c r="B13851" s="266"/>
    </row>
    <row r="13852" spans="2:2" x14ac:dyDescent="0.2">
      <c r="B13852" s="266"/>
    </row>
    <row r="13853" spans="2:2" x14ac:dyDescent="0.2">
      <c r="B13853" s="266"/>
    </row>
    <row r="13854" spans="2:2" x14ac:dyDescent="0.2">
      <c r="B13854" s="266"/>
    </row>
    <row r="13855" spans="2:2" x14ac:dyDescent="0.2">
      <c r="B13855" s="266"/>
    </row>
    <row r="13856" spans="2:2" x14ac:dyDescent="0.2">
      <c r="B13856" s="266"/>
    </row>
    <row r="13857" spans="2:2" x14ac:dyDescent="0.2">
      <c r="B13857" s="266"/>
    </row>
    <row r="13858" spans="2:2" x14ac:dyDescent="0.2">
      <c r="B13858" s="266"/>
    </row>
    <row r="13859" spans="2:2" x14ac:dyDescent="0.2">
      <c r="B13859" s="266"/>
    </row>
    <row r="13860" spans="2:2" x14ac:dyDescent="0.2">
      <c r="B13860" s="266"/>
    </row>
    <row r="13861" spans="2:2" x14ac:dyDescent="0.2">
      <c r="B13861" s="266"/>
    </row>
    <row r="13862" spans="2:2" x14ac:dyDescent="0.2">
      <c r="B13862" s="266"/>
    </row>
    <row r="13863" spans="2:2" x14ac:dyDescent="0.2">
      <c r="B13863" s="266"/>
    </row>
    <row r="13864" spans="2:2" x14ac:dyDescent="0.2">
      <c r="B13864" s="266"/>
    </row>
    <row r="13865" spans="2:2" x14ac:dyDescent="0.2">
      <c r="B13865" s="266"/>
    </row>
    <row r="13866" spans="2:2" x14ac:dyDescent="0.2">
      <c r="B13866" s="266"/>
    </row>
    <row r="13867" spans="2:2" x14ac:dyDescent="0.2">
      <c r="B13867" s="266"/>
    </row>
    <row r="13868" spans="2:2" x14ac:dyDescent="0.2">
      <c r="B13868" s="266"/>
    </row>
    <row r="13869" spans="2:2" x14ac:dyDescent="0.2">
      <c r="B13869" s="266"/>
    </row>
    <row r="13870" spans="2:2" x14ac:dyDescent="0.2">
      <c r="B13870" s="266"/>
    </row>
    <row r="13871" spans="2:2" x14ac:dyDescent="0.2">
      <c r="B13871" s="266"/>
    </row>
    <row r="13872" spans="2:2" x14ac:dyDescent="0.2">
      <c r="B13872" s="266"/>
    </row>
    <row r="13873" spans="2:2" x14ac:dyDescent="0.2">
      <c r="B13873" s="266"/>
    </row>
    <row r="13874" spans="2:2" x14ac:dyDescent="0.2">
      <c r="B13874" s="266"/>
    </row>
    <row r="13875" spans="2:2" x14ac:dyDescent="0.2">
      <c r="B13875" s="266"/>
    </row>
    <row r="13876" spans="2:2" x14ac:dyDescent="0.2">
      <c r="B13876" s="266"/>
    </row>
    <row r="13877" spans="2:2" x14ac:dyDescent="0.2">
      <c r="B13877" s="266"/>
    </row>
    <row r="13878" spans="2:2" x14ac:dyDescent="0.2">
      <c r="B13878" s="266"/>
    </row>
    <row r="13879" spans="2:2" x14ac:dyDescent="0.2">
      <c r="B13879" s="266"/>
    </row>
    <row r="13880" spans="2:2" x14ac:dyDescent="0.2">
      <c r="B13880" s="266"/>
    </row>
    <row r="13881" spans="2:2" x14ac:dyDescent="0.2">
      <c r="B13881" s="266"/>
    </row>
    <row r="13882" spans="2:2" x14ac:dyDescent="0.2">
      <c r="B13882" s="266"/>
    </row>
    <row r="13883" spans="2:2" x14ac:dyDescent="0.2">
      <c r="B13883" s="266"/>
    </row>
    <row r="13884" spans="2:2" x14ac:dyDescent="0.2">
      <c r="B13884" s="266"/>
    </row>
    <row r="13885" spans="2:2" x14ac:dyDescent="0.2">
      <c r="B13885" s="266"/>
    </row>
    <row r="13886" spans="2:2" x14ac:dyDescent="0.2">
      <c r="B13886" s="266"/>
    </row>
    <row r="13887" spans="2:2" x14ac:dyDescent="0.2">
      <c r="B13887" s="266"/>
    </row>
    <row r="13888" spans="2:2" x14ac:dyDescent="0.2">
      <c r="B13888" s="266"/>
    </row>
    <row r="13889" spans="2:2" x14ac:dyDescent="0.2">
      <c r="B13889" s="266"/>
    </row>
    <row r="13890" spans="2:2" x14ac:dyDescent="0.2">
      <c r="B13890" s="266"/>
    </row>
    <row r="13891" spans="2:2" x14ac:dyDescent="0.2">
      <c r="B13891" s="266"/>
    </row>
    <row r="13892" spans="2:2" x14ac:dyDescent="0.2">
      <c r="B13892" s="266"/>
    </row>
    <row r="13893" spans="2:2" x14ac:dyDescent="0.2">
      <c r="B13893" s="266"/>
    </row>
    <row r="13894" spans="2:2" x14ac:dyDescent="0.2">
      <c r="B13894" s="266"/>
    </row>
    <row r="13895" spans="2:2" x14ac:dyDescent="0.2">
      <c r="B13895" s="266"/>
    </row>
    <row r="13896" spans="2:2" x14ac:dyDescent="0.2">
      <c r="B13896" s="266"/>
    </row>
    <row r="13897" spans="2:2" x14ac:dyDescent="0.2">
      <c r="B13897" s="266"/>
    </row>
    <row r="13898" spans="2:2" x14ac:dyDescent="0.2">
      <c r="B13898" s="266"/>
    </row>
    <row r="13899" spans="2:2" x14ac:dyDescent="0.2">
      <c r="B13899" s="266"/>
    </row>
    <row r="13900" spans="2:2" x14ac:dyDescent="0.2">
      <c r="B13900" s="266"/>
    </row>
    <row r="13901" spans="2:2" x14ac:dyDescent="0.2">
      <c r="B13901" s="266"/>
    </row>
    <row r="13902" spans="2:2" x14ac:dyDescent="0.2">
      <c r="B13902" s="266"/>
    </row>
    <row r="13903" spans="2:2" x14ac:dyDescent="0.2">
      <c r="B13903" s="266"/>
    </row>
    <row r="13904" spans="2:2" x14ac:dyDescent="0.2">
      <c r="B13904" s="266"/>
    </row>
    <row r="13905" spans="2:2" x14ac:dyDescent="0.2">
      <c r="B13905" s="266"/>
    </row>
    <row r="13906" spans="2:2" x14ac:dyDescent="0.2">
      <c r="B13906" s="266"/>
    </row>
    <row r="13907" spans="2:2" x14ac:dyDescent="0.2">
      <c r="B13907" s="266"/>
    </row>
    <row r="13908" spans="2:2" x14ac:dyDescent="0.2">
      <c r="B13908" s="266"/>
    </row>
    <row r="13909" spans="2:2" x14ac:dyDescent="0.2">
      <c r="B13909" s="266"/>
    </row>
    <row r="13910" spans="2:2" x14ac:dyDescent="0.2">
      <c r="B13910" s="266"/>
    </row>
    <row r="13911" spans="2:2" x14ac:dyDescent="0.2">
      <c r="B13911" s="266"/>
    </row>
    <row r="13912" spans="2:2" x14ac:dyDescent="0.2">
      <c r="B13912" s="266"/>
    </row>
    <row r="13913" spans="2:2" x14ac:dyDescent="0.2">
      <c r="B13913" s="266"/>
    </row>
    <row r="13914" spans="2:2" x14ac:dyDescent="0.2">
      <c r="B13914" s="266"/>
    </row>
    <row r="13915" spans="2:2" x14ac:dyDescent="0.2">
      <c r="B13915" s="266"/>
    </row>
    <row r="13916" spans="2:2" x14ac:dyDescent="0.2">
      <c r="B13916" s="266"/>
    </row>
    <row r="13917" spans="2:2" x14ac:dyDescent="0.2">
      <c r="B13917" s="266"/>
    </row>
    <row r="13918" spans="2:2" x14ac:dyDescent="0.2">
      <c r="B13918" s="266"/>
    </row>
    <row r="13919" spans="2:2" x14ac:dyDescent="0.2">
      <c r="B13919" s="266"/>
    </row>
    <row r="13920" spans="2:2" x14ac:dyDescent="0.2">
      <c r="B13920" s="266"/>
    </row>
    <row r="13921" spans="2:2" x14ac:dyDescent="0.2">
      <c r="B13921" s="266"/>
    </row>
    <row r="13922" spans="2:2" x14ac:dyDescent="0.2">
      <c r="B13922" s="266"/>
    </row>
    <row r="13923" spans="2:2" x14ac:dyDescent="0.2">
      <c r="B13923" s="266"/>
    </row>
    <row r="13924" spans="2:2" x14ac:dyDescent="0.2">
      <c r="B13924" s="266"/>
    </row>
    <row r="13925" spans="2:2" x14ac:dyDescent="0.2">
      <c r="B13925" s="266"/>
    </row>
    <row r="13926" spans="2:2" x14ac:dyDescent="0.2">
      <c r="B13926" s="266"/>
    </row>
    <row r="13927" spans="2:2" x14ac:dyDescent="0.2">
      <c r="B13927" s="266"/>
    </row>
    <row r="13928" spans="2:2" x14ac:dyDescent="0.2">
      <c r="B13928" s="266"/>
    </row>
    <row r="13929" spans="2:2" x14ac:dyDescent="0.2">
      <c r="B13929" s="266"/>
    </row>
    <row r="13930" spans="2:2" x14ac:dyDescent="0.2">
      <c r="B13930" s="266"/>
    </row>
    <row r="13931" spans="2:2" x14ac:dyDescent="0.2">
      <c r="B13931" s="266"/>
    </row>
    <row r="13932" spans="2:2" x14ac:dyDescent="0.2">
      <c r="B13932" s="266"/>
    </row>
    <row r="13933" spans="2:2" x14ac:dyDescent="0.2">
      <c r="B13933" s="266"/>
    </row>
    <row r="13934" spans="2:2" x14ac:dyDescent="0.2">
      <c r="B13934" s="266"/>
    </row>
    <row r="13935" spans="2:2" x14ac:dyDescent="0.2">
      <c r="B13935" s="266"/>
    </row>
    <row r="13936" spans="2:2" x14ac:dyDescent="0.2">
      <c r="B13936" s="266"/>
    </row>
    <row r="13937" spans="2:2" x14ac:dyDescent="0.2">
      <c r="B13937" s="266"/>
    </row>
    <row r="13938" spans="2:2" x14ac:dyDescent="0.2">
      <c r="B13938" s="266"/>
    </row>
    <row r="13939" spans="2:2" x14ac:dyDescent="0.2">
      <c r="B13939" s="266"/>
    </row>
    <row r="13940" spans="2:2" x14ac:dyDescent="0.2">
      <c r="B13940" s="266"/>
    </row>
    <row r="13941" spans="2:2" x14ac:dyDescent="0.2">
      <c r="B13941" s="266"/>
    </row>
    <row r="13942" spans="2:2" x14ac:dyDescent="0.2">
      <c r="B13942" s="266"/>
    </row>
    <row r="13943" spans="2:2" x14ac:dyDescent="0.2">
      <c r="B13943" s="266"/>
    </row>
    <row r="13944" spans="2:2" x14ac:dyDescent="0.2">
      <c r="B13944" s="266"/>
    </row>
    <row r="13945" spans="2:2" x14ac:dyDescent="0.2">
      <c r="B13945" s="266"/>
    </row>
    <row r="13946" spans="2:2" x14ac:dyDescent="0.2">
      <c r="B13946" s="266"/>
    </row>
    <row r="13947" spans="2:2" x14ac:dyDescent="0.2">
      <c r="B13947" s="266"/>
    </row>
    <row r="13948" spans="2:2" x14ac:dyDescent="0.2">
      <c r="B13948" s="266"/>
    </row>
    <row r="13949" spans="2:2" x14ac:dyDescent="0.2">
      <c r="B13949" s="266"/>
    </row>
    <row r="13950" spans="2:2" x14ac:dyDescent="0.2">
      <c r="B13950" s="266"/>
    </row>
    <row r="13951" spans="2:2" x14ac:dyDescent="0.2">
      <c r="B13951" s="266"/>
    </row>
    <row r="13952" spans="2:2" x14ac:dyDescent="0.2">
      <c r="B13952" s="266"/>
    </row>
    <row r="13953" spans="2:2" x14ac:dyDescent="0.2">
      <c r="B13953" s="266"/>
    </row>
    <row r="13954" spans="2:2" x14ac:dyDescent="0.2">
      <c r="B13954" s="266"/>
    </row>
    <row r="13955" spans="2:2" x14ac:dyDescent="0.2">
      <c r="B13955" s="266"/>
    </row>
    <row r="13956" spans="2:2" x14ac:dyDescent="0.2">
      <c r="B13956" s="266"/>
    </row>
    <row r="13957" spans="2:2" x14ac:dyDescent="0.2">
      <c r="B13957" s="266"/>
    </row>
    <row r="13958" spans="2:2" x14ac:dyDescent="0.2">
      <c r="B13958" s="266"/>
    </row>
    <row r="13959" spans="2:2" x14ac:dyDescent="0.2">
      <c r="B13959" s="266"/>
    </row>
    <row r="13960" spans="2:2" x14ac:dyDescent="0.2">
      <c r="B13960" s="266"/>
    </row>
    <row r="13961" spans="2:2" x14ac:dyDescent="0.2">
      <c r="B13961" s="266"/>
    </row>
    <row r="13962" spans="2:2" x14ac:dyDescent="0.2">
      <c r="B13962" s="266"/>
    </row>
    <row r="13963" spans="2:2" x14ac:dyDescent="0.2">
      <c r="B13963" s="266"/>
    </row>
    <row r="13964" spans="2:2" x14ac:dyDescent="0.2">
      <c r="B13964" s="266"/>
    </row>
    <row r="13965" spans="2:2" x14ac:dyDescent="0.2">
      <c r="B13965" s="266"/>
    </row>
    <row r="13966" spans="2:2" x14ac:dyDescent="0.2">
      <c r="B13966" s="266"/>
    </row>
    <row r="13967" spans="2:2" x14ac:dyDescent="0.2">
      <c r="B13967" s="266"/>
    </row>
    <row r="13968" spans="2:2" x14ac:dyDescent="0.2">
      <c r="B13968" s="266"/>
    </row>
    <row r="13969" spans="2:2" x14ac:dyDescent="0.2">
      <c r="B13969" s="266"/>
    </row>
    <row r="13970" spans="2:2" x14ac:dyDescent="0.2">
      <c r="B13970" s="266"/>
    </row>
    <row r="13971" spans="2:2" x14ac:dyDescent="0.2">
      <c r="B13971" s="266"/>
    </row>
    <row r="13972" spans="2:2" x14ac:dyDescent="0.2">
      <c r="B13972" s="266"/>
    </row>
    <row r="13973" spans="2:2" x14ac:dyDescent="0.2">
      <c r="B13973" s="266"/>
    </row>
    <row r="13974" spans="2:2" x14ac:dyDescent="0.2">
      <c r="B13974" s="266"/>
    </row>
    <row r="13975" spans="2:2" x14ac:dyDescent="0.2">
      <c r="B13975" s="266"/>
    </row>
    <row r="13976" spans="2:2" x14ac:dyDescent="0.2">
      <c r="B13976" s="266"/>
    </row>
    <row r="13977" spans="2:2" x14ac:dyDescent="0.2">
      <c r="B13977" s="266"/>
    </row>
    <row r="13978" spans="2:2" x14ac:dyDescent="0.2">
      <c r="B13978" s="266"/>
    </row>
    <row r="13979" spans="2:2" x14ac:dyDescent="0.2">
      <c r="B13979" s="266"/>
    </row>
    <row r="13980" spans="2:2" x14ac:dyDescent="0.2">
      <c r="B13980" s="266"/>
    </row>
    <row r="13981" spans="2:2" x14ac:dyDescent="0.2">
      <c r="B13981" s="266"/>
    </row>
    <row r="13982" spans="2:2" x14ac:dyDescent="0.2">
      <c r="B13982" s="266"/>
    </row>
    <row r="13983" spans="2:2" x14ac:dyDescent="0.2">
      <c r="B13983" s="266"/>
    </row>
    <row r="13984" spans="2:2" x14ac:dyDescent="0.2">
      <c r="B13984" s="266"/>
    </row>
    <row r="13985" spans="2:2" x14ac:dyDescent="0.2">
      <c r="B13985" s="266"/>
    </row>
    <row r="13986" spans="2:2" x14ac:dyDescent="0.2">
      <c r="B13986" s="266"/>
    </row>
    <row r="13987" spans="2:2" x14ac:dyDescent="0.2">
      <c r="B13987" s="266"/>
    </row>
    <row r="13988" spans="2:2" x14ac:dyDescent="0.2">
      <c r="B13988" s="266"/>
    </row>
    <row r="13989" spans="2:2" x14ac:dyDescent="0.2">
      <c r="B13989" s="266"/>
    </row>
    <row r="13990" spans="2:2" x14ac:dyDescent="0.2">
      <c r="B13990" s="266"/>
    </row>
    <row r="13991" spans="2:2" x14ac:dyDescent="0.2">
      <c r="B13991" s="266"/>
    </row>
    <row r="13992" spans="2:2" x14ac:dyDescent="0.2">
      <c r="B13992" s="266"/>
    </row>
    <row r="13993" spans="2:2" x14ac:dyDescent="0.2">
      <c r="B13993" s="266"/>
    </row>
    <row r="13994" spans="2:2" x14ac:dyDescent="0.2">
      <c r="B13994" s="266"/>
    </row>
    <row r="13995" spans="2:2" x14ac:dyDescent="0.2">
      <c r="B13995" s="266"/>
    </row>
    <row r="13996" spans="2:2" x14ac:dyDescent="0.2">
      <c r="B13996" s="266"/>
    </row>
    <row r="13997" spans="2:2" x14ac:dyDescent="0.2">
      <c r="B13997" s="266"/>
    </row>
    <row r="13998" spans="2:2" x14ac:dyDescent="0.2">
      <c r="B13998" s="266"/>
    </row>
    <row r="13999" spans="2:2" x14ac:dyDescent="0.2">
      <c r="B13999" s="266"/>
    </row>
    <row r="14000" spans="2:2" x14ac:dyDescent="0.2">
      <c r="B14000" s="266"/>
    </row>
    <row r="14001" spans="2:2" x14ac:dyDescent="0.2">
      <c r="B14001" s="266"/>
    </row>
    <row r="14002" spans="2:2" x14ac:dyDescent="0.2">
      <c r="B14002" s="266"/>
    </row>
    <row r="14003" spans="2:2" x14ac:dyDescent="0.2">
      <c r="B14003" s="266"/>
    </row>
    <row r="14004" spans="2:2" x14ac:dyDescent="0.2">
      <c r="B14004" s="266"/>
    </row>
    <row r="14005" spans="2:2" x14ac:dyDescent="0.2">
      <c r="B14005" s="266"/>
    </row>
    <row r="14006" spans="2:2" x14ac:dyDescent="0.2">
      <c r="B14006" s="266"/>
    </row>
    <row r="14007" spans="2:2" x14ac:dyDescent="0.2">
      <c r="B14007" s="266"/>
    </row>
    <row r="14008" spans="2:2" x14ac:dyDescent="0.2">
      <c r="B14008" s="266"/>
    </row>
    <row r="14009" spans="2:2" x14ac:dyDescent="0.2">
      <c r="B14009" s="266"/>
    </row>
    <row r="14010" spans="2:2" x14ac:dyDescent="0.2">
      <c r="B14010" s="266"/>
    </row>
    <row r="14011" spans="2:2" x14ac:dyDescent="0.2">
      <c r="B14011" s="266"/>
    </row>
    <row r="14012" spans="2:2" x14ac:dyDescent="0.2">
      <c r="B14012" s="266"/>
    </row>
    <row r="14013" spans="2:2" x14ac:dyDescent="0.2">
      <c r="B14013" s="266"/>
    </row>
    <row r="14014" spans="2:2" x14ac:dyDescent="0.2">
      <c r="B14014" s="266"/>
    </row>
    <row r="14015" spans="2:2" x14ac:dyDescent="0.2">
      <c r="B14015" s="266"/>
    </row>
    <row r="14016" spans="2:2" x14ac:dyDescent="0.2">
      <c r="B14016" s="266"/>
    </row>
    <row r="14017" spans="2:2" x14ac:dyDescent="0.2">
      <c r="B14017" s="266"/>
    </row>
    <row r="14018" spans="2:2" x14ac:dyDescent="0.2">
      <c r="B14018" s="266"/>
    </row>
    <row r="14019" spans="2:2" x14ac:dyDescent="0.2">
      <c r="B14019" s="266"/>
    </row>
    <row r="14020" spans="2:2" x14ac:dyDescent="0.2">
      <c r="B14020" s="266"/>
    </row>
    <row r="14021" spans="2:2" x14ac:dyDescent="0.2">
      <c r="B14021" s="266"/>
    </row>
    <row r="14022" spans="2:2" x14ac:dyDescent="0.2">
      <c r="B14022" s="266"/>
    </row>
    <row r="14023" spans="2:2" x14ac:dyDescent="0.2">
      <c r="B14023" s="266"/>
    </row>
    <row r="14024" spans="2:2" x14ac:dyDescent="0.2">
      <c r="B14024" s="266"/>
    </row>
    <row r="14025" spans="2:2" x14ac:dyDescent="0.2">
      <c r="B14025" s="266"/>
    </row>
    <row r="14026" spans="2:2" x14ac:dyDescent="0.2">
      <c r="B14026" s="266"/>
    </row>
    <row r="14027" spans="2:2" x14ac:dyDescent="0.2">
      <c r="B14027" s="266"/>
    </row>
    <row r="14028" spans="2:2" x14ac:dyDescent="0.2">
      <c r="B14028" s="266"/>
    </row>
    <row r="14029" spans="2:2" x14ac:dyDescent="0.2">
      <c r="B14029" s="266"/>
    </row>
    <row r="14030" spans="2:2" x14ac:dyDescent="0.2">
      <c r="B14030" s="266"/>
    </row>
    <row r="14031" spans="2:2" x14ac:dyDescent="0.2">
      <c r="B14031" s="266"/>
    </row>
    <row r="14032" spans="2:2" x14ac:dyDescent="0.2">
      <c r="B14032" s="266"/>
    </row>
    <row r="14033" spans="2:2" x14ac:dyDescent="0.2">
      <c r="B14033" s="266"/>
    </row>
    <row r="14034" spans="2:2" x14ac:dyDescent="0.2">
      <c r="B14034" s="266"/>
    </row>
    <row r="14035" spans="2:2" x14ac:dyDescent="0.2">
      <c r="B14035" s="266"/>
    </row>
    <row r="14036" spans="2:2" x14ac:dyDescent="0.2">
      <c r="B14036" s="266"/>
    </row>
    <row r="14037" spans="2:2" x14ac:dyDescent="0.2">
      <c r="B14037" s="266"/>
    </row>
    <row r="14038" spans="2:2" x14ac:dyDescent="0.2">
      <c r="B14038" s="266"/>
    </row>
    <row r="14039" spans="2:2" x14ac:dyDescent="0.2">
      <c r="B14039" s="266"/>
    </row>
    <row r="14040" spans="2:2" x14ac:dyDescent="0.2">
      <c r="B14040" s="266"/>
    </row>
    <row r="14041" spans="2:2" x14ac:dyDescent="0.2">
      <c r="B14041" s="266"/>
    </row>
    <row r="14042" spans="2:2" x14ac:dyDescent="0.2">
      <c r="B14042" s="266"/>
    </row>
    <row r="14043" spans="2:2" x14ac:dyDescent="0.2">
      <c r="B14043" s="266"/>
    </row>
    <row r="14044" spans="2:2" x14ac:dyDescent="0.2">
      <c r="B14044" s="266"/>
    </row>
    <row r="14045" spans="2:2" x14ac:dyDescent="0.2">
      <c r="B14045" s="266"/>
    </row>
    <row r="14046" spans="2:2" x14ac:dyDescent="0.2">
      <c r="B14046" s="266"/>
    </row>
    <row r="14047" spans="2:2" x14ac:dyDescent="0.2">
      <c r="B14047" s="266"/>
    </row>
    <row r="14048" spans="2:2" x14ac:dyDescent="0.2">
      <c r="B14048" s="266"/>
    </row>
    <row r="14049" spans="2:2" x14ac:dyDescent="0.2">
      <c r="B14049" s="266"/>
    </row>
    <row r="14050" spans="2:2" x14ac:dyDescent="0.2">
      <c r="B14050" s="266"/>
    </row>
    <row r="14051" spans="2:2" x14ac:dyDescent="0.2">
      <c r="B14051" s="266"/>
    </row>
    <row r="14052" spans="2:2" x14ac:dyDescent="0.2">
      <c r="B14052" s="266"/>
    </row>
    <row r="14053" spans="2:2" x14ac:dyDescent="0.2">
      <c r="B14053" s="266"/>
    </row>
    <row r="14054" spans="2:2" x14ac:dyDescent="0.2">
      <c r="B14054" s="266"/>
    </row>
    <row r="14055" spans="2:2" x14ac:dyDescent="0.2">
      <c r="B14055" s="266"/>
    </row>
    <row r="14056" spans="2:2" x14ac:dyDescent="0.2">
      <c r="B14056" s="266"/>
    </row>
    <row r="14057" spans="2:2" x14ac:dyDescent="0.2">
      <c r="B14057" s="266"/>
    </row>
    <row r="14058" spans="2:2" x14ac:dyDescent="0.2">
      <c r="B14058" s="266"/>
    </row>
    <row r="14059" spans="2:2" x14ac:dyDescent="0.2">
      <c r="B14059" s="266"/>
    </row>
    <row r="14060" spans="2:2" x14ac:dyDescent="0.2">
      <c r="B14060" s="266"/>
    </row>
    <row r="14061" spans="2:2" x14ac:dyDescent="0.2">
      <c r="B14061" s="266"/>
    </row>
    <row r="14062" spans="2:2" x14ac:dyDescent="0.2">
      <c r="B14062" s="266"/>
    </row>
    <row r="14063" spans="2:2" x14ac:dyDescent="0.2">
      <c r="B14063" s="266"/>
    </row>
    <row r="14064" spans="2:2" x14ac:dyDescent="0.2">
      <c r="B14064" s="266"/>
    </row>
    <row r="14065" spans="2:2" x14ac:dyDescent="0.2">
      <c r="B14065" s="266"/>
    </row>
    <row r="14066" spans="2:2" x14ac:dyDescent="0.2">
      <c r="B14066" s="266"/>
    </row>
    <row r="14067" spans="2:2" x14ac:dyDescent="0.2">
      <c r="B14067" s="266"/>
    </row>
    <row r="14068" spans="2:2" x14ac:dyDescent="0.2">
      <c r="B14068" s="266"/>
    </row>
    <row r="14069" spans="2:2" x14ac:dyDescent="0.2">
      <c r="B14069" s="266"/>
    </row>
    <row r="14070" spans="2:2" x14ac:dyDescent="0.2">
      <c r="B14070" s="266"/>
    </row>
    <row r="14071" spans="2:2" x14ac:dyDescent="0.2">
      <c r="B14071" s="266"/>
    </row>
    <row r="14072" spans="2:2" x14ac:dyDescent="0.2">
      <c r="B14072" s="266"/>
    </row>
    <row r="14073" spans="2:2" x14ac:dyDescent="0.2">
      <c r="B14073" s="266"/>
    </row>
    <row r="14074" spans="2:2" x14ac:dyDescent="0.2">
      <c r="B14074" s="266"/>
    </row>
    <row r="14075" spans="2:2" x14ac:dyDescent="0.2">
      <c r="B14075" s="266"/>
    </row>
    <row r="14076" spans="2:2" x14ac:dyDescent="0.2">
      <c r="B14076" s="266"/>
    </row>
    <row r="14077" spans="2:2" x14ac:dyDescent="0.2">
      <c r="B14077" s="266"/>
    </row>
    <row r="14078" spans="2:2" x14ac:dyDescent="0.2">
      <c r="B14078" s="266"/>
    </row>
    <row r="14079" spans="2:2" x14ac:dyDescent="0.2">
      <c r="B14079" s="266"/>
    </row>
    <row r="14080" spans="2:2" x14ac:dyDescent="0.2">
      <c r="B14080" s="266"/>
    </row>
    <row r="14081" spans="2:2" x14ac:dyDescent="0.2">
      <c r="B14081" s="266"/>
    </row>
    <row r="14082" spans="2:2" x14ac:dyDescent="0.2">
      <c r="B14082" s="266"/>
    </row>
    <row r="14083" spans="2:2" x14ac:dyDescent="0.2">
      <c r="B14083" s="266"/>
    </row>
    <row r="14084" spans="2:2" x14ac:dyDescent="0.2">
      <c r="B14084" s="266"/>
    </row>
    <row r="14085" spans="2:2" x14ac:dyDescent="0.2">
      <c r="B14085" s="266"/>
    </row>
    <row r="14086" spans="2:2" x14ac:dyDescent="0.2">
      <c r="B14086" s="266"/>
    </row>
    <row r="14087" spans="2:2" x14ac:dyDescent="0.2">
      <c r="B14087" s="266"/>
    </row>
    <row r="14088" spans="2:2" x14ac:dyDescent="0.2">
      <c r="B14088" s="266"/>
    </row>
    <row r="14089" spans="2:2" x14ac:dyDescent="0.2">
      <c r="B14089" s="266"/>
    </row>
    <row r="14090" spans="2:2" x14ac:dyDescent="0.2">
      <c r="B14090" s="266"/>
    </row>
    <row r="14091" spans="2:2" x14ac:dyDescent="0.2">
      <c r="B14091" s="266"/>
    </row>
    <row r="14092" spans="2:2" x14ac:dyDescent="0.2">
      <c r="B14092" s="266"/>
    </row>
    <row r="14093" spans="2:2" x14ac:dyDescent="0.2">
      <c r="B14093" s="266"/>
    </row>
    <row r="14094" spans="2:2" x14ac:dyDescent="0.2">
      <c r="B14094" s="266"/>
    </row>
    <row r="14095" spans="2:2" x14ac:dyDescent="0.2">
      <c r="B14095" s="266"/>
    </row>
    <row r="14096" spans="2:2" x14ac:dyDescent="0.2">
      <c r="B14096" s="266"/>
    </row>
    <row r="14097" spans="2:2" x14ac:dyDescent="0.2">
      <c r="B14097" s="266"/>
    </row>
    <row r="14098" spans="2:2" x14ac:dyDescent="0.2">
      <c r="B14098" s="266"/>
    </row>
    <row r="14099" spans="2:2" x14ac:dyDescent="0.2">
      <c r="B14099" s="266"/>
    </row>
    <row r="14100" spans="2:2" x14ac:dyDescent="0.2">
      <c r="B14100" s="266"/>
    </row>
    <row r="14101" spans="2:2" x14ac:dyDescent="0.2">
      <c r="B14101" s="266"/>
    </row>
    <row r="14102" spans="2:2" x14ac:dyDescent="0.2">
      <c r="B14102" s="266"/>
    </row>
    <row r="14103" spans="2:2" x14ac:dyDescent="0.2">
      <c r="B14103" s="266"/>
    </row>
    <row r="14104" spans="2:2" x14ac:dyDescent="0.2">
      <c r="B14104" s="266"/>
    </row>
    <row r="14105" spans="2:2" x14ac:dyDescent="0.2">
      <c r="B14105" s="266"/>
    </row>
    <row r="14106" spans="2:2" x14ac:dyDescent="0.2">
      <c r="B14106" s="266"/>
    </row>
    <row r="14107" spans="2:2" x14ac:dyDescent="0.2">
      <c r="B14107" s="266"/>
    </row>
    <row r="14108" spans="2:2" x14ac:dyDescent="0.2">
      <c r="B14108" s="266"/>
    </row>
    <row r="14109" spans="2:2" x14ac:dyDescent="0.2">
      <c r="B14109" s="266"/>
    </row>
    <row r="14110" spans="2:2" x14ac:dyDescent="0.2">
      <c r="B14110" s="266"/>
    </row>
    <row r="14111" spans="2:2" x14ac:dyDescent="0.2">
      <c r="B14111" s="266"/>
    </row>
    <row r="14112" spans="2:2" x14ac:dyDescent="0.2">
      <c r="B14112" s="266"/>
    </row>
    <row r="14113" spans="2:2" x14ac:dyDescent="0.2">
      <c r="B14113" s="266"/>
    </row>
    <row r="14114" spans="2:2" x14ac:dyDescent="0.2">
      <c r="B14114" s="266"/>
    </row>
    <row r="14115" spans="2:2" x14ac:dyDescent="0.2">
      <c r="B14115" s="266"/>
    </row>
    <row r="14116" spans="2:2" x14ac:dyDescent="0.2">
      <c r="B14116" s="266"/>
    </row>
    <row r="14117" spans="2:2" x14ac:dyDescent="0.2">
      <c r="B14117" s="266"/>
    </row>
    <row r="14118" spans="2:2" x14ac:dyDescent="0.2">
      <c r="B14118" s="266"/>
    </row>
    <row r="14119" spans="2:2" x14ac:dyDescent="0.2">
      <c r="B14119" s="266"/>
    </row>
    <row r="14120" spans="2:2" x14ac:dyDescent="0.2">
      <c r="B14120" s="266"/>
    </row>
    <row r="14121" spans="2:2" x14ac:dyDescent="0.2">
      <c r="B14121" s="266"/>
    </row>
    <row r="14122" spans="2:2" x14ac:dyDescent="0.2">
      <c r="B14122" s="266"/>
    </row>
    <row r="14123" spans="2:2" x14ac:dyDescent="0.2">
      <c r="B14123" s="266"/>
    </row>
    <row r="14124" spans="2:2" x14ac:dyDescent="0.2">
      <c r="B14124" s="266"/>
    </row>
    <row r="14125" spans="2:2" x14ac:dyDescent="0.2">
      <c r="B14125" s="266"/>
    </row>
    <row r="14126" spans="2:2" x14ac:dyDescent="0.2">
      <c r="B14126" s="266"/>
    </row>
    <row r="14127" spans="2:2" x14ac:dyDescent="0.2">
      <c r="B14127" s="266"/>
    </row>
    <row r="14128" spans="2:2" x14ac:dyDescent="0.2">
      <c r="B14128" s="266"/>
    </row>
    <row r="14129" spans="2:2" x14ac:dyDescent="0.2">
      <c r="B14129" s="266"/>
    </row>
    <row r="14130" spans="2:2" x14ac:dyDescent="0.2">
      <c r="B14130" s="266"/>
    </row>
    <row r="14131" spans="2:2" x14ac:dyDescent="0.2">
      <c r="B14131" s="266"/>
    </row>
    <row r="14132" spans="2:2" x14ac:dyDescent="0.2">
      <c r="B14132" s="266"/>
    </row>
    <row r="14133" spans="2:2" x14ac:dyDescent="0.2">
      <c r="B14133" s="266"/>
    </row>
    <row r="14134" spans="2:2" x14ac:dyDescent="0.2">
      <c r="B14134" s="266"/>
    </row>
    <row r="14135" spans="2:2" x14ac:dyDescent="0.2">
      <c r="B14135" s="266"/>
    </row>
    <row r="14136" spans="2:2" x14ac:dyDescent="0.2">
      <c r="B14136" s="266"/>
    </row>
    <row r="14137" spans="2:2" x14ac:dyDescent="0.2">
      <c r="B14137" s="266"/>
    </row>
    <row r="14138" spans="2:2" x14ac:dyDescent="0.2">
      <c r="B14138" s="266"/>
    </row>
    <row r="14139" spans="2:2" x14ac:dyDescent="0.2">
      <c r="B14139" s="266"/>
    </row>
    <row r="14140" spans="2:2" x14ac:dyDescent="0.2">
      <c r="B14140" s="266"/>
    </row>
    <row r="14141" spans="2:2" x14ac:dyDescent="0.2">
      <c r="B14141" s="266"/>
    </row>
    <row r="14142" spans="2:2" x14ac:dyDescent="0.2">
      <c r="B14142" s="266"/>
    </row>
    <row r="14143" spans="2:2" x14ac:dyDescent="0.2">
      <c r="B14143" s="266"/>
    </row>
    <row r="14144" spans="2:2" x14ac:dyDescent="0.2">
      <c r="B14144" s="266"/>
    </row>
    <row r="14145" spans="2:2" x14ac:dyDescent="0.2">
      <c r="B14145" s="266"/>
    </row>
    <row r="14146" spans="2:2" x14ac:dyDescent="0.2">
      <c r="B14146" s="266"/>
    </row>
    <row r="14147" spans="2:2" x14ac:dyDescent="0.2">
      <c r="B14147" s="266"/>
    </row>
    <row r="14148" spans="2:2" x14ac:dyDescent="0.2">
      <c r="B14148" s="266"/>
    </row>
    <row r="14149" spans="2:2" x14ac:dyDescent="0.2">
      <c r="B14149" s="266"/>
    </row>
    <row r="14150" spans="2:2" x14ac:dyDescent="0.2">
      <c r="B14150" s="266"/>
    </row>
    <row r="14151" spans="2:2" x14ac:dyDescent="0.2">
      <c r="B14151" s="266"/>
    </row>
    <row r="14152" spans="2:2" x14ac:dyDescent="0.2">
      <c r="B14152" s="266"/>
    </row>
    <row r="14153" spans="2:2" x14ac:dyDescent="0.2">
      <c r="B14153" s="266"/>
    </row>
    <row r="14154" spans="2:2" x14ac:dyDescent="0.2">
      <c r="B14154" s="266"/>
    </row>
    <row r="14155" spans="2:2" x14ac:dyDescent="0.2">
      <c r="B14155" s="266"/>
    </row>
    <row r="14156" spans="2:2" x14ac:dyDescent="0.2">
      <c r="B14156" s="266"/>
    </row>
    <row r="14157" spans="2:2" x14ac:dyDescent="0.2">
      <c r="B14157" s="266"/>
    </row>
    <row r="14158" spans="2:2" x14ac:dyDescent="0.2">
      <c r="B14158" s="266"/>
    </row>
    <row r="14159" spans="2:2" x14ac:dyDescent="0.2">
      <c r="B14159" s="266"/>
    </row>
    <row r="14160" spans="2:2" x14ac:dyDescent="0.2">
      <c r="B14160" s="266"/>
    </row>
    <row r="14161" spans="2:2" x14ac:dyDescent="0.2">
      <c r="B14161" s="266"/>
    </row>
    <row r="14162" spans="2:2" x14ac:dyDescent="0.2">
      <c r="B14162" s="266"/>
    </row>
    <row r="14163" spans="2:2" x14ac:dyDescent="0.2">
      <c r="B14163" s="266"/>
    </row>
    <row r="14164" spans="2:2" x14ac:dyDescent="0.2">
      <c r="B14164" s="266"/>
    </row>
    <row r="14165" spans="2:2" x14ac:dyDescent="0.2">
      <c r="B14165" s="266"/>
    </row>
    <row r="14166" spans="2:2" x14ac:dyDescent="0.2">
      <c r="B14166" s="266"/>
    </row>
    <row r="14167" spans="2:2" x14ac:dyDescent="0.2">
      <c r="B14167" s="266"/>
    </row>
    <row r="14168" spans="2:2" x14ac:dyDescent="0.2">
      <c r="B14168" s="266"/>
    </row>
    <row r="14169" spans="2:2" x14ac:dyDescent="0.2">
      <c r="B14169" s="266"/>
    </row>
    <row r="14170" spans="2:2" x14ac:dyDescent="0.2">
      <c r="B14170" s="266"/>
    </row>
    <row r="14171" spans="2:2" x14ac:dyDescent="0.2">
      <c r="B14171" s="266"/>
    </row>
    <row r="14172" spans="2:2" x14ac:dyDescent="0.2">
      <c r="B14172" s="266"/>
    </row>
    <row r="14173" spans="2:2" x14ac:dyDescent="0.2">
      <c r="B14173" s="266"/>
    </row>
    <row r="14174" spans="2:2" x14ac:dyDescent="0.2">
      <c r="B14174" s="266"/>
    </row>
    <row r="14175" spans="2:2" x14ac:dyDescent="0.2">
      <c r="B14175" s="266"/>
    </row>
    <row r="14176" spans="2:2" x14ac:dyDescent="0.2">
      <c r="B14176" s="266"/>
    </row>
    <row r="14177" spans="2:2" x14ac:dyDescent="0.2">
      <c r="B14177" s="266"/>
    </row>
    <row r="14178" spans="2:2" x14ac:dyDescent="0.2">
      <c r="B14178" s="266"/>
    </row>
    <row r="14179" spans="2:2" x14ac:dyDescent="0.2">
      <c r="B14179" s="266"/>
    </row>
    <row r="14180" spans="2:2" x14ac:dyDescent="0.2">
      <c r="B14180" s="266"/>
    </row>
    <row r="14181" spans="2:2" x14ac:dyDescent="0.2">
      <c r="B14181" s="266"/>
    </row>
    <row r="14182" spans="2:2" x14ac:dyDescent="0.2">
      <c r="B14182" s="266"/>
    </row>
    <row r="14183" spans="2:2" x14ac:dyDescent="0.2">
      <c r="B14183" s="266"/>
    </row>
    <row r="14184" spans="2:2" x14ac:dyDescent="0.2">
      <c r="B14184" s="266"/>
    </row>
    <row r="14185" spans="2:2" x14ac:dyDescent="0.2">
      <c r="B14185" s="266"/>
    </row>
    <row r="14186" spans="2:2" x14ac:dyDescent="0.2">
      <c r="B14186" s="266"/>
    </row>
    <row r="14187" spans="2:2" x14ac:dyDescent="0.2">
      <c r="B14187" s="266"/>
    </row>
    <row r="14188" spans="2:2" x14ac:dyDescent="0.2">
      <c r="B14188" s="266"/>
    </row>
    <row r="14189" spans="2:2" x14ac:dyDescent="0.2">
      <c r="B14189" s="266"/>
    </row>
    <row r="14190" spans="2:2" x14ac:dyDescent="0.2">
      <c r="B14190" s="266"/>
    </row>
    <row r="14191" spans="2:2" x14ac:dyDescent="0.2">
      <c r="B14191" s="266"/>
    </row>
    <row r="14192" spans="2:2" x14ac:dyDescent="0.2">
      <c r="B14192" s="266"/>
    </row>
    <row r="14193" spans="2:2" x14ac:dyDescent="0.2">
      <c r="B14193" s="266"/>
    </row>
    <row r="14194" spans="2:2" x14ac:dyDescent="0.2">
      <c r="B14194" s="266"/>
    </row>
    <row r="14195" spans="2:2" x14ac:dyDescent="0.2">
      <c r="B14195" s="266"/>
    </row>
    <row r="14196" spans="2:2" x14ac:dyDescent="0.2">
      <c r="B14196" s="266"/>
    </row>
    <row r="14197" spans="2:2" x14ac:dyDescent="0.2">
      <c r="B14197" s="266"/>
    </row>
    <row r="14198" spans="2:2" x14ac:dyDescent="0.2">
      <c r="B14198" s="266"/>
    </row>
    <row r="14199" spans="2:2" x14ac:dyDescent="0.2">
      <c r="B14199" s="266"/>
    </row>
    <row r="14200" spans="2:2" x14ac:dyDescent="0.2">
      <c r="B14200" s="266"/>
    </row>
    <row r="14201" spans="2:2" x14ac:dyDescent="0.2">
      <c r="B14201" s="266"/>
    </row>
    <row r="14202" spans="2:2" x14ac:dyDescent="0.2">
      <c r="B14202" s="266"/>
    </row>
    <row r="14203" spans="2:2" x14ac:dyDescent="0.2">
      <c r="B14203" s="266"/>
    </row>
    <row r="14204" spans="2:2" x14ac:dyDescent="0.2">
      <c r="B14204" s="266"/>
    </row>
    <row r="14205" spans="2:2" x14ac:dyDescent="0.2">
      <c r="B14205" s="266"/>
    </row>
    <row r="14206" spans="2:2" x14ac:dyDescent="0.2">
      <c r="B14206" s="266"/>
    </row>
    <row r="14207" spans="2:2" x14ac:dyDescent="0.2">
      <c r="B14207" s="266"/>
    </row>
    <row r="14208" spans="2:2" x14ac:dyDescent="0.2">
      <c r="B14208" s="266"/>
    </row>
    <row r="14209" spans="2:2" x14ac:dyDescent="0.2">
      <c r="B14209" s="266"/>
    </row>
    <row r="14210" spans="2:2" x14ac:dyDescent="0.2">
      <c r="B14210" s="266"/>
    </row>
    <row r="14211" spans="2:2" x14ac:dyDescent="0.2">
      <c r="B14211" s="266"/>
    </row>
    <row r="14212" spans="2:2" x14ac:dyDescent="0.2">
      <c r="B14212" s="266"/>
    </row>
    <row r="14213" spans="2:2" x14ac:dyDescent="0.2">
      <c r="B14213" s="266"/>
    </row>
    <row r="14214" spans="2:2" x14ac:dyDescent="0.2">
      <c r="B14214" s="266"/>
    </row>
    <row r="14215" spans="2:2" x14ac:dyDescent="0.2">
      <c r="B14215" s="266"/>
    </row>
    <row r="14216" spans="2:2" x14ac:dyDescent="0.2">
      <c r="B14216" s="266"/>
    </row>
    <row r="14217" spans="2:2" x14ac:dyDescent="0.2">
      <c r="B14217" s="266"/>
    </row>
    <row r="14218" spans="2:2" x14ac:dyDescent="0.2">
      <c r="B14218" s="266"/>
    </row>
    <row r="14219" spans="2:2" x14ac:dyDescent="0.2">
      <c r="B14219" s="266"/>
    </row>
    <row r="14220" spans="2:2" x14ac:dyDescent="0.2">
      <c r="B14220" s="266"/>
    </row>
    <row r="14221" spans="2:2" x14ac:dyDescent="0.2">
      <c r="B14221" s="266"/>
    </row>
    <row r="14222" spans="2:2" x14ac:dyDescent="0.2">
      <c r="B14222" s="266"/>
    </row>
    <row r="14223" spans="2:2" x14ac:dyDescent="0.2">
      <c r="B14223" s="266"/>
    </row>
    <row r="14224" spans="2:2" x14ac:dyDescent="0.2">
      <c r="B14224" s="266"/>
    </row>
    <row r="14225" spans="2:2" x14ac:dyDescent="0.2">
      <c r="B14225" s="266"/>
    </row>
    <row r="14226" spans="2:2" x14ac:dyDescent="0.2">
      <c r="B14226" s="266"/>
    </row>
    <row r="14227" spans="2:2" x14ac:dyDescent="0.2">
      <c r="B14227" s="266"/>
    </row>
    <row r="14228" spans="2:2" x14ac:dyDescent="0.2">
      <c r="B14228" s="266"/>
    </row>
    <row r="14229" spans="2:2" x14ac:dyDescent="0.2">
      <c r="B14229" s="266"/>
    </row>
    <row r="14230" spans="2:2" x14ac:dyDescent="0.2">
      <c r="B14230" s="266"/>
    </row>
    <row r="14231" spans="2:2" x14ac:dyDescent="0.2">
      <c r="B14231" s="266"/>
    </row>
    <row r="14232" spans="2:2" x14ac:dyDescent="0.2">
      <c r="B14232" s="266"/>
    </row>
    <row r="14233" spans="2:2" x14ac:dyDescent="0.2">
      <c r="B14233" s="266"/>
    </row>
    <row r="14234" spans="2:2" x14ac:dyDescent="0.2">
      <c r="B14234" s="266"/>
    </row>
    <row r="14235" spans="2:2" x14ac:dyDescent="0.2">
      <c r="B14235" s="266"/>
    </row>
    <row r="14236" spans="2:2" x14ac:dyDescent="0.2">
      <c r="B14236" s="266"/>
    </row>
    <row r="14237" spans="2:2" x14ac:dyDescent="0.2">
      <c r="B14237" s="266"/>
    </row>
    <row r="14238" spans="2:2" x14ac:dyDescent="0.2">
      <c r="B14238" s="266"/>
    </row>
    <row r="14239" spans="2:2" x14ac:dyDescent="0.2">
      <c r="B14239" s="266"/>
    </row>
    <row r="14240" spans="2:2" x14ac:dyDescent="0.2">
      <c r="B14240" s="266"/>
    </row>
    <row r="14241" spans="2:2" x14ac:dyDescent="0.2">
      <c r="B14241" s="266"/>
    </row>
    <row r="14242" spans="2:2" x14ac:dyDescent="0.2">
      <c r="B14242" s="266"/>
    </row>
    <row r="14243" spans="2:2" x14ac:dyDescent="0.2">
      <c r="B14243" s="266"/>
    </row>
    <row r="14244" spans="2:2" x14ac:dyDescent="0.2">
      <c r="B14244" s="266"/>
    </row>
    <row r="14245" spans="2:2" x14ac:dyDescent="0.2">
      <c r="B14245" s="266"/>
    </row>
    <row r="14246" spans="2:2" x14ac:dyDescent="0.2">
      <c r="B14246" s="266"/>
    </row>
    <row r="14247" spans="2:2" x14ac:dyDescent="0.2">
      <c r="B14247" s="266"/>
    </row>
    <row r="14248" spans="2:2" x14ac:dyDescent="0.2">
      <c r="B14248" s="266"/>
    </row>
    <row r="14249" spans="2:2" x14ac:dyDescent="0.2">
      <c r="B14249" s="266"/>
    </row>
    <row r="14250" spans="2:2" x14ac:dyDescent="0.2">
      <c r="B14250" s="266"/>
    </row>
    <row r="14251" spans="2:2" x14ac:dyDescent="0.2">
      <c r="B14251" s="266"/>
    </row>
    <row r="14252" spans="2:2" x14ac:dyDescent="0.2">
      <c r="B14252" s="266"/>
    </row>
    <row r="14253" spans="2:2" x14ac:dyDescent="0.2">
      <c r="B14253" s="266"/>
    </row>
    <row r="14254" spans="2:2" x14ac:dyDescent="0.2">
      <c r="B14254" s="266"/>
    </row>
    <row r="14255" spans="2:2" x14ac:dyDescent="0.2">
      <c r="B14255" s="266"/>
    </row>
    <row r="14256" spans="2:2" x14ac:dyDescent="0.2">
      <c r="B14256" s="266"/>
    </row>
    <row r="14257" spans="2:2" x14ac:dyDescent="0.2">
      <c r="B14257" s="266"/>
    </row>
    <row r="14258" spans="2:2" x14ac:dyDescent="0.2">
      <c r="B14258" s="266"/>
    </row>
    <row r="14259" spans="2:2" x14ac:dyDescent="0.2">
      <c r="B14259" s="266"/>
    </row>
    <row r="14260" spans="2:2" x14ac:dyDescent="0.2">
      <c r="B14260" s="266"/>
    </row>
    <row r="14261" spans="2:2" x14ac:dyDescent="0.2">
      <c r="B14261" s="266"/>
    </row>
    <row r="14262" spans="2:2" x14ac:dyDescent="0.2">
      <c r="B14262" s="266"/>
    </row>
    <row r="14263" spans="2:2" x14ac:dyDescent="0.2">
      <c r="B14263" s="266"/>
    </row>
    <row r="14264" spans="2:2" x14ac:dyDescent="0.2">
      <c r="B14264" s="266"/>
    </row>
    <row r="14265" spans="2:2" x14ac:dyDescent="0.2">
      <c r="B14265" s="266"/>
    </row>
    <row r="14266" spans="2:2" x14ac:dyDescent="0.2">
      <c r="B14266" s="266"/>
    </row>
    <row r="14267" spans="2:2" x14ac:dyDescent="0.2">
      <c r="B14267" s="266"/>
    </row>
    <row r="14268" spans="2:2" x14ac:dyDescent="0.2">
      <c r="B14268" s="266"/>
    </row>
    <row r="14269" spans="2:2" x14ac:dyDescent="0.2">
      <c r="B14269" s="266"/>
    </row>
    <row r="14270" spans="2:2" x14ac:dyDescent="0.2">
      <c r="B14270" s="266"/>
    </row>
    <row r="14271" spans="2:2" x14ac:dyDescent="0.2">
      <c r="B14271" s="266"/>
    </row>
    <row r="14272" spans="2:2" x14ac:dyDescent="0.2">
      <c r="B14272" s="266"/>
    </row>
    <row r="14273" spans="2:2" x14ac:dyDescent="0.2">
      <c r="B14273" s="266"/>
    </row>
    <row r="14274" spans="2:2" x14ac:dyDescent="0.2">
      <c r="B14274" s="266"/>
    </row>
    <row r="14275" spans="2:2" x14ac:dyDescent="0.2">
      <c r="B14275" s="266"/>
    </row>
    <row r="14276" spans="2:2" x14ac:dyDescent="0.2">
      <c r="B14276" s="266"/>
    </row>
    <row r="14277" spans="2:2" x14ac:dyDescent="0.2">
      <c r="B14277" s="266"/>
    </row>
    <row r="14278" spans="2:2" x14ac:dyDescent="0.2">
      <c r="B14278" s="266"/>
    </row>
    <row r="14279" spans="2:2" x14ac:dyDescent="0.2">
      <c r="B14279" s="266"/>
    </row>
    <row r="14280" spans="2:2" x14ac:dyDescent="0.2">
      <c r="B14280" s="266"/>
    </row>
    <row r="14281" spans="2:2" x14ac:dyDescent="0.2">
      <c r="B14281" s="266"/>
    </row>
    <row r="14282" spans="2:2" x14ac:dyDescent="0.2">
      <c r="B14282" s="266"/>
    </row>
    <row r="14283" spans="2:2" x14ac:dyDescent="0.2">
      <c r="B14283" s="266"/>
    </row>
    <row r="14284" spans="2:2" x14ac:dyDescent="0.2">
      <c r="B14284" s="266"/>
    </row>
    <row r="14285" spans="2:2" x14ac:dyDescent="0.2">
      <c r="B14285" s="266"/>
    </row>
    <row r="14286" spans="2:2" x14ac:dyDescent="0.2">
      <c r="B14286" s="266"/>
    </row>
    <row r="14287" spans="2:2" x14ac:dyDescent="0.2">
      <c r="B14287" s="266"/>
    </row>
    <row r="14288" spans="2:2" x14ac:dyDescent="0.2">
      <c r="B14288" s="266"/>
    </row>
    <row r="14289" spans="2:2" x14ac:dyDescent="0.2">
      <c r="B14289" s="266"/>
    </row>
    <row r="14290" spans="2:2" x14ac:dyDescent="0.2">
      <c r="B14290" s="266"/>
    </row>
    <row r="14291" spans="2:2" x14ac:dyDescent="0.2">
      <c r="B14291" s="266"/>
    </row>
    <row r="14292" spans="2:2" x14ac:dyDescent="0.2">
      <c r="B14292" s="266"/>
    </row>
    <row r="14293" spans="2:2" x14ac:dyDescent="0.2">
      <c r="B14293" s="266"/>
    </row>
    <row r="14294" spans="2:2" x14ac:dyDescent="0.2">
      <c r="B14294" s="266"/>
    </row>
    <row r="14295" spans="2:2" x14ac:dyDescent="0.2">
      <c r="B14295" s="266"/>
    </row>
    <row r="14296" spans="2:2" x14ac:dyDescent="0.2">
      <c r="B14296" s="266"/>
    </row>
    <row r="14297" spans="2:2" x14ac:dyDescent="0.2">
      <c r="B14297" s="266"/>
    </row>
    <row r="14298" spans="2:2" x14ac:dyDescent="0.2">
      <c r="B14298" s="266"/>
    </row>
    <row r="14299" spans="2:2" x14ac:dyDescent="0.2">
      <c r="B14299" s="266"/>
    </row>
    <row r="14300" spans="2:2" x14ac:dyDescent="0.2">
      <c r="B14300" s="266"/>
    </row>
    <row r="14301" spans="2:2" x14ac:dyDescent="0.2">
      <c r="B14301" s="266"/>
    </row>
    <row r="14302" spans="2:2" x14ac:dyDescent="0.2">
      <c r="B14302" s="266"/>
    </row>
    <row r="14303" spans="2:2" x14ac:dyDescent="0.2">
      <c r="B14303" s="266"/>
    </row>
    <row r="14304" spans="2:2" x14ac:dyDescent="0.2">
      <c r="B14304" s="266"/>
    </row>
    <row r="14305" spans="2:2" x14ac:dyDescent="0.2">
      <c r="B14305" s="266"/>
    </row>
    <row r="14306" spans="2:2" x14ac:dyDescent="0.2">
      <c r="B14306" s="266"/>
    </row>
    <row r="14307" spans="2:2" x14ac:dyDescent="0.2">
      <c r="B14307" s="266"/>
    </row>
    <row r="14308" spans="2:2" x14ac:dyDescent="0.2">
      <c r="B14308" s="266"/>
    </row>
    <row r="14309" spans="2:2" x14ac:dyDescent="0.2">
      <c r="B14309" s="266"/>
    </row>
    <row r="14310" spans="2:2" x14ac:dyDescent="0.2">
      <c r="B14310" s="266"/>
    </row>
    <row r="14311" spans="2:2" x14ac:dyDescent="0.2">
      <c r="B14311" s="266"/>
    </row>
    <row r="14312" spans="2:2" x14ac:dyDescent="0.2">
      <c r="B14312" s="266"/>
    </row>
    <row r="14313" spans="2:2" x14ac:dyDescent="0.2">
      <c r="B14313" s="266"/>
    </row>
    <row r="14314" spans="2:2" x14ac:dyDescent="0.2">
      <c r="B14314" s="266"/>
    </row>
    <row r="14315" spans="2:2" x14ac:dyDescent="0.2">
      <c r="B14315" s="266"/>
    </row>
    <row r="14316" spans="2:2" x14ac:dyDescent="0.2">
      <c r="B14316" s="266"/>
    </row>
    <row r="14317" spans="2:2" x14ac:dyDescent="0.2">
      <c r="B14317" s="266"/>
    </row>
    <row r="14318" spans="2:2" x14ac:dyDescent="0.2">
      <c r="B14318" s="266"/>
    </row>
    <row r="14319" spans="2:2" x14ac:dyDescent="0.2">
      <c r="B14319" s="266"/>
    </row>
    <row r="14320" spans="2:2" x14ac:dyDescent="0.2">
      <c r="B14320" s="266"/>
    </row>
    <row r="14321" spans="2:2" x14ac:dyDescent="0.2">
      <c r="B14321" s="266"/>
    </row>
    <row r="14322" spans="2:2" x14ac:dyDescent="0.2">
      <c r="B14322" s="266"/>
    </row>
    <row r="14323" spans="2:2" x14ac:dyDescent="0.2">
      <c r="B14323" s="266"/>
    </row>
    <row r="14324" spans="2:2" x14ac:dyDescent="0.2">
      <c r="B14324" s="266"/>
    </row>
    <row r="14325" spans="2:2" x14ac:dyDescent="0.2">
      <c r="B14325" s="266"/>
    </row>
    <row r="14326" spans="2:2" x14ac:dyDescent="0.2">
      <c r="B14326" s="266"/>
    </row>
    <row r="14327" spans="2:2" x14ac:dyDescent="0.2">
      <c r="B14327" s="266"/>
    </row>
    <row r="14328" spans="2:2" x14ac:dyDescent="0.2">
      <c r="B14328" s="266"/>
    </row>
    <row r="14329" spans="2:2" x14ac:dyDescent="0.2">
      <c r="B14329" s="266"/>
    </row>
    <row r="14330" spans="2:2" x14ac:dyDescent="0.2">
      <c r="B14330" s="266"/>
    </row>
    <row r="14331" spans="2:2" x14ac:dyDescent="0.2">
      <c r="B14331" s="266"/>
    </row>
    <row r="14332" spans="2:2" x14ac:dyDescent="0.2">
      <c r="B14332" s="266"/>
    </row>
    <row r="14333" spans="2:2" x14ac:dyDescent="0.2">
      <c r="B14333" s="266"/>
    </row>
    <row r="14334" spans="2:2" x14ac:dyDescent="0.2">
      <c r="B14334" s="266"/>
    </row>
    <row r="14335" spans="2:2" x14ac:dyDescent="0.2">
      <c r="B14335" s="266"/>
    </row>
    <row r="14336" spans="2:2" x14ac:dyDescent="0.2">
      <c r="B14336" s="266"/>
    </row>
    <row r="14337" spans="2:2" x14ac:dyDescent="0.2">
      <c r="B14337" s="266"/>
    </row>
    <row r="14338" spans="2:2" x14ac:dyDescent="0.2">
      <c r="B14338" s="266"/>
    </row>
    <row r="14339" spans="2:2" x14ac:dyDescent="0.2">
      <c r="B14339" s="266"/>
    </row>
    <row r="14340" spans="2:2" x14ac:dyDescent="0.2">
      <c r="B14340" s="266"/>
    </row>
    <row r="14341" spans="2:2" x14ac:dyDescent="0.2">
      <c r="B14341" s="266"/>
    </row>
    <row r="14342" spans="2:2" x14ac:dyDescent="0.2">
      <c r="B14342" s="266"/>
    </row>
    <row r="14343" spans="2:2" x14ac:dyDescent="0.2">
      <c r="B14343" s="266"/>
    </row>
    <row r="14344" spans="2:2" x14ac:dyDescent="0.2">
      <c r="B14344" s="266"/>
    </row>
    <row r="14345" spans="2:2" x14ac:dyDescent="0.2">
      <c r="B14345" s="266"/>
    </row>
    <row r="14346" spans="2:2" x14ac:dyDescent="0.2">
      <c r="B14346" s="266"/>
    </row>
    <row r="14347" spans="2:2" x14ac:dyDescent="0.2">
      <c r="B14347" s="266"/>
    </row>
    <row r="14348" spans="2:2" x14ac:dyDescent="0.2">
      <c r="B14348" s="266"/>
    </row>
    <row r="14349" spans="2:2" x14ac:dyDescent="0.2">
      <c r="B14349" s="266"/>
    </row>
    <row r="14350" spans="2:2" x14ac:dyDescent="0.2">
      <c r="B14350" s="266"/>
    </row>
    <row r="14351" spans="2:2" x14ac:dyDescent="0.2">
      <c r="B14351" s="266"/>
    </row>
    <row r="14352" spans="2:2" x14ac:dyDescent="0.2">
      <c r="B14352" s="266"/>
    </row>
    <row r="14353" spans="2:2" x14ac:dyDescent="0.2">
      <c r="B14353" s="266"/>
    </row>
    <row r="14354" spans="2:2" x14ac:dyDescent="0.2">
      <c r="B14354" s="266"/>
    </row>
    <row r="14355" spans="2:2" x14ac:dyDescent="0.2">
      <c r="B14355" s="266"/>
    </row>
    <row r="14356" spans="2:2" x14ac:dyDescent="0.2">
      <c r="B14356" s="266"/>
    </row>
    <row r="14357" spans="2:2" x14ac:dyDescent="0.2">
      <c r="B14357" s="266"/>
    </row>
    <row r="14358" spans="2:2" x14ac:dyDescent="0.2">
      <c r="B14358" s="266"/>
    </row>
    <row r="14359" spans="2:2" x14ac:dyDescent="0.2">
      <c r="B14359" s="266"/>
    </row>
    <row r="14360" spans="2:2" x14ac:dyDescent="0.2">
      <c r="B14360" s="266"/>
    </row>
    <row r="14361" spans="2:2" x14ac:dyDescent="0.2">
      <c r="B14361" s="266"/>
    </row>
    <row r="14362" spans="2:2" x14ac:dyDescent="0.2">
      <c r="B14362" s="266"/>
    </row>
    <row r="14363" spans="2:2" x14ac:dyDescent="0.2">
      <c r="B14363" s="266"/>
    </row>
    <row r="14364" spans="2:2" x14ac:dyDescent="0.2">
      <c r="B14364" s="266"/>
    </row>
    <row r="14365" spans="2:2" x14ac:dyDescent="0.2">
      <c r="B14365" s="266"/>
    </row>
    <row r="14366" spans="2:2" x14ac:dyDescent="0.2">
      <c r="B14366" s="266"/>
    </row>
    <row r="14367" spans="2:2" x14ac:dyDescent="0.2">
      <c r="B14367" s="266"/>
    </row>
    <row r="14368" spans="2:2" x14ac:dyDescent="0.2">
      <c r="B14368" s="266"/>
    </row>
    <row r="14369" spans="2:2" x14ac:dyDescent="0.2">
      <c r="B14369" s="266"/>
    </row>
    <row r="14370" spans="2:2" x14ac:dyDescent="0.2">
      <c r="B14370" s="266"/>
    </row>
    <row r="14371" spans="2:2" x14ac:dyDescent="0.2">
      <c r="B14371" s="266"/>
    </row>
    <row r="14372" spans="2:2" x14ac:dyDescent="0.2">
      <c r="B14372" s="266"/>
    </row>
    <row r="14373" spans="2:2" x14ac:dyDescent="0.2">
      <c r="B14373" s="266"/>
    </row>
    <row r="14374" spans="2:2" x14ac:dyDescent="0.2">
      <c r="B14374" s="266"/>
    </row>
    <row r="14375" spans="2:2" x14ac:dyDescent="0.2">
      <c r="B14375" s="266"/>
    </row>
    <row r="14376" spans="2:2" x14ac:dyDescent="0.2">
      <c r="B14376" s="266"/>
    </row>
    <row r="14377" spans="2:2" x14ac:dyDescent="0.2">
      <c r="B14377" s="266"/>
    </row>
    <row r="14378" spans="2:2" x14ac:dyDescent="0.2">
      <c r="B14378" s="266"/>
    </row>
    <row r="14379" spans="2:2" x14ac:dyDescent="0.2">
      <c r="B14379" s="266"/>
    </row>
    <row r="14380" spans="2:2" x14ac:dyDescent="0.2">
      <c r="B14380" s="266"/>
    </row>
    <row r="14381" spans="2:2" x14ac:dyDescent="0.2">
      <c r="B14381" s="266"/>
    </row>
    <row r="14382" spans="2:2" x14ac:dyDescent="0.2">
      <c r="B14382" s="266"/>
    </row>
    <row r="14383" spans="2:2" x14ac:dyDescent="0.2">
      <c r="B14383" s="266"/>
    </row>
    <row r="14384" spans="2:2" x14ac:dyDescent="0.2">
      <c r="B14384" s="266"/>
    </row>
    <row r="14385" spans="2:2" x14ac:dyDescent="0.2">
      <c r="B14385" s="266"/>
    </row>
    <row r="14386" spans="2:2" x14ac:dyDescent="0.2">
      <c r="B14386" s="266"/>
    </row>
    <row r="14387" spans="2:2" x14ac:dyDescent="0.2">
      <c r="B14387" s="266"/>
    </row>
    <row r="14388" spans="2:2" x14ac:dyDescent="0.2">
      <c r="B14388" s="266"/>
    </row>
    <row r="14389" spans="2:2" x14ac:dyDescent="0.2">
      <c r="B14389" s="266"/>
    </row>
    <row r="14390" spans="2:2" x14ac:dyDescent="0.2">
      <c r="B14390" s="266"/>
    </row>
    <row r="14391" spans="2:2" x14ac:dyDescent="0.2">
      <c r="B14391" s="266"/>
    </row>
    <row r="14392" spans="2:2" x14ac:dyDescent="0.2">
      <c r="B14392" s="266"/>
    </row>
    <row r="14393" spans="2:2" x14ac:dyDescent="0.2">
      <c r="B14393" s="266"/>
    </row>
    <row r="14394" spans="2:2" x14ac:dyDescent="0.2">
      <c r="B14394" s="266"/>
    </row>
    <row r="14395" spans="2:2" x14ac:dyDescent="0.2">
      <c r="B14395" s="266"/>
    </row>
    <row r="14396" spans="2:2" x14ac:dyDescent="0.2">
      <c r="B14396" s="266"/>
    </row>
    <row r="14397" spans="2:2" x14ac:dyDescent="0.2">
      <c r="B14397" s="266"/>
    </row>
    <row r="14398" spans="2:2" x14ac:dyDescent="0.2">
      <c r="B14398" s="266"/>
    </row>
    <row r="14399" spans="2:2" x14ac:dyDescent="0.2">
      <c r="B14399" s="266"/>
    </row>
    <row r="14400" spans="2:2" x14ac:dyDescent="0.2">
      <c r="B14400" s="266"/>
    </row>
    <row r="14401" spans="2:2" x14ac:dyDescent="0.2">
      <c r="B14401" s="266"/>
    </row>
    <row r="14402" spans="2:2" x14ac:dyDescent="0.2">
      <c r="B14402" s="266"/>
    </row>
    <row r="14403" spans="2:2" x14ac:dyDescent="0.2">
      <c r="B14403" s="266"/>
    </row>
    <row r="14404" spans="2:2" x14ac:dyDescent="0.2">
      <c r="B14404" s="266"/>
    </row>
    <row r="14405" spans="2:2" x14ac:dyDescent="0.2">
      <c r="B14405" s="266"/>
    </row>
    <row r="14406" spans="2:2" x14ac:dyDescent="0.2">
      <c r="B14406" s="266"/>
    </row>
    <row r="14407" spans="2:2" x14ac:dyDescent="0.2">
      <c r="B14407" s="266"/>
    </row>
    <row r="14408" spans="2:2" x14ac:dyDescent="0.2">
      <c r="B14408" s="266"/>
    </row>
    <row r="14409" spans="2:2" x14ac:dyDescent="0.2">
      <c r="B14409" s="266"/>
    </row>
    <row r="14410" spans="2:2" x14ac:dyDescent="0.2">
      <c r="B14410" s="266"/>
    </row>
    <row r="14411" spans="2:2" x14ac:dyDescent="0.2">
      <c r="B14411" s="266"/>
    </row>
    <row r="14412" spans="2:2" x14ac:dyDescent="0.2">
      <c r="B14412" s="266"/>
    </row>
    <row r="14413" spans="2:2" x14ac:dyDescent="0.2">
      <c r="B14413" s="266"/>
    </row>
    <row r="14414" spans="2:2" x14ac:dyDescent="0.2">
      <c r="B14414" s="266"/>
    </row>
    <row r="14415" spans="2:2" x14ac:dyDescent="0.2">
      <c r="B14415" s="266"/>
    </row>
    <row r="14416" spans="2:2" x14ac:dyDescent="0.2">
      <c r="B14416" s="266"/>
    </row>
    <row r="14417" spans="2:2" x14ac:dyDescent="0.2">
      <c r="B14417" s="266"/>
    </row>
    <row r="14418" spans="2:2" x14ac:dyDescent="0.2">
      <c r="B14418" s="266"/>
    </row>
    <row r="14419" spans="2:2" x14ac:dyDescent="0.2">
      <c r="B14419" s="266"/>
    </row>
    <row r="14420" spans="2:2" x14ac:dyDescent="0.2">
      <c r="B14420" s="266"/>
    </row>
    <row r="14421" spans="2:2" x14ac:dyDescent="0.2">
      <c r="B14421" s="266"/>
    </row>
    <row r="14422" spans="2:2" x14ac:dyDescent="0.2">
      <c r="B14422" s="266"/>
    </row>
    <row r="14423" spans="2:2" x14ac:dyDescent="0.2">
      <c r="B14423" s="266"/>
    </row>
    <row r="14424" spans="2:2" x14ac:dyDescent="0.2">
      <c r="B14424" s="266"/>
    </row>
    <row r="14425" spans="2:2" x14ac:dyDescent="0.2">
      <c r="B14425" s="266"/>
    </row>
    <row r="14426" spans="2:2" x14ac:dyDescent="0.2">
      <c r="B14426" s="266"/>
    </row>
    <row r="14427" spans="2:2" x14ac:dyDescent="0.2">
      <c r="B14427" s="266"/>
    </row>
    <row r="14428" spans="2:2" x14ac:dyDescent="0.2">
      <c r="B14428" s="266"/>
    </row>
    <row r="14429" spans="2:2" x14ac:dyDescent="0.2">
      <c r="B14429" s="266"/>
    </row>
    <row r="14430" spans="2:2" x14ac:dyDescent="0.2">
      <c r="B14430" s="266"/>
    </row>
    <row r="14431" spans="2:2" x14ac:dyDescent="0.2">
      <c r="B14431" s="266"/>
    </row>
    <row r="14432" spans="2:2" x14ac:dyDescent="0.2">
      <c r="B14432" s="266"/>
    </row>
    <row r="14433" spans="2:2" x14ac:dyDescent="0.2">
      <c r="B14433" s="266"/>
    </row>
    <row r="14434" spans="2:2" x14ac:dyDescent="0.2">
      <c r="B14434" s="266"/>
    </row>
    <row r="14435" spans="2:2" x14ac:dyDescent="0.2">
      <c r="B14435" s="266"/>
    </row>
    <row r="14436" spans="2:2" x14ac:dyDescent="0.2">
      <c r="B14436" s="266"/>
    </row>
    <row r="14437" spans="2:2" x14ac:dyDescent="0.2">
      <c r="B14437" s="266"/>
    </row>
    <row r="14438" spans="2:2" x14ac:dyDescent="0.2">
      <c r="B14438" s="266"/>
    </row>
    <row r="14439" spans="2:2" x14ac:dyDescent="0.2">
      <c r="B14439" s="266"/>
    </row>
    <row r="14440" spans="2:2" x14ac:dyDescent="0.2">
      <c r="B14440" s="266"/>
    </row>
    <row r="14441" spans="2:2" x14ac:dyDescent="0.2">
      <c r="B14441" s="266"/>
    </row>
    <row r="14442" spans="2:2" x14ac:dyDescent="0.2">
      <c r="B14442" s="266"/>
    </row>
    <row r="14443" spans="2:2" x14ac:dyDescent="0.2">
      <c r="B14443" s="266"/>
    </row>
    <row r="14444" spans="2:2" x14ac:dyDescent="0.2">
      <c r="B14444" s="266"/>
    </row>
    <row r="14445" spans="2:2" x14ac:dyDescent="0.2">
      <c r="B14445" s="266"/>
    </row>
    <row r="14446" spans="2:2" x14ac:dyDescent="0.2">
      <c r="B14446" s="266"/>
    </row>
    <row r="14447" spans="2:2" x14ac:dyDescent="0.2">
      <c r="B14447" s="266"/>
    </row>
    <row r="14448" spans="2:2" x14ac:dyDescent="0.2">
      <c r="B14448" s="266"/>
    </row>
    <row r="14449" spans="2:2" x14ac:dyDescent="0.2">
      <c r="B14449" s="266"/>
    </row>
    <row r="14450" spans="2:2" x14ac:dyDescent="0.2">
      <c r="B14450" s="266"/>
    </row>
    <row r="14451" spans="2:2" x14ac:dyDescent="0.2">
      <c r="B14451" s="266"/>
    </row>
    <row r="14452" spans="2:2" x14ac:dyDescent="0.2">
      <c r="B14452" s="266"/>
    </row>
    <row r="14453" spans="2:2" x14ac:dyDescent="0.2">
      <c r="B14453" s="266"/>
    </row>
    <row r="14454" spans="2:2" x14ac:dyDescent="0.2">
      <c r="B14454" s="266"/>
    </row>
    <row r="14455" spans="2:2" x14ac:dyDescent="0.2">
      <c r="B14455" s="266"/>
    </row>
    <row r="14456" spans="2:2" x14ac:dyDescent="0.2">
      <c r="B14456" s="266"/>
    </row>
    <row r="14457" spans="2:2" x14ac:dyDescent="0.2">
      <c r="B14457" s="266"/>
    </row>
    <row r="14458" spans="2:2" x14ac:dyDescent="0.2">
      <c r="B14458" s="266"/>
    </row>
    <row r="14459" spans="2:2" x14ac:dyDescent="0.2">
      <c r="B14459" s="266"/>
    </row>
    <row r="14460" spans="2:2" x14ac:dyDescent="0.2">
      <c r="B14460" s="266"/>
    </row>
    <row r="14461" spans="2:2" x14ac:dyDescent="0.2">
      <c r="B14461" s="266"/>
    </row>
    <row r="14462" spans="2:2" x14ac:dyDescent="0.2">
      <c r="B14462" s="266"/>
    </row>
    <row r="14463" spans="2:2" x14ac:dyDescent="0.2">
      <c r="B14463" s="266"/>
    </row>
    <row r="14464" spans="2:2" x14ac:dyDescent="0.2">
      <c r="B14464" s="266"/>
    </row>
    <row r="14465" spans="2:2" x14ac:dyDescent="0.2">
      <c r="B14465" s="266"/>
    </row>
    <row r="14466" spans="2:2" x14ac:dyDescent="0.2">
      <c r="B14466" s="266"/>
    </row>
    <row r="14467" spans="2:2" x14ac:dyDescent="0.2">
      <c r="B14467" s="266"/>
    </row>
    <row r="14468" spans="2:2" x14ac:dyDescent="0.2">
      <c r="B14468" s="266"/>
    </row>
    <row r="14469" spans="2:2" x14ac:dyDescent="0.2">
      <c r="B14469" s="266"/>
    </row>
    <row r="14470" spans="2:2" x14ac:dyDescent="0.2">
      <c r="B14470" s="266"/>
    </row>
    <row r="14471" spans="2:2" x14ac:dyDescent="0.2">
      <c r="B14471" s="266"/>
    </row>
    <row r="14472" spans="2:2" x14ac:dyDescent="0.2">
      <c r="B14472" s="266"/>
    </row>
    <row r="14473" spans="2:2" x14ac:dyDescent="0.2">
      <c r="B14473" s="266"/>
    </row>
    <row r="14474" spans="2:2" x14ac:dyDescent="0.2">
      <c r="B14474" s="266"/>
    </row>
    <row r="14475" spans="2:2" x14ac:dyDescent="0.2">
      <c r="B14475" s="266"/>
    </row>
    <row r="14476" spans="2:2" x14ac:dyDescent="0.2">
      <c r="B14476" s="266"/>
    </row>
    <row r="14477" spans="2:2" x14ac:dyDescent="0.2">
      <c r="B14477" s="266"/>
    </row>
    <row r="14478" spans="2:2" x14ac:dyDescent="0.2">
      <c r="B14478" s="266"/>
    </row>
    <row r="14479" spans="2:2" x14ac:dyDescent="0.2">
      <c r="B14479" s="266"/>
    </row>
    <row r="14480" spans="2:2" x14ac:dyDescent="0.2">
      <c r="B14480" s="266"/>
    </row>
    <row r="14481" spans="2:2" x14ac:dyDescent="0.2">
      <c r="B14481" s="266"/>
    </row>
    <row r="14482" spans="2:2" x14ac:dyDescent="0.2">
      <c r="B14482" s="266"/>
    </row>
    <row r="14483" spans="2:2" x14ac:dyDescent="0.2">
      <c r="B14483" s="266"/>
    </row>
    <row r="14484" spans="2:2" x14ac:dyDescent="0.2">
      <c r="B14484" s="266"/>
    </row>
    <row r="14485" spans="2:2" x14ac:dyDescent="0.2">
      <c r="B14485" s="266"/>
    </row>
    <row r="14486" spans="2:2" x14ac:dyDescent="0.2">
      <c r="B14486" s="266"/>
    </row>
    <row r="14487" spans="2:2" x14ac:dyDescent="0.2">
      <c r="B14487" s="266"/>
    </row>
    <row r="14488" spans="2:2" x14ac:dyDescent="0.2">
      <c r="B14488" s="266"/>
    </row>
    <row r="14489" spans="2:2" x14ac:dyDescent="0.2">
      <c r="B14489" s="266"/>
    </row>
    <row r="14490" spans="2:2" x14ac:dyDescent="0.2">
      <c r="B14490" s="266"/>
    </row>
    <row r="14491" spans="2:2" x14ac:dyDescent="0.2">
      <c r="B14491" s="266"/>
    </row>
    <row r="14492" spans="2:2" x14ac:dyDescent="0.2">
      <c r="B14492" s="266"/>
    </row>
    <row r="14493" spans="2:2" x14ac:dyDescent="0.2">
      <c r="B14493" s="266"/>
    </row>
    <row r="14494" spans="2:2" x14ac:dyDescent="0.2">
      <c r="B14494" s="266"/>
    </row>
    <row r="14495" spans="2:2" x14ac:dyDescent="0.2">
      <c r="B14495" s="266"/>
    </row>
    <row r="14496" spans="2:2" x14ac:dyDescent="0.2">
      <c r="B14496" s="266"/>
    </row>
    <row r="14497" spans="2:2" x14ac:dyDescent="0.2">
      <c r="B14497" s="266"/>
    </row>
    <row r="14498" spans="2:2" x14ac:dyDescent="0.2">
      <c r="B14498" s="266"/>
    </row>
    <row r="14499" spans="2:2" x14ac:dyDescent="0.2">
      <c r="B14499" s="266"/>
    </row>
    <row r="14500" spans="2:2" x14ac:dyDescent="0.2">
      <c r="B14500" s="266"/>
    </row>
    <row r="14501" spans="2:2" x14ac:dyDescent="0.2">
      <c r="B14501" s="266"/>
    </row>
    <row r="14502" spans="2:2" x14ac:dyDescent="0.2">
      <c r="B14502" s="266"/>
    </row>
    <row r="14503" spans="2:2" x14ac:dyDescent="0.2">
      <c r="B14503" s="266"/>
    </row>
    <row r="14504" spans="2:2" x14ac:dyDescent="0.2">
      <c r="B14504" s="266"/>
    </row>
    <row r="14505" spans="2:2" x14ac:dyDescent="0.2">
      <c r="B14505" s="266"/>
    </row>
    <row r="14506" spans="2:2" x14ac:dyDescent="0.2">
      <c r="B14506" s="266"/>
    </row>
    <row r="14507" spans="2:2" x14ac:dyDescent="0.2">
      <c r="B14507" s="266"/>
    </row>
    <row r="14508" spans="2:2" x14ac:dyDescent="0.2">
      <c r="B14508" s="266"/>
    </row>
    <row r="14509" spans="2:2" x14ac:dyDescent="0.2">
      <c r="B14509" s="266"/>
    </row>
    <row r="14510" spans="2:2" x14ac:dyDescent="0.2">
      <c r="B14510" s="266"/>
    </row>
    <row r="14511" spans="2:2" x14ac:dyDescent="0.2">
      <c r="B14511" s="266"/>
    </row>
    <row r="14512" spans="2:2" x14ac:dyDescent="0.2">
      <c r="B14512" s="266"/>
    </row>
    <row r="14513" spans="2:2" x14ac:dyDescent="0.2">
      <c r="B14513" s="266"/>
    </row>
    <row r="14514" spans="2:2" x14ac:dyDescent="0.2">
      <c r="B14514" s="266"/>
    </row>
    <row r="14515" spans="2:2" x14ac:dyDescent="0.2">
      <c r="B14515" s="266"/>
    </row>
    <row r="14516" spans="2:2" x14ac:dyDescent="0.2">
      <c r="B14516" s="266"/>
    </row>
    <row r="14517" spans="2:2" x14ac:dyDescent="0.2">
      <c r="B14517" s="266"/>
    </row>
    <row r="14518" spans="2:2" x14ac:dyDescent="0.2">
      <c r="B14518" s="266"/>
    </row>
    <row r="14519" spans="2:2" x14ac:dyDescent="0.2">
      <c r="B14519" s="266"/>
    </row>
    <row r="14520" spans="2:2" x14ac:dyDescent="0.2">
      <c r="B14520" s="266"/>
    </row>
    <row r="14521" spans="2:2" x14ac:dyDescent="0.2">
      <c r="B14521" s="266"/>
    </row>
    <row r="14522" spans="2:2" x14ac:dyDescent="0.2">
      <c r="B14522" s="266"/>
    </row>
    <row r="14523" spans="2:2" x14ac:dyDescent="0.2">
      <c r="B14523" s="266"/>
    </row>
    <row r="14524" spans="2:2" x14ac:dyDescent="0.2">
      <c r="B14524" s="266"/>
    </row>
    <row r="14525" spans="2:2" x14ac:dyDescent="0.2">
      <c r="B14525" s="266"/>
    </row>
    <row r="14526" spans="2:2" x14ac:dyDescent="0.2">
      <c r="B14526" s="266"/>
    </row>
    <row r="14527" spans="2:2" x14ac:dyDescent="0.2">
      <c r="B14527" s="266"/>
    </row>
    <row r="14528" spans="2:2" x14ac:dyDescent="0.2">
      <c r="B14528" s="266"/>
    </row>
    <row r="14529" spans="2:2" x14ac:dyDescent="0.2">
      <c r="B14529" s="266"/>
    </row>
    <row r="14530" spans="2:2" x14ac:dyDescent="0.2">
      <c r="B14530" s="266"/>
    </row>
    <row r="14531" spans="2:2" x14ac:dyDescent="0.2">
      <c r="B14531" s="266"/>
    </row>
    <row r="14532" spans="2:2" x14ac:dyDescent="0.2">
      <c r="B14532" s="266"/>
    </row>
    <row r="14533" spans="2:2" x14ac:dyDescent="0.2">
      <c r="B14533" s="266"/>
    </row>
    <row r="14534" spans="2:2" x14ac:dyDescent="0.2">
      <c r="B14534" s="266"/>
    </row>
    <row r="14535" spans="2:2" x14ac:dyDescent="0.2">
      <c r="B14535" s="266"/>
    </row>
    <row r="14536" spans="2:2" x14ac:dyDescent="0.2">
      <c r="B14536" s="266"/>
    </row>
    <row r="14537" spans="2:2" x14ac:dyDescent="0.2">
      <c r="B14537" s="266"/>
    </row>
    <row r="14538" spans="2:2" x14ac:dyDescent="0.2">
      <c r="B14538" s="266"/>
    </row>
    <row r="14539" spans="2:2" x14ac:dyDescent="0.2">
      <c r="B14539" s="266"/>
    </row>
    <row r="14540" spans="2:2" x14ac:dyDescent="0.2">
      <c r="B14540" s="266"/>
    </row>
    <row r="14541" spans="2:2" x14ac:dyDescent="0.2">
      <c r="B14541" s="266"/>
    </row>
    <row r="14542" spans="2:2" x14ac:dyDescent="0.2">
      <c r="B14542" s="266"/>
    </row>
    <row r="14543" spans="2:2" x14ac:dyDescent="0.2">
      <c r="B14543" s="266"/>
    </row>
    <row r="14544" spans="2:2" x14ac:dyDescent="0.2">
      <c r="B14544" s="266"/>
    </row>
    <row r="14545" spans="2:2" x14ac:dyDescent="0.2">
      <c r="B14545" s="266"/>
    </row>
    <row r="14546" spans="2:2" x14ac:dyDescent="0.2">
      <c r="B14546" s="266"/>
    </row>
    <row r="14547" spans="2:2" x14ac:dyDescent="0.2">
      <c r="B14547" s="266"/>
    </row>
    <row r="14548" spans="2:2" x14ac:dyDescent="0.2">
      <c r="B14548" s="266"/>
    </row>
    <row r="14549" spans="2:2" x14ac:dyDescent="0.2">
      <c r="B14549" s="266"/>
    </row>
    <row r="14550" spans="2:2" x14ac:dyDescent="0.2">
      <c r="B14550" s="266"/>
    </row>
    <row r="14551" spans="2:2" x14ac:dyDescent="0.2">
      <c r="B14551" s="266"/>
    </row>
    <row r="14552" spans="2:2" x14ac:dyDescent="0.2">
      <c r="B14552" s="266"/>
    </row>
    <row r="14553" spans="2:2" x14ac:dyDescent="0.2">
      <c r="B14553" s="266"/>
    </row>
    <row r="14554" spans="2:2" x14ac:dyDescent="0.2">
      <c r="B14554" s="266"/>
    </row>
    <row r="14555" spans="2:2" x14ac:dyDescent="0.2">
      <c r="B14555" s="266"/>
    </row>
    <row r="14556" spans="2:2" x14ac:dyDescent="0.2">
      <c r="B14556" s="266"/>
    </row>
    <row r="14557" spans="2:2" x14ac:dyDescent="0.2">
      <c r="B14557" s="266"/>
    </row>
    <row r="14558" spans="2:2" x14ac:dyDescent="0.2">
      <c r="B14558" s="266"/>
    </row>
    <row r="14559" spans="2:2" x14ac:dyDescent="0.2">
      <c r="B14559" s="266"/>
    </row>
    <row r="14560" spans="2:2" x14ac:dyDescent="0.2">
      <c r="B14560" s="266"/>
    </row>
    <row r="14561" spans="2:2" x14ac:dyDescent="0.2">
      <c r="B14561" s="266"/>
    </row>
    <row r="14562" spans="2:2" x14ac:dyDescent="0.2">
      <c r="B14562" s="266"/>
    </row>
    <row r="14563" spans="2:2" x14ac:dyDescent="0.2">
      <c r="B14563" s="266"/>
    </row>
    <row r="14564" spans="2:2" x14ac:dyDescent="0.2">
      <c r="B14564" s="266"/>
    </row>
    <row r="14565" spans="2:2" x14ac:dyDescent="0.2">
      <c r="B14565" s="266"/>
    </row>
    <row r="14566" spans="2:2" x14ac:dyDescent="0.2">
      <c r="B14566" s="266"/>
    </row>
    <row r="14567" spans="2:2" x14ac:dyDescent="0.2">
      <c r="B14567" s="266"/>
    </row>
    <row r="14568" spans="2:2" x14ac:dyDescent="0.2">
      <c r="B14568" s="266"/>
    </row>
    <row r="14569" spans="2:2" x14ac:dyDescent="0.2">
      <c r="B14569" s="266"/>
    </row>
    <row r="14570" spans="2:2" x14ac:dyDescent="0.2">
      <c r="B14570" s="266"/>
    </row>
    <row r="14571" spans="2:2" x14ac:dyDescent="0.2">
      <c r="B14571" s="266"/>
    </row>
    <row r="14572" spans="2:2" x14ac:dyDescent="0.2">
      <c r="B14572" s="266"/>
    </row>
    <row r="14573" spans="2:2" x14ac:dyDescent="0.2">
      <c r="B14573" s="266"/>
    </row>
    <row r="14574" spans="2:2" x14ac:dyDescent="0.2">
      <c r="B14574" s="266"/>
    </row>
    <row r="14575" spans="2:2" x14ac:dyDescent="0.2">
      <c r="B14575" s="266"/>
    </row>
    <row r="14576" spans="2:2" x14ac:dyDescent="0.2">
      <c r="B14576" s="266"/>
    </row>
    <row r="14577" spans="2:2" x14ac:dyDescent="0.2">
      <c r="B14577" s="266"/>
    </row>
    <row r="14578" spans="2:2" x14ac:dyDescent="0.2">
      <c r="B14578" s="266"/>
    </row>
    <row r="14579" spans="2:2" x14ac:dyDescent="0.2">
      <c r="B14579" s="266"/>
    </row>
    <row r="14580" spans="2:2" x14ac:dyDescent="0.2">
      <c r="B14580" s="266"/>
    </row>
    <row r="14581" spans="2:2" x14ac:dyDescent="0.2">
      <c r="B14581" s="266"/>
    </row>
    <row r="14582" spans="2:2" x14ac:dyDescent="0.2">
      <c r="B14582" s="266"/>
    </row>
    <row r="14583" spans="2:2" x14ac:dyDescent="0.2">
      <c r="B14583" s="266"/>
    </row>
    <row r="14584" spans="2:2" x14ac:dyDescent="0.2">
      <c r="B14584" s="266"/>
    </row>
    <row r="14585" spans="2:2" x14ac:dyDescent="0.2">
      <c r="B14585" s="266"/>
    </row>
    <row r="14586" spans="2:2" x14ac:dyDescent="0.2">
      <c r="B14586" s="266"/>
    </row>
    <row r="14587" spans="2:2" x14ac:dyDescent="0.2">
      <c r="B14587" s="266"/>
    </row>
    <row r="14588" spans="2:2" x14ac:dyDescent="0.2">
      <c r="B14588" s="266"/>
    </row>
    <row r="14589" spans="2:2" x14ac:dyDescent="0.2">
      <c r="B14589" s="266"/>
    </row>
    <row r="14590" spans="2:2" x14ac:dyDescent="0.2">
      <c r="B14590" s="266"/>
    </row>
    <row r="14591" spans="2:2" x14ac:dyDescent="0.2">
      <c r="B14591" s="266"/>
    </row>
    <row r="14592" spans="2:2" x14ac:dyDescent="0.2">
      <c r="B14592" s="266"/>
    </row>
    <row r="14593" spans="2:2" x14ac:dyDescent="0.2">
      <c r="B14593" s="266"/>
    </row>
    <row r="14594" spans="2:2" x14ac:dyDescent="0.2">
      <c r="B14594" s="266"/>
    </row>
    <row r="14595" spans="2:2" x14ac:dyDescent="0.2">
      <c r="B14595" s="266"/>
    </row>
    <row r="14596" spans="2:2" x14ac:dyDescent="0.2">
      <c r="B14596" s="266"/>
    </row>
    <row r="14597" spans="2:2" x14ac:dyDescent="0.2">
      <c r="B14597" s="266"/>
    </row>
    <row r="14598" spans="2:2" x14ac:dyDescent="0.2">
      <c r="B14598" s="266"/>
    </row>
    <row r="14599" spans="2:2" x14ac:dyDescent="0.2">
      <c r="B14599" s="266"/>
    </row>
    <row r="14600" spans="2:2" x14ac:dyDescent="0.2">
      <c r="B14600" s="266"/>
    </row>
    <row r="14601" spans="2:2" x14ac:dyDescent="0.2">
      <c r="B14601" s="266"/>
    </row>
    <row r="14602" spans="2:2" x14ac:dyDescent="0.2">
      <c r="B14602" s="266"/>
    </row>
    <row r="14603" spans="2:2" x14ac:dyDescent="0.2">
      <c r="B14603" s="266"/>
    </row>
    <row r="14604" spans="2:2" x14ac:dyDescent="0.2">
      <c r="B14604" s="266"/>
    </row>
    <row r="14605" spans="2:2" x14ac:dyDescent="0.2">
      <c r="B14605" s="266"/>
    </row>
    <row r="14606" spans="2:2" x14ac:dyDescent="0.2">
      <c r="B14606" s="266"/>
    </row>
    <row r="14607" spans="2:2" x14ac:dyDescent="0.2">
      <c r="B14607" s="266"/>
    </row>
    <row r="14608" spans="2:2" x14ac:dyDescent="0.2">
      <c r="B14608" s="266"/>
    </row>
    <row r="14609" spans="2:2" x14ac:dyDescent="0.2">
      <c r="B14609" s="266"/>
    </row>
    <row r="14610" spans="2:2" x14ac:dyDescent="0.2">
      <c r="B14610" s="266"/>
    </row>
    <row r="14611" spans="2:2" x14ac:dyDescent="0.2">
      <c r="B14611" s="266"/>
    </row>
    <row r="14612" spans="2:2" x14ac:dyDescent="0.2">
      <c r="B14612" s="266"/>
    </row>
    <row r="14613" spans="2:2" x14ac:dyDescent="0.2">
      <c r="B14613" s="266"/>
    </row>
    <row r="14614" spans="2:2" x14ac:dyDescent="0.2">
      <c r="B14614" s="266"/>
    </row>
    <row r="14615" spans="2:2" x14ac:dyDescent="0.2">
      <c r="B14615" s="266"/>
    </row>
    <row r="14616" spans="2:2" x14ac:dyDescent="0.2">
      <c r="B14616" s="266"/>
    </row>
    <row r="14617" spans="2:2" x14ac:dyDescent="0.2">
      <c r="B14617" s="266"/>
    </row>
    <row r="14618" spans="2:2" x14ac:dyDescent="0.2">
      <c r="B14618" s="266"/>
    </row>
    <row r="14619" spans="2:2" x14ac:dyDescent="0.2">
      <c r="B14619" s="266"/>
    </row>
    <row r="14620" spans="2:2" x14ac:dyDescent="0.2">
      <c r="B14620" s="266"/>
    </row>
    <row r="14621" spans="2:2" x14ac:dyDescent="0.2">
      <c r="B14621" s="266"/>
    </row>
    <row r="14622" spans="2:2" x14ac:dyDescent="0.2">
      <c r="B14622" s="266"/>
    </row>
    <row r="14623" spans="2:2" x14ac:dyDescent="0.2">
      <c r="B14623" s="266"/>
    </row>
    <row r="14624" spans="2:2" x14ac:dyDescent="0.2">
      <c r="B14624" s="266"/>
    </row>
    <row r="14625" spans="2:2" x14ac:dyDescent="0.2">
      <c r="B14625" s="266"/>
    </row>
    <row r="14626" spans="2:2" x14ac:dyDescent="0.2">
      <c r="B14626" s="266"/>
    </row>
    <row r="14627" spans="2:2" x14ac:dyDescent="0.2">
      <c r="B14627" s="266"/>
    </row>
    <row r="14628" spans="2:2" x14ac:dyDescent="0.2">
      <c r="B14628" s="266"/>
    </row>
    <row r="14629" spans="2:2" x14ac:dyDescent="0.2">
      <c r="B14629" s="266"/>
    </row>
    <row r="14630" spans="2:2" x14ac:dyDescent="0.2">
      <c r="B14630" s="266"/>
    </row>
    <row r="14631" spans="2:2" x14ac:dyDescent="0.2">
      <c r="B14631" s="266"/>
    </row>
    <row r="14632" spans="2:2" x14ac:dyDescent="0.2">
      <c r="B14632" s="266"/>
    </row>
    <row r="14633" spans="2:2" x14ac:dyDescent="0.2">
      <c r="B14633" s="266"/>
    </row>
    <row r="14634" spans="2:2" x14ac:dyDescent="0.2">
      <c r="B14634" s="266"/>
    </row>
    <row r="14635" spans="2:2" x14ac:dyDescent="0.2">
      <c r="B14635" s="266"/>
    </row>
    <row r="14636" spans="2:2" x14ac:dyDescent="0.2">
      <c r="B14636" s="266"/>
    </row>
    <row r="14637" spans="2:2" x14ac:dyDescent="0.2">
      <c r="B14637" s="266"/>
    </row>
    <row r="14638" spans="2:2" x14ac:dyDescent="0.2">
      <c r="B14638" s="266"/>
    </row>
    <row r="14639" spans="2:2" x14ac:dyDescent="0.2">
      <c r="B14639" s="266"/>
    </row>
    <row r="14640" spans="2:2" x14ac:dyDescent="0.2">
      <c r="B14640" s="266"/>
    </row>
    <row r="14641" spans="2:2" x14ac:dyDescent="0.2">
      <c r="B14641" s="266"/>
    </row>
    <row r="14642" spans="2:2" x14ac:dyDescent="0.2">
      <c r="B14642" s="266"/>
    </row>
    <row r="14643" spans="2:2" x14ac:dyDescent="0.2">
      <c r="B14643" s="266"/>
    </row>
    <row r="14644" spans="2:2" x14ac:dyDescent="0.2">
      <c r="B14644" s="266"/>
    </row>
    <row r="14645" spans="2:2" x14ac:dyDescent="0.2">
      <c r="B14645" s="266"/>
    </row>
    <row r="14646" spans="2:2" x14ac:dyDescent="0.2">
      <c r="B14646" s="266"/>
    </row>
    <row r="14647" spans="2:2" x14ac:dyDescent="0.2">
      <c r="B14647" s="266"/>
    </row>
    <row r="14648" spans="2:2" x14ac:dyDescent="0.2">
      <c r="B14648" s="266"/>
    </row>
    <row r="14649" spans="2:2" x14ac:dyDescent="0.2">
      <c r="B14649" s="266"/>
    </row>
    <row r="14650" spans="2:2" x14ac:dyDescent="0.2">
      <c r="B14650" s="266"/>
    </row>
    <row r="14651" spans="2:2" x14ac:dyDescent="0.2">
      <c r="B14651" s="266"/>
    </row>
    <row r="14652" spans="2:2" x14ac:dyDescent="0.2">
      <c r="B14652" s="266"/>
    </row>
    <row r="14653" spans="2:2" x14ac:dyDescent="0.2">
      <c r="B14653" s="266"/>
    </row>
    <row r="14654" spans="2:2" x14ac:dyDescent="0.2">
      <c r="B14654" s="266"/>
    </row>
    <row r="14655" spans="2:2" x14ac:dyDescent="0.2">
      <c r="B14655" s="266"/>
    </row>
    <row r="14656" spans="2:2" x14ac:dyDescent="0.2">
      <c r="B14656" s="266"/>
    </row>
    <row r="14657" spans="2:2" x14ac:dyDescent="0.2">
      <c r="B14657" s="266"/>
    </row>
    <row r="14658" spans="2:2" x14ac:dyDescent="0.2">
      <c r="B14658" s="266"/>
    </row>
    <row r="14659" spans="2:2" x14ac:dyDescent="0.2">
      <c r="B14659" s="266"/>
    </row>
    <row r="14660" spans="2:2" x14ac:dyDescent="0.2">
      <c r="B14660" s="266"/>
    </row>
    <row r="14661" spans="2:2" x14ac:dyDescent="0.2">
      <c r="B14661" s="266"/>
    </row>
    <row r="14662" spans="2:2" x14ac:dyDescent="0.2">
      <c r="B14662" s="266"/>
    </row>
    <row r="14663" spans="2:2" x14ac:dyDescent="0.2">
      <c r="B14663" s="266"/>
    </row>
    <row r="14664" spans="2:2" x14ac:dyDescent="0.2">
      <c r="B14664" s="266"/>
    </row>
    <row r="14665" spans="2:2" x14ac:dyDescent="0.2">
      <c r="B14665" s="266"/>
    </row>
    <row r="14666" spans="2:2" x14ac:dyDescent="0.2">
      <c r="B14666" s="266"/>
    </row>
    <row r="14667" spans="2:2" x14ac:dyDescent="0.2">
      <c r="B14667" s="266"/>
    </row>
    <row r="14668" spans="2:2" x14ac:dyDescent="0.2">
      <c r="B14668" s="266"/>
    </row>
    <row r="14669" spans="2:2" x14ac:dyDescent="0.2">
      <c r="B14669" s="266"/>
    </row>
    <row r="14670" spans="2:2" x14ac:dyDescent="0.2">
      <c r="B14670" s="266"/>
    </row>
    <row r="14671" spans="2:2" x14ac:dyDescent="0.2">
      <c r="B14671" s="266"/>
    </row>
    <row r="14672" spans="2:2" x14ac:dyDescent="0.2">
      <c r="B14672" s="266"/>
    </row>
    <row r="14673" spans="2:2" x14ac:dyDescent="0.2">
      <c r="B14673" s="266"/>
    </row>
    <row r="14674" spans="2:2" x14ac:dyDescent="0.2">
      <c r="B14674" s="266"/>
    </row>
    <row r="14675" spans="2:2" x14ac:dyDescent="0.2">
      <c r="B14675" s="266"/>
    </row>
    <row r="14676" spans="2:2" x14ac:dyDescent="0.2">
      <c r="B14676" s="266"/>
    </row>
    <row r="14677" spans="2:2" x14ac:dyDescent="0.2">
      <c r="B14677" s="266"/>
    </row>
    <row r="14678" spans="2:2" x14ac:dyDescent="0.2">
      <c r="B14678" s="266"/>
    </row>
    <row r="14679" spans="2:2" x14ac:dyDescent="0.2">
      <c r="B14679" s="266"/>
    </row>
    <row r="14680" spans="2:2" x14ac:dyDescent="0.2">
      <c r="B14680" s="266"/>
    </row>
    <row r="14681" spans="2:2" x14ac:dyDescent="0.2">
      <c r="B14681" s="266"/>
    </row>
    <row r="14682" spans="2:2" x14ac:dyDescent="0.2">
      <c r="B14682" s="266"/>
    </row>
    <row r="14683" spans="2:2" x14ac:dyDescent="0.2">
      <c r="B14683" s="266"/>
    </row>
    <row r="14684" spans="2:2" x14ac:dyDescent="0.2">
      <c r="B14684" s="266"/>
    </row>
    <row r="14685" spans="2:2" x14ac:dyDescent="0.2">
      <c r="B14685" s="266"/>
    </row>
    <row r="14686" spans="2:2" x14ac:dyDescent="0.2">
      <c r="B14686" s="266"/>
    </row>
    <row r="14687" spans="2:2" x14ac:dyDescent="0.2">
      <c r="B14687" s="266"/>
    </row>
    <row r="14688" spans="2:2" x14ac:dyDescent="0.2">
      <c r="B14688" s="266"/>
    </row>
    <row r="14689" spans="2:2" x14ac:dyDescent="0.2">
      <c r="B14689" s="266"/>
    </row>
    <row r="14690" spans="2:2" x14ac:dyDescent="0.2">
      <c r="B14690" s="266"/>
    </row>
    <row r="14691" spans="2:2" x14ac:dyDescent="0.2">
      <c r="B14691" s="266"/>
    </row>
    <row r="14692" spans="2:2" x14ac:dyDescent="0.2">
      <c r="B14692" s="266"/>
    </row>
    <row r="14693" spans="2:2" x14ac:dyDescent="0.2">
      <c r="B14693" s="266"/>
    </row>
    <row r="14694" spans="2:2" x14ac:dyDescent="0.2">
      <c r="B14694" s="266"/>
    </row>
    <row r="14695" spans="2:2" x14ac:dyDescent="0.2">
      <c r="B14695" s="266"/>
    </row>
    <row r="14696" spans="2:2" x14ac:dyDescent="0.2">
      <c r="B14696" s="266"/>
    </row>
    <row r="14697" spans="2:2" x14ac:dyDescent="0.2">
      <c r="B14697" s="266"/>
    </row>
    <row r="14698" spans="2:2" x14ac:dyDescent="0.2">
      <c r="B14698" s="266"/>
    </row>
    <row r="14699" spans="2:2" x14ac:dyDescent="0.2">
      <c r="B14699" s="266"/>
    </row>
    <row r="14700" spans="2:2" x14ac:dyDescent="0.2">
      <c r="B14700" s="266"/>
    </row>
    <row r="14701" spans="2:2" x14ac:dyDescent="0.2">
      <c r="B14701" s="266"/>
    </row>
    <row r="14702" spans="2:2" x14ac:dyDescent="0.2">
      <c r="B14702" s="266"/>
    </row>
    <row r="14703" spans="2:2" x14ac:dyDescent="0.2">
      <c r="B14703" s="266"/>
    </row>
    <row r="14704" spans="2:2" x14ac:dyDescent="0.2">
      <c r="B14704" s="266"/>
    </row>
    <row r="14705" spans="2:2" x14ac:dyDescent="0.2">
      <c r="B14705" s="266"/>
    </row>
    <row r="14706" spans="2:2" x14ac:dyDescent="0.2">
      <c r="B14706" s="266"/>
    </row>
    <row r="14707" spans="2:2" x14ac:dyDescent="0.2">
      <c r="B14707" s="266"/>
    </row>
    <row r="14708" spans="2:2" x14ac:dyDescent="0.2">
      <c r="B14708" s="266"/>
    </row>
    <row r="14709" spans="2:2" x14ac:dyDescent="0.2">
      <c r="B14709" s="266"/>
    </row>
    <row r="14710" spans="2:2" x14ac:dyDescent="0.2">
      <c r="B14710" s="266"/>
    </row>
    <row r="14711" spans="2:2" x14ac:dyDescent="0.2">
      <c r="B14711" s="266"/>
    </row>
    <row r="14712" spans="2:2" x14ac:dyDescent="0.2">
      <c r="B14712" s="266"/>
    </row>
    <row r="14713" spans="2:2" x14ac:dyDescent="0.2">
      <c r="B14713" s="266"/>
    </row>
    <row r="14714" spans="2:2" x14ac:dyDescent="0.2">
      <c r="B14714" s="266"/>
    </row>
    <row r="14715" spans="2:2" x14ac:dyDescent="0.2">
      <c r="B14715" s="266"/>
    </row>
    <row r="14716" spans="2:2" x14ac:dyDescent="0.2">
      <c r="B14716" s="266"/>
    </row>
    <row r="14717" spans="2:2" x14ac:dyDescent="0.2">
      <c r="B14717" s="266"/>
    </row>
    <row r="14718" spans="2:2" x14ac:dyDescent="0.2">
      <c r="B14718" s="266"/>
    </row>
    <row r="14719" spans="2:2" x14ac:dyDescent="0.2">
      <c r="B14719" s="266"/>
    </row>
    <row r="14720" spans="2:2" x14ac:dyDescent="0.2">
      <c r="B14720" s="266"/>
    </row>
    <row r="14721" spans="2:2" x14ac:dyDescent="0.2">
      <c r="B14721" s="266"/>
    </row>
    <row r="14722" spans="2:2" x14ac:dyDescent="0.2">
      <c r="B14722" s="266"/>
    </row>
    <row r="14723" spans="2:2" x14ac:dyDescent="0.2">
      <c r="B14723" s="266"/>
    </row>
    <row r="14724" spans="2:2" x14ac:dyDescent="0.2">
      <c r="B14724" s="266"/>
    </row>
    <row r="14725" spans="2:2" x14ac:dyDescent="0.2">
      <c r="B14725" s="266"/>
    </row>
    <row r="14726" spans="2:2" x14ac:dyDescent="0.2">
      <c r="B14726" s="266"/>
    </row>
    <row r="14727" spans="2:2" x14ac:dyDescent="0.2">
      <c r="B14727" s="266"/>
    </row>
    <row r="14728" spans="2:2" x14ac:dyDescent="0.2">
      <c r="B14728" s="266"/>
    </row>
    <row r="14729" spans="2:2" x14ac:dyDescent="0.2">
      <c r="B14729" s="266"/>
    </row>
    <row r="14730" spans="2:2" x14ac:dyDescent="0.2">
      <c r="B14730" s="266"/>
    </row>
    <row r="14731" spans="2:2" x14ac:dyDescent="0.2">
      <c r="B14731" s="266"/>
    </row>
    <row r="14732" spans="2:2" x14ac:dyDescent="0.2">
      <c r="B14732" s="266"/>
    </row>
    <row r="14733" spans="2:2" x14ac:dyDescent="0.2">
      <c r="B14733" s="266"/>
    </row>
    <row r="14734" spans="2:2" x14ac:dyDescent="0.2">
      <c r="B14734" s="266"/>
    </row>
    <row r="14735" spans="2:2" x14ac:dyDescent="0.2">
      <c r="B14735" s="266"/>
    </row>
    <row r="14736" spans="2:2" x14ac:dyDescent="0.2">
      <c r="B14736" s="266"/>
    </row>
    <row r="14737" spans="2:2" x14ac:dyDescent="0.2">
      <c r="B14737" s="266"/>
    </row>
    <row r="14738" spans="2:2" x14ac:dyDescent="0.2">
      <c r="B14738" s="266"/>
    </row>
    <row r="14739" spans="2:2" x14ac:dyDescent="0.2">
      <c r="B14739" s="266"/>
    </row>
    <row r="14740" spans="2:2" x14ac:dyDescent="0.2">
      <c r="B14740" s="266"/>
    </row>
    <row r="14741" spans="2:2" x14ac:dyDescent="0.2">
      <c r="B14741" s="266"/>
    </row>
    <row r="14742" spans="2:2" x14ac:dyDescent="0.2">
      <c r="B14742" s="266"/>
    </row>
    <row r="14743" spans="2:2" x14ac:dyDescent="0.2">
      <c r="B14743" s="266"/>
    </row>
    <row r="14744" spans="2:2" x14ac:dyDescent="0.2">
      <c r="B14744" s="266"/>
    </row>
    <row r="14745" spans="2:2" x14ac:dyDescent="0.2">
      <c r="B14745" s="266"/>
    </row>
    <row r="14746" spans="2:2" x14ac:dyDescent="0.2">
      <c r="B14746" s="266"/>
    </row>
    <row r="14747" spans="2:2" x14ac:dyDescent="0.2">
      <c r="B14747" s="266"/>
    </row>
    <row r="14748" spans="2:2" x14ac:dyDescent="0.2">
      <c r="B14748" s="266"/>
    </row>
    <row r="14749" spans="2:2" x14ac:dyDescent="0.2">
      <c r="B14749" s="266"/>
    </row>
    <row r="14750" spans="2:2" x14ac:dyDescent="0.2">
      <c r="B14750" s="266"/>
    </row>
    <row r="14751" spans="2:2" x14ac:dyDescent="0.2">
      <c r="B14751" s="266"/>
    </row>
    <row r="14752" spans="2:2" x14ac:dyDescent="0.2">
      <c r="B14752" s="266"/>
    </row>
    <row r="14753" spans="2:2" x14ac:dyDescent="0.2">
      <c r="B14753" s="266"/>
    </row>
    <row r="14754" spans="2:2" x14ac:dyDescent="0.2">
      <c r="B14754" s="266"/>
    </row>
    <row r="14755" spans="2:2" x14ac:dyDescent="0.2">
      <c r="B14755" s="266"/>
    </row>
    <row r="14756" spans="2:2" x14ac:dyDescent="0.2">
      <c r="B14756" s="266"/>
    </row>
    <row r="14757" spans="2:2" x14ac:dyDescent="0.2">
      <c r="B14757" s="266"/>
    </row>
    <row r="14758" spans="2:2" x14ac:dyDescent="0.2">
      <c r="B14758" s="266"/>
    </row>
    <row r="14759" spans="2:2" x14ac:dyDescent="0.2">
      <c r="B14759" s="266"/>
    </row>
    <row r="14760" spans="2:2" x14ac:dyDescent="0.2">
      <c r="B14760" s="266"/>
    </row>
    <row r="14761" spans="2:2" x14ac:dyDescent="0.2">
      <c r="B14761" s="266"/>
    </row>
    <row r="14762" spans="2:2" x14ac:dyDescent="0.2">
      <c r="B14762" s="266"/>
    </row>
    <row r="14763" spans="2:2" x14ac:dyDescent="0.2">
      <c r="B14763" s="266"/>
    </row>
    <row r="14764" spans="2:2" x14ac:dyDescent="0.2">
      <c r="B14764" s="266"/>
    </row>
    <row r="14765" spans="2:2" x14ac:dyDescent="0.2">
      <c r="B14765" s="266"/>
    </row>
    <row r="14766" spans="2:2" x14ac:dyDescent="0.2">
      <c r="B14766" s="266"/>
    </row>
    <row r="14767" spans="2:2" x14ac:dyDescent="0.2">
      <c r="B14767" s="266"/>
    </row>
    <row r="14768" spans="2:2" x14ac:dyDescent="0.2">
      <c r="B14768" s="266"/>
    </row>
    <row r="14769" spans="2:2" x14ac:dyDescent="0.2">
      <c r="B14769" s="266"/>
    </row>
    <row r="14770" spans="2:2" x14ac:dyDescent="0.2">
      <c r="B14770" s="266"/>
    </row>
    <row r="14771" spans="2:2" x14ac:dyDescent="0.2">
      <c r="B14771" s="266"/>
    </row>
    <row r="14772" spans="2:2" x14ac:dyDescent="0.2">
      <c r="B14772" s="266"/>
    </row>
    <row r="14773" spans="2:2" x14ac:dyDescent="0.2">
      <c r="B14773" s="266"/>
    </row>
    <row r="14774" spans="2:2" x14ac:dyDescent="0.2">
      <c r="B14774" s="266"/>
    </row>
    <row r="14775" spans="2:2" x14ac:dyDescent="0.2">
      <c r="B14775" s="266"/>
    </row>
    <row r="14776" spans="2:2" x14ac:dyDescent="0.2">
      <c r="B14776" s="266"/>
    </row>
    <row r="14777" spans="2:2" x14ac:dyDescent="0.2">
      <c r="B14777" s="266"/>
    </row>
    <row r="14778" spans="2:2" x14ac:dyDescent="0.2">
      <c r="B14778" s="266"/>
    </row>
    <row r="14779" spans="2:2" x14ac:dyDescent="0.2">
      <c r="B14779" s="266"/>
    </row>
    <row r="14780" spans="2:2" x14ac:dyDescent="0.2">
      <c r="B14780" s="266"/>
    </row>
    <row r="14781" spans="2:2" x14ac:dyDescent="0.2">
      <c r="B14781" s="266"/>
    </row>
    <row r="14782" spans="2:2" x14ac:dyDescent="0.2">
      <c r="B14782" s="266"/>
    </row>
    <row r="14783" spans="2:2" x14ac:dyDescent="0.2">
      <c r="B14783" s="266"/>
    </row>
    <row r="14784" spans="2:2" x14ac:dyDescent="0.2">
      <c r="B14784" s="266"/>
    </row>
    <row r="14785" spans="2:2" x14ac:dyDescent="0.2">
      <c r="B14785" s="266"/>
    </row>
    <row r="14786" spans="2:2" x14ac:dyDescent="0.2">
      <c r="B14786" s="266"/>
    </row>
    <row r="14787" spans="2:2" x14ac:dyDescent="0.2">
      <c r="B14787" s="266"/>
    </row>
    <row r="14788" spans="2:2" x14ac:dyDescent="0.2">
      <c r="B14788" s="266"/>
    </row>
    <row r="14789" spans="2:2" x14ac:dyDescent="0.2">
      <c r="B14789" s="266"/>
    </row>
    <row r="14790" spans="2:2" x14ac:dyDescent="0.2">
      <c r="B14790" s="266"/>
    </row>
    <row r="14791" spans="2:2" x14ac:dyDescent="0.2">
      <c r="B14791" s="266"/>
    </row>
    <row r="14792" spans="2:2" x14ac:dyDescent="0.2">
      <c r="B14792" s="266"/>
    </row>
    <row r="14793" spans="2:2" x14ac:dyDescent="0.2">
      <c r="B14793" s="266"/>
    </row>
    <row r="14794" spans="2:2" x14ac:dyDescent="0.2">
      <c r="B14794" s="266"/>
    </row>
    <row r="14795" spans="2:2" x14ac:dyDescent="0.2">
      <c r="B14795" s="266"/>
    </row>
    <row r="14796" spans="2:2" x14ac:dyDescent="0.2">
      <c r="B14796" s="266"/>
    </row>
    <row r="14797" spans="2:2" x14ac:dyDescent="0.2">
      <c r="B14797" s="266"/>
    </row>
    <row r="14798" spans="2:2" x14ac:dyDescent="0.2">
      <c r="B14798" s="266"/>
    </row>
    <row r="14799" spans="2:2" x14ac:dyDescent="0.2">
      <c r="B14799" s="266"/>
    </row>
    <row r="14800" spans="2:2" x14ac:dyDescent="0.2">
      <c r="B14800" s="266"/>
    </row>
    <row r="14801" spans="2:2" x14ac:dyDescent="0.2">
      <c r="B14801" s="266"/>
    </row>
    <row r="14802" spans="2:2" x14ac:dyDescent="0.2">
      <c r="B14802" s="266"/>
    </row>
    <row r="14803" spans="2:2" x14ac:dyDescent="0.2">
      <c r="B14803" s="266"/>
    </row>
    <row r="14804" spans="2:2" x14ac:dyDescent="0.2">
      <c r="B14804" s="266"/>
    </row>
    <row r="14805" spans="2:2" x14ac:dyDescent="0.2">
      <c r="B14805" s="266"/>
    </row>
    <row r="14806" spans="2:2" x14ac:dyDescent="0.2">
      <c r="B14806" s="266"/>
    </row>
    <row r="14807" spans="2:2" x14ac:dyDescent="0.2">
      <c r="B14807" s="266"/>
    </row>
    <row r="14808" spans="2:2" x14ac:dyDescent="0.2">
      <c r="B14808" s="266"/>
    </row>
    <row r="14809" spans="2:2" x14ac:dyDescent="0.2">
      <c r="B14809" s="266"/>
    </row>
    <row r="14810" spans="2:2" x14ac:dyDescent="0.2">
      <c r="B14810" s="266"/>
    </row>
    <row r="14811" spans="2:2" x14ac:dyDescent="0.2">
      <c r="B14811" s="266"/>
    </row>
    <row r="14812" spans="2:2" x14ac:dyDescent="0.2">
      <c r="B14812" s="266"/>
    </row>
    <row r="14813" spans="2:2" x14ac:dyDescent="0.2">
      <c r="B14813" s="266"/>
    </row>
    <row r="14814" spans="2:2" x14ac:dyDescent="0.2">
      <c r="B14814" s="266"/>
    </row>
    <row r="14815" spans="2:2" x14ac:dyDescent="0.2">
      <c r="B14815" s="266"/>
    </row>
    <row r="14816" spans="2:2" x14ac:dyDescent="0.2">
      <c r="B14816" s="266"/>
    </row>
    <row r="14817" spans="2:2" x14ac:dyDescent="0.2">
      <c r="B14817" s="266"/>
    </row>
    <row r="14818" spans="2:2" x14ac:dyDescent="0.2">
      <c r="B14818" s="266"/>
    </row>
    <row r="14819" spans="2:2" x14ac:dyDescent="0.2">
      <c r="B14819" s="266"/>
    </row>
    <row r="14820" spans="2:2" x14ac:dyDescent="0.2">
      <c r="B14820" s="266"/>
    </row>
    <row r="14821" spans="2:2" x14ac:dyDescent="0.2">
      <c r="B14821" s="266"/>
    </row>
    <row r="14822" spans="2:2" x14ac:dyDescent="0.2">
      <c r="B14822" s="266"/>
    </row>
    <row r="14823" spans="2:2" x14ac:dyDescent="0.2">
      <c r="B14823" s="266"/>
    </row>
    <row r="14824" spans="2:2" x14ac:dyDescent="0.2">
      <c r="B14824" s="266"/>
    </row>
    <row r="14825" spans="2:2" x14ac:dyDescent="0.2">
      <c r="B14825" s="266"/>
    </row>
    <row r="14826" spans="2:2" x14ac:dyDescent="0.2">
      <c r="B14826" s="266"/>
    </row>
    <row r="14827" spans="2:2" x14ac:dyDescent="0.2">
      <c r="B14827" s="266"/>
    </row>
    <row r="14828" spans="2:2" x14ac:dyDescent="0.2">
      <c r="B14828" s="266"/>
    </row>
    <row r="14829" spans="2:2" x14ac:dyDescent="0.2">
      <c r="B14829" s="266"/>
    </row>
    <row r="14830" spans="2:2" x14ac:dyDescent="0.2">
      <c r="B14830" s="266"/>
    </row>
    <row r="14831" spans="2:2" x14ac:dyDescent="0.2">
      <c r="B14831" s="266"/>
    </row>
    <row r="14832" spans="2:2" x14ac:dyDescent="0.2">
      <c r="B14832" s="266"/>
    </row>
    <row r="14833" spans="2:2" x14ac:dyDescent="0.2">
      <c r="B14833" s="266"/>
    </row>
    <row r="14834" spans="2:2" x14ac:dyDescent="0.2">
      <c r="B14834" s="266"/>
    </row>
    <row r="14835" spans="2:2" x14ac:dyDescent="0.2">
      <c r="B14835" s="266"/>
    </row>
    <row r="14836" spans="2:2" x14ac:dyDescent="0.2">
      <c r="B14836" s="266"/>
    </row>
    <row r="14837" spans="2:2" x14ac:dyDescent="0.2">
      <c r="B14837" s="266"/>
    </row>
    <row r="14838" spans="2:2" x14ac:dyDescent="0.2">
      <c r="B14838" s="266"/>
    </row>
    <row r="14839" spans="2:2" x14ac:dyDescent="0.2">
      <c r="B14839" s="266"/>
    </row>
    <row r="14840" spans="2:2" x14ac:dyDescent="0.2">
      <c r="B14840" s="266"/>
    </row>
    <row r="14841" spans="2:2" x14ac:dyDescent="0.2">
      <c r="B14841" s="266"/>
    </row>
    <row r="14842" spans="2:2" x14ac:dyDescent="0.2">
      <c r="B14842" s="266"/>
    </row>
    <row r="14843" spans="2:2" x14ac:dyDescent="0.2">
      <c r="B14843" s="266"/>
    </row>
    <row r="14844" spans="2:2" x14ac:dyDescent="0.2">
      <c r="B14844" s="266"/>
    </row>
    <row r="14845" spans="2:2" x14ac:dyDescent="0.2">
      <c r="B14845" s="266"/>
    </row>
    <row r="14846" spans="2:2" x14ac:dyDescent="0.2">
      <c r="B14846" s="266"/>
    </row>
    <row r="14847" spans="2:2" x14ac:dyDescent="0.2">
      <c r="B14847" s="266"/>
    </row>
    <row r="14848" spans="2:2" x14ac:dyDescent="0.2">
      <c r="B14848" s="266"/>
    </row>
    <row r="14849" spans="2:2" x14ac:dyDescent="0.2">
      <c r="B14849" s="266"/>
    </row>
    <row r="14850" spans="2:2" x14ac:dyDescent="0.2">
      <c r="B14850" s="266"/>
    </row>
    <row r="14851" spans="2:2" x14ac:dyDescent="0.2">
      <c r="B14851" s="266"/>
    </row>
    <row r="14852" spans="2:2" x14ac:dyDescent="0.2">
      <c r="B14852" s="266"/>
    </row>
    <row r="14853" spans="2:2" x14ac:dyDescent="0.2">
      <c r="B14853" s="266"/>
    </row>
    <row r="14854" spans="2:2" x14ac:dyDescent="0.2">
      <c r="B14854" s="266"/>
    </row>
    <row r="14855" spans="2:2" x14ac:dyDescent="0.2">
      <c r="B14855" s="266"/>
    </row>
    <row r="14856" spans="2:2" x14ac:dyDescent="0.2">
      <c r="B14856" s="266"/>
    </row>
    <row r="14857" spans="2:2" x14ac:dyDescent="0.2">
      <c r="B14857" s="266"/>
    </row>
    <row r="14858" spans="2:2" x14ac:dyDescent="0.2">
      <c r="B14858" s="266"/>
    </row>
    <row r="14859" spans="2:2" x14ac:dyDescent="0.2">
      <c r="B14859" s="266"/>
    </row>
    <row r="14860" spans="2:2" x14ac:dyDescent="0.2">
      <c r="B14860" s="266"/>
    </row>
    <row r="14861" spans="2:2" x14ac:dyDescent="0.2">
      <c r="B14861" s="266"/>
    </row>
    <row r="14862" spans="2:2" x14ac:dyDescent="0.2">
      <c r="B14862" s="266"/>
    </row>
    <row r="14863" spans="2:2" x14ac:dyDescent="0.2">
      <c r="B14863" s="266"/>
    </row>
    <row r="14864" spans="2:2" x14ac:dyDescent="0.2">
      <c r="B14864" s="266"/>
    </row>
    <row r="14865" spans="2:2" x14ac:dyDescent="0.2">
      <c r="B14865" s="266"/>
    </row>
    <row r="14866" spans="2:2" x14ac:dyDescent="0.2">
      <c r="B14866" s="266"/>
    </row>
    <row r="14867" spans="2:2" x14ac:dyDescent="0.2">
      <c r="B14867" s="266"/>
    </row>
    <row r="14868" spans="2:2" x14ac:dyDescent="0.2">
      <c r="B14868" s="266"/>
    </row>
    <row r="14869" spans="2:2" x14ac:dyDescent="0.2">
      <c r="B14869" s="266"/>
    </row>
    <row r="14870" spans="2:2" x14ac:dyDescent="0.2">
      <c r="B14870" s="266"/>
    </row>
    <row r="14871" spans="2:2" x14ac:dyDescent="0.2">
      <c r="B14871" s="266"/>
    </row>
    <row r="14872" spans="2:2" x14ac:dyDescent="0.2">
      <c r="B14872" s="266"/>
    </row>
    <row r="14873" spans="2:2" x14ac:dyDescent="0.2">
      <c r="B14873" s="266"/>
    </row>
    <row r="14874" spans="2:2" x14ac:dyDescent="0.2">
      <c r="B14874" s="266"/>
    </row>
    <row r="14875" spans="2:2" x14ac:dyDescent="0.2">
      <c r="B14875" s="266"/>
    </row>
    <row r="14876" spans="2:2" x14ac:dyDescent="0.2">
      <c r="B14876" s="266"/>
    </row>
    <row r="14877" spans="2:2" x14ac:dyDescent="0.2">
      <c r="B14877" s="266"/>
    </row>
    <row r="14878" spans="2:2" x14ac:dyDescent="0.2">
      <c r="B14878" s="266"/>
    </row>
    <row r="14879" spans="2:2" x14ac:dyDescent="0.2">
      <c r="B14879" s="266"/>
    </row>
    <row r="14880" spans="2:2" x14ac:dyDescent="0.2">
      <c r="B14880" s="266"/>
    </row>
    <row r="14881" spans="2:2" x14ac:dyDescent="0.2">
      <c r="B14881" s="266"/>
    </row>
    <row r="14882" spans="2:2" x14ac:dyDescent="0.2">
      <c r="B14882" s="266"/>
    </row>
    <row r="14883" spans="2:2" x14ac:dyDescent="0.2">
      <c r="B14883" s="266"/>
    </row>
    <row r="14884" spans="2:2" x14ac:dyDescent="0.2">
      <c r="B14884" s="266"/>
    </row>
    <row r="14885" spans="2:2" x14ac:dyDescent="0.2">
      <c r="B14885" s="266"/>
    </row>
    <row r="14886" spans="2:2" x14ac:dyDescent="0.2">
      <c r="B14886" s="266"/>
    </row>
    <row r="14887" spans="2:2" x14ac:dyDescent="0.2">
      <c r="B14887" s="266"/>
    </row>
    <row r="14888" spans="2:2" x14ac:dyDescent="0.2">
      <c r="B14888" s="266"/>
    </row>
    <row r="14889" spans="2:2" x14ac:dyDescent="0.2">
      <c r="B14889" s="266"/>
    </row>
    <row r="14890" spans="2:2" x14ac:dyDescent="0.2">
      <c r="B14890" s="266"/>
    </row>
    <row r="14891" spans="2:2" x14ac:dyDescent="0.2">
      <c r="B14891" s="266"/>
    </row>
    <row r="14892" spans="2:2" x14ac:dyDescent="0.2">
      <c r="B14892" s="266"/>
    </row>
    <row r="14893" spans="2:2" x14ac:dyDescent="0.2">
      <c r="B14893" s="266"/>
    </row>
    <row r="14894" spans="2:2" x14ac:dyDescent="0.2">
      <c r="B14894" s="266"/>
    </row>
    <row r="14895" spans="2:2" x14ac:dyDescent="0.2">
      <c r="B14895" s="266"/>
    </row>
    <row r="14896" spans="2:2" x14ac:dyDescent="0.2">
      <c r="B14896" s="266"/>
    </row>
    <row r="14897" spans="2:2" x14ac:dyDescent="0.2">
      <c r="B14897" s="266"/>
    </row>
    <row r="14898" spans="2:2" x14ac:dyDescent="0.2">
      <c r="B14898" s="266"/>
    </row>
    <row r="14899" spans="2:2" x14ac:dyDescent="0.2">
      <c r="B14899" s="266"/>
    </row>
    <row r="14900" spans="2:2" x14ac:dyDescent="0.2">
      <c r="B14900" s="266"/>
    </row>
    <row r="14901" spans="2:2" x14ac:dyDescent="0.2">
      <c r="B14901" s="266"/>
    </row>
    <row r="14902" spans="2:2" x14ac:dyDescent="0.2">
      <c r="B14902" s="266"/>
    </row>
    <row r="14903" spans="2:2" x14ac:dyDescent="0.2">
      <c r="B14903" s="266"/>
    </row>
    <row r="14904" spans="2:2" x14ac:dyDescent="0.2">
      <c r="B14904" s="266"/>
    </row>
    <row r="14905" spans="2:2" x14ac:dyDescent="0.2">
      <c r="B14905" s="266"/>
    </row>
    <row r="14906" spans="2:2" x14ac:dyDescent="0.2">
      <c r="B14906" s="266"/>
    </row>
    <row r="14907" spans="2:2" x14ac:dyDescent="0.2">
      <c r="B14907" s="266"/>
    </row>
    <row r="14908" spans="2:2" x14ac:dyDescent="0.2">
      <c r="B14908" s="266"/>
    </row>
    <row r="14909" spans="2:2" x14ac:dyDescent="0.2">
      <c r="B14909" s="266"/>
    </row>
    <row r="14910" spans="2:2" x14ac:dyDescent="0.2">
      <c r="B14910" s="266"/>
    </row>
    <row r="14911" spans="2:2" x14ac:dyDescent="0.2">
      <c r="B14911" s="266"/>
    </row>
    <row r="14912" spans="2:2" x14ac:dyDescent="0.2">
      <c r="B14912" s="266"/>
    </row>
    <row r="14913" spans="2:2" x14ac:dyDescent="0.2">
      <c r="B14913" s="266"/>
    </row>
    <row r="14914" spans="2:2" x14ac:dyDescent="0.2">
      <c r="B14914" s="266"/>
    </row>
    <row r="14915" spans="2:2" x14ac:dyDescent="0.2">
      <c r="B14915" s="266"/>
    </row>
    <row r="14916" spans="2:2" x14ac:dyDescent="0.2">
      <c r="B14916" s="266"/>
    </row>
    <row r="14917" spans="2:2" x14ac:dyDescent="0.2">
      <c r="B14917" s="266"/>
    </row>
    <row r="14918" spans="2:2" x14ac:dyDescent="0.2">
      <c r="B14918" s="266"/>
    </row>
    <row r="14919" spans="2:2" x14ac:dyDescent="0.2">
      <c r="B14919" s="266"/>
    </row>
    <row r="14920" spans="2:2" x14ac:dyDescent="0.2">
      <c r="B14920" s="266"/>
    </row>
    <row r="14921" spans="2:2" x14ac:dyDescent="0.2">
      <c r="B14921" s="266"/>
    </row>
    <row r="14922" spans="2:2" x14ac:dyDescent="0.2">
      <c r="B14922" s="266"/>
    </row>
    <row r="14923" spans="2:2" x14ac:dyDescent="0.2">
      <c r="B14923" s="266"/>
    </row>
    <row r="14924" spans="2:2" x14ac:dyDescent="0.2">
      <c r="B14924" s="266"/>
    </row>
    <row r="14925" spans="2:2" x14ac:dyDescent="0.2">
      <c r="B14925" s="266"/>
    </row>
    <row r="14926" spans="2:2" x14ac:dyDescent="0.2">
      <c r="B14926" s="266"/>
    </row>
    <row r="14927" spans="2:2" x14ac:dyDescent="0.2">
      <c r="B14927" s="266"/>
    </row>
    <row r="14928" spans="2:2" x14ac:dyDescent="0.2">
      <c r="B14928" s="266"/>
    </row>
    <row r="14929" spans="2:2" x14ac:dyDescent="0.2">
      <c r="B14929" s="266"/>
    </row>
    <row r="14930" spans="2:2" x14ac:dyDescent="0.2">
      <c r="B14930" s="266"/>
    </row>
    <row r="14931" spans="2:2" x14ac:dyDescent="0.2">
      <c r="B14931" s="266"/>
    </row>
    <row r="14932" spans="2:2" x14ac:dyDescent="0.2">
      <c r="B14932" s="266"/>
    </row>
    <row r="14933" spans="2:2" x14ac:dyDescent="0.2">
      <c r="B14933" s="266"/>
    </row>
    <row r="14934" spans="2:2" x14ac:dyDescent="0.2">
      <c r="B14934" s="266"/>
    </row>
    <row r="14935" spans="2:2" x14ac:dyDescent="0.2">
      <c r="B14935" s="266"/>
    </row>
    <row r="14936" spans="2:2" x14ac:dyDescent="0.2">
      <c r="B14936" s="266"/>
    </row>
    <row r="14937" spans="2:2" x14ac:dyDescent="0.2">
      <c r="B14937" s="266"/>
    </row>
    <row r="14938" spans="2:2" x14ac:dyDescent="0.2">
      <c r="B14938" s="266"/>
    </row>
    <row r="14939" spans="2:2" x14ac:dyDescent="0.2">
      <c r="B14939" s="266"/>
    </row>
    <row r="14940" spans="2:2" x14ac:dyDescent="0.2">
      <c r="B14940" s="266"/>
    </row>
    <row r="14941" spans="2:2" x14ac:dyDescent="0.2">
      <c r="B14941" s="266"/>
    </row>
    <row r="14942" spans="2:2" x14ac:dyDescent="0.2">
      <c r="B14942" s="266"/>
    </row>
    <row r="14943" spans="2:2" x14ac:dyDescent="0.2">
      <c r="B14943" s="266"/>
    </row>
    <row r="14944" spans="2:2" x14ac:dyDescent="0.2">
      <c r="B14944" s="266"/>
    </row>
    <row r="14945" spans="2:2" x14ac:dyDescent="0.2">
      <c r="B14945" s="266"/>
    </row>
    <row r="14946" spans="2:2" x14ac:dyDescent="0.2">
      <c r="B14946" s="266"/>
    </row>
    <row r="14947" spans="2:2" x14ac:dyDescent="0.2">
      <c r="B14947" s="266"/>
    </row>
    <row r="14948" spans="2:2" x14ac:dyDescent="0.2">
      <c r="B14948" s="266"/>
    </row>
    <row r="14949" spans="2:2" x14ac:dyDescent="0.2">
      <c r="B14949" s="266"/>
    </row>
    <row r="14950" spans="2:2" x14ac:dyDescent="0.2">
      <c r="B14950" s="266"/>
    </row>
    <row r="14951" spans="2:2" x14ac:dyDescent="0.2">
      <c r="B14951" s="266"/>
    </row>
    <row r="14952" spans="2:2" x14ac:dyDescent="0.2">
      <c r="B14952" s="266"/>
    </row>
    <row r="14953" spans="2:2" x14ac:dyDescent="0.2">
      <c r="B14953" s="266"/>
    </row>
    <row r="14954" spans="2:2" x14ac:dyDescent="0.2">
      <c r="B14954" s="266"/>
    </row>
    <row r="14955" spans="2:2" x14ac:dyDescent="0.2">
      <c r="B14955" s="266"/>
    </row>
    <row r="14956" spans="2:2" x14ac:dyDescent="0.2">
      <c r="B14956" s="266"/>
    </row>
    <row r="14957" spans="2:2" x14ac:dyDescent="0.2">
      <c r="B14957" s="266"/>
    </row>
    <row r="14958" spans="2:2" x14ac:dyDescent="0.2">
      <c r="B14958" s="266"/>
    </row>
    <row r="14959" spans="2:2" x14ac:dyDescent="0.2">
      <c r="B14959" s="266"/>
    </row>
    <row r="14960" spans="2:2" x14ac:dyDescent="0.2">
      <c r="B14960" s="266"/>
    </row>
    <row r="14961" spans="2:2" x14ac:dyDescent="0.2">
      <c r="B14961" s="266"/>
    </row>
    <row r="14962" spans="2:2" x14ac:dyDescent="0.2">
      <c r="B14962" s="266"/>
    </row>
    <row r="14963" spans="2:2" x14ac:dyDescent="0.2">
      <c r="B14963" s="266"/>
    </row>
    <row r="14964" spans="2:2" x14ac:dyDescent="0.2">
      <c r="B14964" s="266"/>
    </row>
    <row r="14965" spans="2:2" x14ac:dyDescent="0.2">
      <c r="B14965" s="266"/>
    </row>
    <row r="14966" spans="2:2" x14ac:dyDescent="0.2">
      <c r="B14966" s="266"/>
    </row>
    <row r="14967" spans="2:2" x14ac:dyDescent="0.2">
      <c r="B14967" s="266"/>
    </row>
    <row r="14968" spans="2:2" x14ac:dyDescent="0.2">
      <c r="B14968" s="266"/>
    </row>
    <row r="14969" spans="2:2" x14ac:dyDescent="0.2">
      <c r="B14969" s="266"/>
    </row>
    <row r="14970" spans="2:2" x14ac:dyDescent="0.2">
      <c r="B14970" s="266"/>
    </row>
    <row r="14971" spans="2:2" x14ac:dyDescent="0.2">
      <c r="B14971" s="266"/>
    </row>
    <row r="14972" spans="2:2" x14ac:dyDescent="0.2">
      <c r="B14972" s="266"/>
    </row>
    <row r="14973" spans="2:2" x14ac:dyDescent="0.2">
      <c r="B14973" s="266"/>
    </row>
    <row r="14974" spans="2:2" x14ac:dyDescent="0.2">
      <c r="B14974" s="266"/>
    </row>
    <row r="14975" spans="2:2" x14ac:dyDescent="0.2">
      <c r="B14975" s="266"/>
    </row>
    <row r="14976" spans="2:2" x14ac:dyDescent="0.2">
      <c r="B14976" s="266"/>
    </row>
    <row r="14977" spans="2:2" x14ac:dyDescent="0.2">
      <c r="B14977" s="266"/>
    </row>
    <row r="14978" spans="2:2" x14ac:dyDescent="0.2">
      <c r="B14978" s="266"/>
    </row>
    <row r="14979" spans="2:2" x14ac:dyDescent="0.2">
      <c r="B14979" s="266"/>
    </row>
    <row r="14980" spans="2:2" x14ac:dyDescent="0.2">
      <c r="B14980" s="266"/>
    </row>
    <row r="14981" spans="2:2" x14ac:dyDescent="0.2">
      <c r="B14981" s="266"/>
    </row>
    <row r="14982" spans="2:2" x14ac:dyDescent="0.2">
      <c r="B14982" s="266"/>
    </row>
    <row r="14983" spans="2:2" x14ac:dyDescent="0.2">
      <c r="B14983" s="266"/>
    </row>
    <row r="14984" spans="2:2" x14ac:dyDescent="0.2">
      <c r="B14984" s="266"/>
    </row>
    <row r="14985" spans="2:2" x14ac:dyDescent="0.2">
      <c r="B14985" s="266"/>
    </row>
    <row r="14986" spans="2:2" x14ac:dyDescent="0.2">
      <c r="B14986" s="266"/>
    </row>
    <row r="14987" spans="2:2" x14ac:dyDescent="0.2">
      <c r="B14987" s="266"/>
    </row>
    <row r="14988" spans="2:2" x14ac:dyDescent="0.2">
      <c r="B14988" s="266"/>
    </row>
    <row r="14989" spans="2:2" x14ac:dyDescent="0.2">
      <c r="B14989" s="266"/>
    </row>
    <row r="14990" spans="2:2" x14ac:dyDescent="0.2">
      <c r="B14990" s="266"/>
    </row>
    <row r="14991" spans="2:2" x14ac:dyDescent="0.2">
      <c r="B14991" s="266"/>
    </row>
    <row r="14992" spans="2:2" x14ac:dyDescent="0.2">
      <c r="B14992" s="266"/>
    </row>
    <row r="14993" spans="2:2" x14ac:dyDescent="0.2">
      <c r="B14993" s="266"/>
    </row>
    <row r="14994" spans="2:2" x14ac:dyDescent="0.2">
      <c r="B14994" s="266"/>
    </row>
    <row r="14995" spans="2:2" x14ac:dyDescent="0.2">
      <c r="B14995" s="266"/>
    </row>
    <row r="14996" spans="2:2" x14ac:dyDescent="0.2">
      <c r="B14996" s="266"/>
    </row>
    <row r="14997" spans="2:2" x14ac:dyDescent="0.2">
      <c r="B14997" s="266"/>
    </row>
    <row r="14998" spans="2:2" x14ac:dyDescent="0.2">
      <c r="B14998" s="266"/>
    </row>
    <row r="14999" spans="2:2" x14ac:dyDescent="0.2">
      <c r="B14999" s="266"/>
    </row>
    <row r="15000" spans="2:2" x14ac:dyDescent="0.2">
      <c r="B15000" s="266"/>
    </row>
    <row r="15001" spans="2:2" x14ac:dyDescent="0.2">
      <c r="B15001" s="266"/>
    </row>
    <row r="15002" spans="2:2" x14ac:dyDescent="0.2">
      <c r="B15002" s="266"/>
    </row>
    <row r="15003" spans="2:2" x14ac:dyDescent="0.2">
      <c r="B15003" s="266"/>
    </row>
    <row r="15004" spans="2:2" x14ac:dyDescent="0.2">
      <c r="B15004" s="266"/>
    </row>
    <row r="15005" spans="2:2" x14ac:dyDescent="0.2">
      <c r="B15005" s="266"/>
    </row>
    <row r="15006" spans="2:2" x14ac:dyDescent="0.2">
      <c r="B15006" s="266"/>
    </row>
    <row r="15007" spans="2:2" x14ac:dyDescent="0.2">
      <c r="B15007" s="266"/>
    </row>
    <row r="15008" spans="2:2" x14ac:dyDescent="0.2">
      <c r="B15008" s="266"/>
    </row>
    <row r="15009" spans="2:2" x14ac:dyDescent="0.2">
      <c r="B15009" s="266"/>
    </row>
    <row r="15010" spans="2:2" x14ac:dyDescent="0.2">
      <c r="B15010" s="266"/>
    </row>
    <row r="15011" spans="2:2" x14ac:dyDescent="0.2">
      <c r="B15011" s="266"/>
    </row>
    <row r="15012" spans="2:2" x14ac:dyDescent="0.2">
      <c r="B15012" s="266"/>
    </row>
    <row r="15013" spans="2:2" x14ac:dyDescent="0.2">
      <c r="B15013" s="266"/>
    </row>
    <row r="15014" spans="2:2" x14ac:dyDescent="0.2">
      <c r="B15014" s="266"/>
    </row>
    <row r="15015" spans="2:2" x14ac:dyDescent="0.2">
      <c r="B15015" s="266"/>
    </row>
    <row r="15016" spans="2:2" x14ac:dyDescent="0.2">
      <c r="B15016" s="266"/>
    </row>
    <row r="15017" spans="2:2" x14ac:dyDescent="0.2">
      <c r="B15017" s="266"/>
    </row>
    <row r="15018" spans="2:2" x14ac:dyDescent="0.2">
      <c r="B15018" s="266"/>
    </row>
    <row r="15019" spans="2:2" x14ac:dyDescent="0.2">
      <c r="B15019" s="266"/>
    </row>
    <row r="15020" spans="2:2" x14ac:dyDescent="0.2">
      <c r="B15020" s="266"/>
    </row>
    <row r="15021" spans="2:2" x14ac:dyDescent="0.2">
      <c r="B15021" s="266"/>
    </row>
    <row r="15022" spans="2:2" x14ac:dyDescent="0.2">
      <c r="B15022" s="266"/>
    </row>
    <row r="15023" spans="2:2" x14ac:dyDescent="0.2">
      <c r="B15023" s="266"/>
    </row>
    <row r="15024" spans="2:2" x14ac:dyDescent="0.2">
      <c r="B15024" s="266"/>
    </row>
    <row r="15025" spans="2:2" x14ac:dyDescent="0.2">
      <c r="B15025" s="266"/>
    </row>
    <row r="15026" spans="2:2" x14ac:dyDescent="0.2">
      <c r="B15026" s="266"/>
    </row>
    <row r="15027" spans="2:2" x14ac:dyDescent="0.2">
      <c r="B15027" s="266"/>
    </row>
    <row r="15028" spans="2:2" x14ac:dyDescent="0.2">
      <c r="B15028" s="266"/>
    </row>
    <row r="15029" spans="2:2" x14ac:dyDescent="0.2">
      <c r="B15029" s="266"/>
    </row>
    <row r="15030" spans="2:2" x14ac:dyDescent="0.2">
      <c r="B15030" s="266"/>
    </row>
    <row r="15031" spans="2:2" x14ac:dyDescent="0.2">
      <c r="B15031" s="266"/>
    </row>
    <row r="15032" spans="2:2" x14ac:dyDescent="0.2">
      <c r="B15032" s="266"/>
    </row>
    <row r="15033" spans="2:2" x14ac:dyDescent="0.2">
      <c r="B15033" s="266"/>
    </row>
    <row r="15034" spans="2:2" x14ac:dyDescent="0.2">
      <c r="B15034" s="266"/>
    </row>
    <row r="15035" spans="2:2" x14ac:dyDescent="0.2">
      <c r="B15035" s="266"/>
    </row>
    <row r="15036" spans="2:2" x14ac:dyDescent="0.2">
      <c r="B15036" s="266"/>
    </row>
    <row r="15037" spans="2:2" x14ac:dyDescent="0.2">
      <c r="B15037" s="266"/>
    </row>
    <row r="15038" spans="2:2" x14ac:dyDescent="0.2">
      <c r="B15038" s="266"/>
    </row>
    <row r="15039" spans="2:2" x14ac:dyDescent="0.2">
      <c r="B15039" s="266"/>
    </row>
    <row r="15040" spans="2:2" x14ac:dyDescent="0.2">
      <c r="B15040" s="266"/>
    </row>
    <row r="15041" spans="2:2" x14ac:dyDescent="0.2">
      <c r="B15041" s="266"/>
    </row>
    <row r="15042" spans="2:2" x14ac:dyDescent="0.2">
      <c r="B15042" s="266"/>
    </row>
    <row r="15043" spans="2:2" x14ac:dyDescent="0.2">
      <c r="B15043" s="266"/>
    </row>
    <row r="15044" spans="2:2" x14ac:dyDescent="0.2">
      <c r="B15044" s="266"/>
    </row>
    <row r="15045" spans="2:2" x14ac:dyDescent="0.2">
      <c r="B15045" s="266"/>
    </row>
    <row r="15046" spans="2:2" x14ac:dyDescent="0.2">
      <c r="B15046" s="266"/>
    </row>
    <row r="15047" spans="2:2" x14ac:dyDescent="0.2">
      <c r="B15047" s="266"/>
    </row>
    <row r="15048" spans="2:2" x14ac:dyDescent="0.2">
      <c r="B15048" s="266"/>
    </row>
    <row r="15049" spans="2:2" x14ac:dyDescent="0.2">
      <c r="B15049" s="266"/>
    </row>
    <row r="15050" spans="2:2" x14ac:dyDescent="0.2">
      <c r="B15050" s="266"/>
    </row>
    <row r="15051" spans="2:2" x14ac:dyDescent="0.2">
      <c r="B15051" s="266"/>
    </row>
    <row r="15052" spans="2:2" x14ac:dyDescent="0.2">
      <c r="B15052" s="266"/>
    </row>
    <row r="15053" spans="2:2" x14ac:dyDescent="0.2">
      <c r="B15053" s="266"/>
    </row>
    <row r="15054" spans="2:2" x14ac:dyDescent="0.2">
      <c r="B15054" s="266"/>
    </row>
    <row r="15055" spans="2:2" x14ac:dyDescent="0.2">
      <c r="B15055" s="266"/>
    </row>
    <row r="15056" spans="2:2" x14ac:dyDescent="0.2">
      <c r="B15056" s="266"/>
    </row>
    <row r="15057" spans="2:2" x14ac:dyDescent="0.2">
      <c r="B15057" s="266"/>
    </row>
    <row r="15058" spans="2:2" x14ac:dyDescent="0.2">
      <c r="B15058" s="266"/>
    </row>
    <row r="15059" spans="2:2" x14ac:dyDescent="0.2">
      <c r="B15059" s="266"/>
    </row>
    <row r="15060" spans="2:2" x14ac:dyDescent="0.2">
      <c r="B15060" s="266"/>
    </row>
    <row r="15061" spans="2:2" x14ac:dyDescent="0.2">
      <c r="B15061" s="266"/>
    </row>
    <row r="15062" spans="2:2" x14ac:dyDescent="0.2">
      <c r="B15062" s="266"/>
    </row>
    <row r="15063" spans="2:2" x14ac:dyDescent="0.2">
      <c r="B15063" s="266"/>
    </row>
    <row r="15064" spans="2:2" x14ac:dyDescent="0.2">
      <c r="B15064" s="266"/>
    </row>
    <row r="15065" spans="2:2" x14ac:dyDescent="0.2">
      <c r="B15065" s="266"/>
    </row>
    <row r="15066" spans="2:2" x14ac:dyDescent="0.2">
      <c r="B15066" s="266"/>
    </row>
    <row r="15067" spans="2:2" x14ac:dyDescent="0.2">
      <c r="B15067" s="266"/>
    </row>
    <row r="15068" spans="2:2" x14ac:dyDescent="0.2">
      <c r="B15068" s="266"/>
    </row>
    <row r="15069" spans="2:2" x14ac:dyDescent="0.2">
      <c r="B15069" s="266"/>
    </row>
    <row r="15070" spans="2:2" x14ac:dyDescent="0.2">
      <c r="B15070" s="266"/>
    </row>
    <row r="15071" spans="2:2" x14ac:dyDescent="0.2">
      <c r="B15071" s="266"/>
    </row>
    <row r="15072" spans="2:2" x14ac:dyDescent="0.2">
      <c r="B15072" s="266"/>
    </row>
    <row r="15073" spans="2:2" x14ac:dyDescent="0.2">
      <c r="B15073" s="266"/>
    </row>
    <row r="15074" spans="2:2" x14ac:dyDescent="0.2">
      <c r="B15074" s="266"/>
    </row>
    <row r="15075" spans="2:2" x14ac:dyDescent="0.2">
      <c r="B15075" s="266"/>
    </row>
    <row r="15076" spans="2:2" x14ac:dyDescent="0.2">
      <c r="B15076" s="266"/>
    </row>
    <row r="15077" spans="2:2" x14ac:dyDescent="0.2">
      <c r="B15077" s="266"/>
    </row>
    <row r="15078" spans="2:2" x14ac:dyDescent="0.2">
      <c r="B15078" s="266"/>
    </row>
    <row r="15079" spans="2:2" x14ac:dyDescent="0.2">
      <c r="B15079" s="266"/>
    </row>
    <row r="15080" spans="2:2" x14ac:dyDescent="0.2">
      <c r="B15080" s="266"/>
    </row>
    <row r="15081" spans="2:2" x14ac:dyDescent="0.2">
      <c r="B15081" s="266"/>
    </row>
    <row r="15082" spans="2:2" x14ac:dyDescent="0.2">
      <c r="B15082" s="266"/>
    </row>
    <row r="15083" spans="2:2" x14ac:dyDescent="0.2">
      <c r="B15083" s="266"/>
    </row>
    <row r="15084" spans="2:2" x14ac:dyDescent="0.2">
      <c r="B15084" s="266"/>
    </row>
    <row r="15085" spans="2:2" x14ac:dyDescent="0.2">
      <c r="B15085" s="266"/>
    </row>
    <row r="15086" spans="2:2" x14ac:dyDescent="0.2">
      <c r="B15086" s="266"/>
    </row>
    <row r="15087" spans="2:2" x14ac:dyDescent="0.2">
      <c r="B15087" s="266"/>
    </row>
    <row r="15088" spans="2:2" x14ac:dyDescent="0.2">
      <c r="B15088" s="266"/>
    </row>
    <row r="15089" spans="2:2" x14ac:dyDescent="0.2">
      <c r="B15089" s="266"/>
    </row>
    <row r="15090" spans="2:2" x14ac:dyDescent="0.2">
      <c r="B15090" s="266"/>
    </row>
    <row r="15091" spans="2:2" x14ac:dyDescent="0.2">
      <c r="B15091" s="266"/>
    </row>
    <row r="15092" spans="2:2" x14ac:dyDescent="0.2">
      <c r="B15092" s="266"/>
    </row>
    <row r="15093" spans="2:2" x14ac:dyDescent="0.2">
      <c r="B15093" s="266"/>
    </row>
    <row r="15094" spans="2:2" x14ac:dyDescent="0.2">
      <c r="B15094" s="266"/>
    </row>
    <row r="15095" spans="2:2" x14ac:dyDescent="0.2">
      <c r="B15095" s="266"/>
    </row>
    <row r="15096" spans="2:2" x14ac:dyDescent="0.2">
      <c r="B15096" s="266"/>
    </row>
    <row r="15097" spans="2:2" x14ac:dyDescent="0.2">
      <c r="B15097" s="266"/>
    </row>
    <row r="15098" spans="2:2" x14ac:dyDescent="0.2">
      <c r="B15098" s="266"/>
    </row>
    <row r="15099" spans="2:2" x14ac:dyDescent="0.2">
      <c r="B15099" s="266"/>
    </row>
    <row r="15100" spans="2:2" x14ac:dyDescent="0.2">
      <c r="B15100" s="266"/>
    </row>
    <row r="15101" spans="2:2" x14ac:dyDescent="0.2">
      <c r="B15101" s="266"/>
    </row>
    <row r="15102" spans="2:2" x14ac:dyDescent="0.2">
      <c r="B15102" s="266"/>
    </row>
    <row r="15103" spans="2:2" x14ac:dyDescent="0.2">
      <c r="B15103" s="266"/>
    </row>
    <row r="15104" spans="2:2" x14ac:dyDescent="0.2">
      <c r="B15104" s="266"/>
    </row>
    <row r="15105" spans="2:2" x14ac:dyDescent="0.2">
      <c r="B15105" s="266"/>
    </row>
    <row r="15106" spans="2:2" x14ac:dyDescent="0.2">
      <c r="B15106" s="266"/>
    </row>
    <row r="15107" spans="2:2" x14ac:dyDescent="0.2">
      <c r="B15107" s="266"/>
    </row>
    <row r="15108" spans="2:2" x14ac:dyDescent="0.2">
      <c r="B15108" s="266"/>
    </row>
    <row r="15109" spans="2:2" x14ac:dyDescent="0.2">
      <c r="B15109" s="266"/>
    </row>
    <row r="15110" spans="2:2" x14ac:dyDescent="0.2">
      <c r="B15110" s="266"/>
    </row>
    <row r="15111" spans="2:2" x14ac:dyDescent="0.2">
      <c r="B15111" s="266"/>
    </row>
    <row r="15112" spans="2:2" x14ac:dyDescent="0.2">
      <c r="B15112" s="266"/>
    </row>
    <row r="15113" spans="2:2" x14ac:dyDescent="0.2">
      <c r="B15113" s="266"/>
    </row>
    <row r="15114" spans="2:2" x14ac:dyDescent="0.2">
      <c r="B15114" s="266"/>
    </row>
    <row r="15115" spans="2:2" x14ac:dyDescent="0.2">
      <c r="B15115" s="266"/>
    </row>
    <row r="15116" spans="2:2" x14ac:dyDescent="0.2">
      <c r="B15116" s="266"/>
    </row>
    <row r="15117" spans="2:2" x14ac:dyDescent="0.2">
      <c r="B15117" s="266"/>
    </row>
    <row r="15118" spans="2:2" x14ac:dyDescent="0.2">
      <c r="B15118" s="266"/>
    </row>
    <row r="15119" spans="2:2" x14ac:dyDescent="0.2">
      <c r="B15119" s="266"/>
    </row>
    <row r="15120" spans="2:2" x14ac:dyDescent="0.2">
      <c r="B15120" s="266"/>
    </row>
    <row r="15121" spans="2:2" x14ac:dyDescent="0.2">
      <c r="B15121" s="266"/>
    </row>
    <row r="15122" spans="2:2" x14ac:dyDescent="0.2">
      <c r="B15122" s="266"/>
    </row>
    <row r="15123" spans="2:2" x14ac:dyDescent="0.2">
      <c r="B15123" s="266"/>
    </row>
    <row r="15124" spans="2:2" x14ac:dyDescent="0.2">
      <c r="B15124" s="266"/>
    </row>
    <row r="15125" spans="2:2" x14ac:dyDescent="0.2">
      <c r="B15125" s="266"/>
    </row>
    <row r="15126" spans="2:2" x14ac:dyDescent="0.2">
      <c r="B15126" s="266"/>
    </row>
    <row r="15127" spans="2:2" x14ac:dyDescent="0.2">
      <c r="B15127" s="266"/>
    </row>
    <row r="15128" spans="2:2" x14ac:dyDescent="0.2">
      <c r="B15128" s="266"/>
    </row>
    <row r="15129" spans="2:2" x14ac:dyDescent="0.2">
      <c r="B15129" s="266"/>
    </row>
    <row r="15130" spans="2:2" x14ac:dyDescent="0.2">
      <c r="B15130" s="266"/>
    </row>
    <row r="15131" spans="2:2" x14ac:dyDescent="0.2">
      <c r="B15131" s="266"/>
    </row>
    <row r="15132" spans="2:2" x14ac:dyDescent="0.2">
      <c r="B15132" s="266"/>
    </row>
    <row r="15133" spans="2:2" x14ac:dyDescent="0.2">
      <c r="B15133" s="266"/>
    </row>
    <row r="15134" spans="2:2" x14ac:dyDescent="0.2">
      <c r="B15134" s="266"/>
    </row>
    <row r="15135" spans="2:2" x14ac:dyDescent="0.2">
      <c r="B15135" s="266"/>
    </row>
    <row r="15136" spans="2:2" x14ac:dyDescent="0.2">
      <c r="B15136" s="266"/>
    </row>
    <row r="15137" spans="2:2" x14ac:dyDescent="0.2">
      <c r="B15137" s="266"/>
    </row>
    <row r="15138" spans="2:2" x14ac:dyDescent="0.2">
      <c r="B15138" s="266"/>
    </row>
    <row r="15139" spans="2:2" x14ac:dyDescent="0.2">
      <c r="B15139" s="266"/>
    </row>
    <row r="15140" spans="2:2" x14ac:dyDescent="0.2">
      <c r="B15140" s="266"/>
    </row>
    <row r="15141" spans="2:2" x14ac:dyDescent="0.2">
      <c r="B15141" s="266"/>
    </row>
    <row r="15142" spans="2:2" x14ac:dyDescent="0.2">
      <c r="B15142" s="266"/>
    </row>
    <row r="15143" spans="2:2" x14ac:dyDescent="0.2">
      <c r="B15143" s="266"/>
    </row>
    <row r="15144" spans="2:2" x14ac:dyDescent="0.2">
      <c r="B15144" s="266"/>
    </row>
    <row r="15145" spans="2:2" x14ac:dyDescent="0.2">
      <c r="B15145" s="266"/>
    </row>
    <row r="15146" spans="2:2" x14ac:dyDescent="0.2">
      <c r="B15146" s="266"/>
    </row>
    <row r="15147" spans="2:2" x14ac:dyDescent="0.2">
      <c r="B15147" s="266"/>
    </row>
    <row r="15148" spans="2:2" x14ac:dyDescent="0.2">
      <c r="B15148" s="266"/>
    </row>
    <row r="15149" spans="2:2" x14ac:dyDescent="0.2">
      <c r="B15149" s="266"/>
    </row>
    <row r="15150" spans="2:2" x14ac:dyDescent="0.2">
      <c r="B15150" s="266"/>
    </row>
    <row r="15151" spans="2:2" x14ac:dyDescent="0.2">
      <c r="B15151" s="266"/>
    </row>
    <row r="15152" spans="2:2" x14ac:dyDescent="0.2">
      <c r="B15152" s="266"/>
    </row>
    <row r="15153" spans="2:2" x14ac:dyDescent="0.2">
      <c r="B15153" s="266"/>
    </row>
    <row r="15154" spans="2:2" x14ac:dyDescent="0.2">
      <c r="B15154" s="266"/>
    </row>
    <row r="15155" spans="2:2" x14ac:dyDescent="0.2">
      <c r="B15155" s="266"/>
    </row>
    <row r="15156" spans="2:2" x14ac:dyDescent="0.2">
      <c r="B15156" s="266"/>
    </row>
    <row r="15157" spans="2:2" x14ac:dyDescent="0.2">
      <c r="B15157" s="266"/>
    </row>
    <row r="15158" spans="2:2" x14ac:dyDescent="0.2">
      <c r="B15158" s="266"/>
    </row>
    <row r="15159" spans="2:2" x14ac:dyDescent="0.2">
      <c r="B15159" s="266"/>
    </row>
    <row r="15160" spans="2:2" x14ac:dyDescent="0.2">
      <c r="B15160" s="266"/>
    </row>
    <row r="15161" spans="2:2" x14ac:dyDescent="0.2">
      <c r="B15161" s="266"/>
    </row>
    <row r="15162" spans="2:2" x14ac:dyDescent="0.2">
      <c r="B15162" s="266"/>
    </row>
    <row r="15163" spans="2:2" x14ac:dyDescent="0.2">
      <c r="B15163" s="266"/>
    </row>
    <row r="15164" spans="2:2" x14ac:dyDescent="0.2">
      <c r="B15164" s="266"/>
    </row>
    <row r="15165" spans="2:2" x14ac:dyDescent="0.2">
      <c r="B15165" s="266"/>
    </row>
    <row r="15166" spans="2:2" x14ac:dyDescent="0.2">
      <c r="B15166" s="266"/>
    </row>
    <row r="15167" spans="2:2" x14ac:dyDescent="0.2">
      <c r="B15167" s="266"/>
    </row>
    <row r="15168" spans="2:2" x14ac:dyDescent="0.2">
      <c r="B15168" s="266"/>
    </row>
    <row r="15169" spans="2:2" x14ac:dyDescent="0.2">
      <c r="B15169" s="266"/>
    </row>
    <row r="15170" spans="2:2" x14ac:dyDescent="0.2">
      <c r="B15170" s="266"/>
    </row>
    <row r="15171" spans="2:2" x14ac:dyDescent="0.2">
      <c r="B15171" s="266"/>
    </row>
    <row r="15172" spans="2:2" x14ac:dyDescent="0.2">
      <c r="B15172" s="266"/>
    </row>
    <row r="15173" spans="2:2" x14ac:dyDescent="0.2">
      <c r="B15173" s="266"/>
    </row>
    <row r="15174" spans="2:2" x14ac:dyDescent="0.2">
      <c r="B15174" s="266"/>
    </row>
    <row r="15175" spans="2:2" x14ac:dyDescent="0.2">
      <c r="B15175" s="266"/>
    </row>
    <row r="15176" spans="2:2" x14ac:dyDescent="0.2">
      <c r="B15176" s="266"/>
    </row>
    <row r="15177" spans="2:2" x14ac:dyDescent="0.2">
      <c r="B15177" s="266"/>
    </row>
    <row r="15178" spans="2:2" x14ac:dyDescent="0.2">
      <c r="B15178" s="266"/>
    </row>
    <row r="15179" spans="2:2" x14ac:dyDescent="0.2">
      <c r="B15179" s="266"/>
    </row>
    <row r="15180" spans="2:2" x14ac:dyDescent="0.2">
      <c r="B15180" s="266"/>
    </row>
    <row r="15181" spans="2:2" x14ac:dyDescent="0.2">
      <c r="B15181" s="266"/>
    </row>
    <row r="15182" spans="2:2" x14ac:dyDescent="0.2">
      <c r="B15182" s="266"/>
    </row>
    <row r="15183" spans="2:2" x14ac:dyDescent="0.2">
      <c r="B15183" s="266"/>
    </row>
    <row r="15184" spans="2:2" x14ac:dyDescent="0.2">
      <c r="B15184" s="266"/>
    </row>
    <row r="15185" spans="2:2" x14ac:dyDescent="0.2">
      <c r="B15185" s="266"/>
    </row>
    <row r="15186" spans="2:2" x14ac:dyDescent="0.2">
      <c r="B15186" s="266"/>
    </row>
    <row r="15187" spans="2:2" x14ac:dyDescent="0.2">
      <c r="B15187" s="266"/>
    </row>
    <row r="15188" spans="2:2" x14ac:dyDescent="0.2">
      <c r="B15188" s="266"/>
    </row>
    <row r="15189" spans="2:2" x14ac:dyDescent="0.2">
      <c r="B15189" s="266"/>
    </row>
    <row r="15190" spans="2:2" x14ac:dyDescent="0.2">
      <c r="B15190" s="266"/>
    </row>
    <row r="15191" spans="2:2" x14ac:dyDescent="0.2">
      <c r="B15191" s="266"/>
    </row>
    <row r="15192" spans="2:2" x14ac:dyDescent="0.2">
      <c r="B15192" s="266"/>
    </row>
    <row r="15193" spans="2:2" x14ac:dyDescent="0.2">
      <c r="B15193" s="266"/>
    </row>
    <row r="15194" spans="2:2" x14ac:dyDescent="0.2">
      <c r="B15194" s="266"/>
    </row>
    <row r="15195" spans="2:2" x14ac:dyDescent="0.2">
      <c r="B15195" s="266"/>
    </row>
    <row r="15196" spans="2:2" x14ac:dyDescent="0.2">
      <c r="B15196" s="266"/>
    </row>
    <row r="15197" spans="2:2" x14ac:dyDescent="0.2">
      <c r="B15197" s="266"/>
    </row>
    <row r="15198" spans="2:2" x14ac:dyDescent="0.2">
      <c r="B15198" s="266"/>
    </row>
    <row r="15199" spans="2:2" x14ac:dyDescent="0.2">
      <c r="B15199" s="266"/>
    </row>
    <row r="15200" spans="2:2" x14ac:dyDescent="0.2">
      <c r="B15200" s="266"/>
    </row>
    <row r="15201" spans="2:2" x14ac:dyDescent="0.2">
      <c r="B15201" s="266"/>
    </row>
    <row r="15202" spans="2:2" x14ac:dyDescent="0.2">
      <c r="B15202" s="266"/>
    </row>
    <row r="15203" spans="2:2" x14ac:dyDescent="0.2">
      <c r="B15203" s="266"/>
    </row>
    <row r="15204" spans="2:2" x14ac:dyDescent="0.2">
      <c r="B15204" s="266"/>
    </row>
    <row r="15205" spans="2:2" x14ac:dyDescent="0.2">
      <c r="B15205" s="266"/>
    </row>
    <row r="15206" spans="2:2" x14ac:dyDescent="0.2">
      <c r="B15206" s="266"/>
    </row>
    <row r="15207" spans="2:2" x14ac:dyDescent="0.2">
      <c r="B15207" s="266"/>
    </row>
    <row r="15208" spans="2:2" x14ac:dyDescent="0.2">
      <c r="B15208" s="266"/>
    </row>
    <row r="15209" spans="2:2" x14ac:dyDescent="0.2">
      <c r="B15209" s="266"/>
    </row>
    <row r="15210" spans="2:2" x14ac:dyDescent="0.2">
      <c r="B15210" s="266"/>
    </row>
    <row r="15211" spans="2:2" x14ac:dyDescent="0.2">
      <c r="B15211" s="266"/>
    </row>
    <row r="15212" spans="2:2" x14ac:dyDescent="0.2">
      <c r="B15212" s="266"/>
    </row>
    <row r="15213" spans="2:2" x14ac:dyDescent="0.2">
      <c r="B15213" s="266"/>
    </row>
    <row r="15214" spans="2:2" x14ac:dyDescent="0.2">
      <c r="B15214" s="266"/>
    </row>
    <row r="15215" spans="2:2" x14ac:dyDescent="0.2">
      <c r="B15215" s="266"/>
    </row>
    <row r="15216" spans="2:2" x14ac:dyDescent="0.2">
      <c r="B15216" s="266"/>
    </row>
    <row r="15217" spans="2:2" x14ac:dyDescent="0.2">
      <c r="B15217" s="266"/>
    </row>
    <row r="15218" spans="2:2" x14ac:dyDescent="0.2">
      <c r="B15218" s="266"/>
    </row>
    <row r="15219" spans="2:2" x14ac:dyDescent="0.2">
      <c r="B15219" s="266"/>
    </row>
    <row r="15220" spans="2:2" x14ac:dyDescent="0.2">
      <c r="B15220" s="266"/>
    </row>
    <row r="15221" spans="2:2" x14ac:dyDescent="0.2">
      <c r="B15221" s="266"/>
    </row>
    <row r="15222" spans="2:2" x14ac:dyDescent="0.2">
      <c r="B15222" s="266"/>
    </row>
    <row r="15223" spans="2:2" x14ac:dyDescent="0.2">
      <c r="B15223" s="266"/>
    </row>
    <row r="15224" spans="2:2" x14ac:dyDescent="0.2">
      <c r="B15224" s="266"/>
    </row>
    <row r="15225" spans="2:2" x14ac:dyDescent="0.2">
      <c r="B15225" s="266"/>
    </row>
    <row r="15226" spans="2:2" x14ac:dyDescent="0.2">
      <c r="B15226" s="266"/>
    </row>
    <row r="15227" spans="2:2" x14ac:dyDescent="0.2">
      <c r="B15227" s="266"/>
    </row>
    <row r="15228" spans="2:2" x14ac:dyDescent="0.2">
      <c r="B15228" s="266"/>
    </row>
    <row r="15229" spans="2:2" x14ac:dyDescent="0.2">
      <c r="B15229" s="266"/>
    </row>
    <row r="15230" spans="2:2" x14ac:dyDescent="0.2">
      <c r="B15230" s="266"/>
    </row>
    <row r="15231" spans="2:2" x14ac:dyDescent="0.2">
      <c r="B15231" s="266"/>
    </row>
    <row r="15232" spans="2:2" x14ac:dyDescent="0.2">
      <c r="B15232" s="266"/>
    </row>
    <row r="15233" spans="2:2" x14ac:dyDescent="0.2">
      <c r="B15233" s="266"/>
    </row>
    <row r="15234" spans="2:2" x14ac:dyDescent="0.2">
      <c r="B15234" s="266"/>
    </row>
    <row r="15235" spans="2:2" x14ac:dyDescent="0.2">
      <c r="B15235" s="266"/>
    </row>
    <row r="15236" spans="2:2" x14ac:dyDescent="0.2">
      <c r="B15236" s="266"/>
    </row>
    <row r="15237" spans="2:2" x14ac:dyDescent="0.2">
      <c r="B15237" s="266"/>
    </row>
    <row r="15238" spans="2:2" x14ac:dyDescent="0.2">
      <c r="B15238" s="266"/>
    </row>
    <row r="15239" spans="2:2" x14ac:dyDescent="0.2">
      <c r="B15239" s="266"/>
    </row>
    <row r="15240" spans="2:2" x14ac:dyDescent="0.2">
      <c r="B15240" s="266"/>
    </row>
    <row r="15241" spans="2:2" x14ac:dyDescent="0.2">
      <c r="B15241" s="266"/>
    </row>
    <row r="15242" spans="2:2" x14ac:dyDescent="0.2">
      <c r="B15242" s="266"/>
    </row>
    <row r="15243" spans="2:2" x14ac:dyDescent="0.2">
      <c r="B15243" s="266"/>
    </row>
    <row r="15244" spans="2:2" x14ac:dyDescent="0.2">
      <c r="B15244" s="266"/>
    </row>
    <row r="15245" spans="2:2" x14ac:dyDescent="0.2">
      <c r="B15245" s="266"/>
    </row>
    <row r="15246" spans="2:2" x14ac:dyDescent="0.2">
      <c r="B15246" s="266"/>
    </row>
    <row r="15247" spans="2:2" x14ac:dyDescent="0.2">
      <c r="B15247" s="266"/>
    </row>
    <row r="15248" spans="2:2" x14ac:dyDescent="0.2">
      <c r="B15248" s="266"/>
    </row>
    <row r="15249" spans="2:2" x14ac:dyDescent="0.2">
      <c r="B15249" s="266"/>
    </row>
    <row r="15250" spans="2:2" x14ac:dyDescent="0.2">
      <c r="B15250" s="266"/>
    </row>
    <row r="15251" spans="2:2" x14ac:dyDescent="0.2">
      <c r="B15251" s="266"/>
    </row>
    <row r="15252" spans="2:2" x14ac:dyDescent="0.2">
      <c r="B15252" s="266"/>
    </row>
    <row r="15253" spans="2:2" x14ac:dyDescent="0.2">
      <c r="B15253" s="266"/>
    </row>
    <row r="15254" spans="2:2" x14ac:dyDescent="0.2">
      <c r="B15254" s="266"/>
    </row>
    <row r="15255" spans="2:2" x14ac:dyDescent="0.2">
      <c r="B15255" s="266"/>
    </row>
    <row r="15256" spans="2:2" x14ac:dyDescent="0.2">
      <c r="B15256" s="266"/>
    </row>
    <row r="15257" spans="2:2" x14ac:dyDescent="0.2">
      <c r="B15257" s="266"/>
    </row>
    <row r="15258" spans="2:2" x14ac:dyDescent="0.2">
      <c r="B15258" s="266"/>
    </row>
    <row r="15259" spans="2:2" x14ac:dyDescent="0.2">
      <c r="B15259" s="266"/>
    </row>
    <row r="15260" spans="2:2" x14ac:dyDescent="0.2">
      <c r="B15260" s="266"/>
    </row>
    <row r="15261" spans="2:2" x14ac:dyDescent="0.2">
      <c r="B15261" s="266"/>
    </row>
    <row r="15262" spans="2:2" x14ac:dyDescent="0.2">
      <c r="B15262" s="266"/>
    </row>
    <row r="15263" spans="2:2" x14ac:dyDescent="0.2">
      <c r="B15263" s="266"/>
    </row>
    <row r="15264" spans="2:2" x14ac:dyDescent="0.2">
      <c r="B15264" s="266"/>
    </row>
    <row r="15265" spans="2:2" x14ac:dyDescent="0.2">
      <c r="B15265" s="266"/>
    </row>
    <row r="15266" spans="2:2" x14ac:dyDescent="0.2">
      <c r="B15266" s="266"/>
    </row>
    <row r="15267" spans="2:2" x14ac:dyDescent="0.2">
      <c r="B15267" s="266"/>
    </row>
    <row r="15268" spans="2:2" x14ac:dyDescent="0.2">
      <c r="B15268" s="266"/>
    </row>
    <row r="15269" spans="2:2" x14ac:dyDescent="0.2">
      <c r="B15269" s="266"/>
    </row>
    <row r="15270" spans="2:2" x14ac:dyDescent="0.2">
      <c r="B15270" s="266"/>
    </row>
    <row r="15271" spans="2:2" x14ac:dyDescent="0.2">
      <c r="B15271" s="266"/>
    </row>
    <row r="15272" spans="2:2" x14ac:dyDescent="0.2">
      <c r="B15272" s="266"/>
    </row>
    <row r="15273" spans="2:2" x14ac:dyDescent="0.2">
      <c r="B15273" s="266"/>
    </row>
    <row r="15274" spans="2:2" x14ac:dyDescent="0.2">
      <c r="B15274" s="266"/>
    </row>
    <row r="15275" spans="2:2" x14ac:dyDescent="0.2">
      <c r="B15275" s="266"/>
    </row>
    <row r="15276" spans="2:2" x14ac:dyDescent="0.2">
      <c r="B15276" s="266"/>
    </row>
    <row r="15277" spans="2:2" x14ac:dyDescent="0.2">
      <c r="B15277" s="266"/>
    </row>
    <row r="15278" spans="2:2" x14ac:dyDescent="0.2">
      <c r="B15278" s="266"/>
    </row>
    <row r="15279" spans="2:2" x14ac:dyDescent="0.2">
      <c r="B15279" s="266"/>
    </row>
    <row r="15280" spans="2:2" x14ac:dyDescent="0.2">
      <c r="B15280" s="266"/>
    </row>
    <row r="15281" spans="2:2" x14ac:dyDescent="0.2">
      <c r="B15281" s="266"/>
    </row>
    <row r="15282" spans="2:2" x14ac:dyDescent="0.2">
      <c r="B15282" s="266"/>
    </row>
    <row r="15283" spans="2:2" x14ac:dyDescent="0.2">
      <c r="B15283" s="266"/>
    </row>
    <row r="15284" spans="2:2" x14ac:dyDescent="0.2">
      <c r="B15284" s="266"/>
    </row>
    <row r="15285" spans="2:2" x14ac:dyDescent="0.2">
      <c r="B15285" s="266"/>
    </row>
    <row r="15286" spans="2:2" x14ac:dyDescent="0.2">
      <c r="B15286" s="266"/>
    </row>
    <row r="15287" spans="2:2" x14ac:dyDescent="0.2">
      <c r="B15287" s="266"/>
    </row>
    <row r="15288" spans="2:2" x14ac:dyDescent="0.2">
      <c r="B15288" s="266"/>
    </row>
    <row r="15289" spans="2:2" x14ac:dyDescent="0.2">
      <c r="B15289" s="266"/>
    </row>
    <row r="15290" spans="2:2" x14ac:dyDescent="0.2">
      <c r="B15290" s="266"/>
    </row>
    <row r="15291" spans="2:2" x14ac:dyDescent="0.2">
      <c r="B15291" s="266"/>
    </row>
    <row r="15292" spans="2:2" x14ac:dyDescent="0.2">
      <c r="B15292" s="266"/>
    </row>
    <row r="15293" spans="2:2" x14ac:dyDescent="0.2">
      <c r="B15293" s="266"/>
    </row>
    <row r="15294" spans="2:2" x14ac:dyDescent="0.2">
      <c r="B15294" s="266"/>
    </row>
    <row r="15295" spans="2:2" x14ac:dyDescent="0.2">
      <c r="B15295" s="266"/>
    </row>
    <row r="15296" spans="2:2" x14ac:dyDescent="0.2">
      <c r="B15296" s="266"/>
    </row>
    <row r="15297" spans="2:2" x14ac:dyDescent="0.2">
      <c r="B15297" s="266"/>
    </row>
    <row r="15298" spans="2:2" x14ac:dyDescent="0.2">
      <c r="B15298" s="266"/>
    </row>
    <row r="15299" spans="2:2" x14ac:dyDescent="0.2">
      <c r="B15299" s="266"/>
    </row>
    <row r="15300" spans="2:2" x14ac:dyDescent="0.2">
      <c r="B15300" s="266"/>
    </row>
    <row r="15301" spans="2:2" x14ac:dyDescent="0.2">
      <c r="B15301" s="266"/>
    </row>
    <row r="15302" spans="2:2" x14ac:dyDescent="0.2">
      <c r="B15302" s="266"/>
    </row>
    <row r="15303" spans="2:2" x14ac:dyDescent="0.2">
      <c r="B15303" s="266"/>
    </row>
    <row r="15304" spans="2:2" x14ac:dyDescent="0.2">
      <c r="B15304" s="266"/>
    </row>
    <row r="15305" spans="2:2" x14ac:dyDescent="0.2">
      <c r="B15305" s="266"/>
    </row>
    <row r="15306" spans="2:2" x14ac:dyDescent="0.2">
      <c r="B15306" s="266"/>
    </row>
    <row r="15307" spans="2:2" x14ac:dyDescent="0.2">
      <c r="B15307" s="266"/>
    </row>
    <row r="15308" spans="2:2" x14ac:dyDescent="0.2">
      <c r="B15308" s="266"/>
    </row>
    <row r="15309" spans="2:2" x14ac:dyDescent="0.2">
      <c r="B15309" s="266"/>
    </row>
    <row r="15310" spans="2:2" x14ac:dyDescent="0.2">
      <c r="B15310" s="266"/>
    </row>
    <row r="15311" spans="2:2" x14ac:dyDescent="0.2">
      <c r="B15311" s="266"/>
    </row>
    <row r="15312" spans="2:2" x14ac:dyDescent="0.2">
      <c r="B15312" s="266"/>
    </row>
    <row r="15313" spans="2:2" x14ac:dyDescent="0.2">
      <c r="B15313" s="266"/>
    </row>
    <row r="15314" spans="2:2" x14ac:dyDescent="0.2">
      <c r="B15314" s="266"/>
    </row>
    <row r="15315" spans="2:2" x14ac:dyDescent="0.2">
      <c r="B15315" s="266"/>
    </row>
    <row r="15316" spans="2:2" x14ac:dyDescent="0.2">
      <c r="B15316" s="266"/>
    </row>
    <row r="15317" spans="2:2" x14ac:dyDescent="0.2">
      <c r="B15317" s="266"/>
    </row>
    <row r="15318" spans="2:2" x14ac:dyDescent="0.2">
      <c r="B15318" s="266"/>
    </row>
    <row r="15319" spans="2:2" x14ac:dyDescent="0.2">
      <c r="B15319" s="266"/>
    </row>
    <row r="15320" spans="2:2" x14ac:dyDescent="0.2">
      <c r="B15320" s="266"/>
    </row>
    <row r="15321" spans="2:2" x14ac:dyDescent="0.2">
      <c r="B15321" s="266"/>
    </row>
    <row r="15322" spans="2:2" x14ac:dyDescent="0.2">
      <c r="B15322" s="266"/>
    </row>
    <row r="15323" spans="2:2" x14ac:dyDescent="0.2">
      <c r="B15323" s="266"/>
    </row>
    <row r="15324" spans="2:2" x14ac:dyDescent="0.2">
      <c r="B15324" s="266"/>
    </row>
    <row r="15325" spans="2:2" x14ac:dyDescent="0.2">
      <c r="B15325" s="266"/>
    </row>
    <row r="15326" spans="2:2" x14ac:dyDescent="0.2">
      <c r="B15326" s="266"/>
    </row>
    <row r="15327" spans="2:2" x14ac:dyDescent="0.2">
      <c r="B15327" s="266"/>
    </row>
    <row r="15328" spans="2:2" x14ac:dyDescent="0.2">
      <c r="B15328" s="266"/>
    </row>
    <row r="15329" spans="2:2" x14ac:dyDescent="0.2">
      <c r="B15329" s="266"/>
    </row>
    <row r="15330" spans="2:2" x14ac:dyDescent="0.2">
      <c r="B15330" s="266"/>
    </row>
    <row r="15331" spans="2:2" x14ac:dyDescent="0.2">
      <c r="B15331" s="266"/>
    </row>
    <row r="15332" spans="2:2" x14ac:dyDescent="0.2">
      <c r="B15332" s="266"/>
    </row>
    <row r="15333" spans="2:2" x14ac:dyDescent="0.2">
      <c r="B15333" s="266"/>
    </row>
    <row r="15334" spans="2:2" x14ac:dyDescent="0.2">
      <c r="B15334" s="266"/>
    </row>
    <row r="15335" spans="2:2" x14ac:dyDescent="0.2">
      <c r="B15335" s="266"/>
    </row>
    <row r="15336" spans="2:2" x14ac:dyDescent="0.2">
      <c r="B15336" s="266"/>
    </row>
    <row r="15337" spans="2:2" x14ac:dyDescent="0.2">
      <c r="B15337" s="266"/>
    </row>
    <row r="15338" spans="2:2" x14ac:dyDescent="0.2">
      <c r="B15338" s="266"/>
    </row>
    <row r="15339" spans="2:2" x14ac:dyDescent="0.2">
      <c r="B15339" s="266"/>
    </row>
    <row r="15340" spans="2:2" x14ac:dyDescent="0.2">
      <c r="B15340" s="266"/>
    </row>
    <row r="15341" spans="2:2" x14ac:dyDescent="0.2">
      <c r="B15341" s="266"/>
    </row>
    <row r="15342" spans="2:2" x14ac:dyDescent="0.2">
      <c r="B15342" s="266"/>
    </row>
    <row r="15343" spans="2:2" x14ac:dyDescent="0.2">
      <c r="B15343" s="266"/>
    </row>
    <row r="15344" spans="2:2" x14ac:dyDescent="0.2">
      <c r="B15344" s="266"/>
    </row>
    <row r="15345" spans="2:2" x14ac:dyDescent="0.2">
      <c r="B15345" s="266"/>
    </row>
    <row r="15346" spans="2:2" x14ac:dyDescent="0.2">
      <c r="B15346" s="266"/>
    </row>
    <row r="15347" spans="2:2" x14ac:dyDescent="0.2">
      <c r="B15347" s="266"/>
    </row>
    <row r="15348" spans="2:2" x14ac:dyDescent="0.2">
      <c r="B15348" s="266"/>
    </row>
    <row r="15349" spans="2:2" x14ac:dyDescent="0.2">
      <c r="B15349" s="266"/>
    </row>
    <row r="15350" spans="2:2" x14ac:dyDescent="0.2">
      <c r="B15350" s="266"/>
    </row>
    <row r="15351" spans="2:2" x14ac:dyDescent="0.2">
      <c r="B15351" s="266"/>
    </row>
    <row r="15352" spans="2:2" x14ac:dyDescent="0.2">
      <c r="B15352" s="266"/>
    </row>
    <row r="15353" spans="2:2" x14ac:dyDescent="0.2">
      <c r="B15353" s="266"/>
    </row>
    <row r="15354" spans="2:2" x14ac:dyDescent="0.2">
      <c r="B15354" s="266"/>
    </row>
    <row r="15355" spans="2:2" x14ac:dyDescent="0.2">
      <c r="B15355" s="266"/>
    </row>
    <row r="15356" spans="2:2" x14ac:dyDescent="0.2">
      <c r="B15356" s="266"/>
    </row>
    <row r="15357" spans="2:2" x14ac:dyDescent="0.2">
      <c r="B15357" s="266"/>
    </row>
    <row r="15358" spans="2:2" x14ac:dyDescent="0.2">
      <c r="B15358" s="266"/>
    </row>
    <row r="15359" spans="2:2" x14ac:dyDescent="0.2">
      <c r="B15359" s="266"/>
    </row>
    <row r="15360" spans="2:2" x14ac:dyDescent="0.2">
      <c r="B15360" s="266"/>
    </row>
    <row r="15361" spans="2:2" x14ac:dyDescent="0.2">
      <c r="B15361" s="266"/>
    </row>
    <row r="15362" spans="2:2" x14ac:dyDescent="0.2">
      <c r="B15362" s="266"/>
    </row>
    <row r="15363" spans="2:2" x14ac:dyDescent="0.2">
      <c r="B15363" s="266"/>
    </row>
    <row r="15364" spans="2:2" x14ac:dyDescent="0.2">
      <c r="B15364" s="266"/>
    </row>
    <row r="15365" spans="2:2" x14ac:dyDescent="0.2">
      <c r="B15365" s="266"/>
    </row>
    <row r="15366" spans="2:2" x14ac:dyDescent="0.2">
      <c r="B15366" s="266"/>
    </row>
    <row r="15367" spans="2:2" x14ac:dyDescent="0.2">
      <c r="B15367" s="266"/>
    </row>
    <row r="15368" spans="2:2" x14ac:dyDescent="0.2">
      <c r="B15368" s="266"/>
    </row>
    <row r="15369" spans="2:2" x14ac:dyDescent="0.2">
      <c r="B15369" s="266"/>
    </row>
    <row r="15370" spans="2:2" x14ac:dyDescent="0.2">
      <c r="B15370" s="266"/>
    </row>
    <row r="15371" spans="2:2" x14ac:dyDescent="0.2">
      <c r="B15371" s="266"/>
    </row>
    <row r="15372" spans="2:2" x14ac:dyDescent="0.2">
      <c r="B15372" s="266"/>
    </row>
    <row r="15373" spans="2:2" x14ac:dyDescent="0.2">
      <c r="B15373" s="266"/>
    </row>
    <row r="15374" spans="2:2" x14ac:dyDescent="0.2">
      <c r="B15374" s="266"/>
    </row>
    <row r="15375" spans="2:2" x14ac:dyDescent="0.2">
      <c r="B15375" s="266"/>
    </row>
    <row r="15376" spans="2:2" x14ac:dyDescent="0.2">
      <c r="B15376" s="266"/>
    </row>
    <row r="15377" spans="2:2" x14ac:dyDescent="0.2">
      <c r="B15377" s="266"/>
    </row>
    <row r="15378" spans="2:2" x14ac:dyDescent="0.2">
      <c r="B15378" s="266"/>
    </row>
    <row r="15379" spans="2:2" x14ac:dyDescent="0.2">
      <c r="B15379" s="266"/>
    </row>
    <row r="15380" spans="2:2" x14ac:dyDescent="0.2">
      <c r="B15380" s="266"/>
    </row>
    <row r="15381" spans="2:2" x14ac:dyDescent="0.2">
      <c r="B15381" s="266"/>
    </row>
    <row r="15382" spans="2:2" x14ac:dyDescent="0.2">
      <c r="B15382" s="266"/>
    </row>
    <row r="15383" spans="2:2" x14ac:dyDescent="0.2">
      <c r="B15383" s="266"/>
    </row>
    <row r="15384" spans="2:2" x14ac:dyDescent="0.2">
      <c r="B15384" s="266"/>
    </row>
    <row r="15385" spans="2:2" x14ac:dyDescent="0.2">
      <c r="B15385" s="266"/>
    </row>
    <row r="15386" spans="2:2" x14ac:dyDescent="0.2">
      <c r="B15386" s="266"/>
    </row>
    <row r="15387" spans="2:2" x14ac:dyDescent="0.2">
      <c r="B15387" s="266"/>
    </row>
    <row r="15388" spans="2:2" x14ac:dyDescent="0.2">
      <c r="B15388" s="266"/>
    </row>
    <row r="15389" spans="2:2" x14ac:dyDescent="0.2">
      <c r="B15389" s="266"/>
    </row>
    <row r="15390" spans="2:2" x14ac:dyDescent="0.2">
      <c r="B15390" s="266"/>
    </row>
    <row r="15391" spans="2:2" x14ac:dyDescent="0.2">
      <c r="B15391" s="266"/>
    </row>
    <row r="15392" spans="2:2" x14ac:dyDescent="0.2">
      <c r="B15392" s="266"/>
    </row>
    <row r="15393" spans="2:2" x14ac:dyDescent="0.2">
      <c r="B15393" s="266"/>
    </row>
    <row r="15394" spans="2:2" x14ac:dyDescent="0.2">
      <c r="B15394" s="266"/>
    </row>
    <row r="15395" spans="2:2" x14ac:dyDescent="0.2">
      <c r="B15395" s="266"/>
    </row>
    <row r="15396" spans="2:2" x14ac:dyDescent="0.2">
      <c r="B15396" s="266"/>
    </row>
    <row r="15397" spans="2:2" x14ac:dyDescent="0.2">
      <c r="B15397" s="266"/>
    </row>
    <row r="15398" spans="2:2" x14ac:dyDescent="0.2">
      <c r="B15398" s="266"/>
    </row>
    <row r="15399" spans="2:2" x14ac:dyDescent="0.2">
      <c r="B15399" s="266"/>
    </row>
    <row r="15400" spans="2:2" x14ac:dyDescent="0.2">
      <c r="B15400" s="266"/>
    </row>
    <row r="15401" spans="2:2" x14ac:dyDescent="0.2">
      <c r="B15401" s="266"/>
    </row>
    <row r="15402" spans="2:2" x14ac:dyDescent="0.2">
      <c r="B15402" s="266"/>
    </row>
    <row r="15403" spans="2:2" x14ac:dyDescent="0.2">
      <c r="B15403" s="266"/>
    </row>
    <row r="15404" spans="2:2" x14ac:dyDescent="0.2">
      <c r="B15404" s="266"/>
    </row>
    <row r="15405" spans="2:2" x14ac:dyDescent="0.2">
      <c r="B15405" s="266"/>
    </row>
    <row r="15406" spans="2:2" x14ac:dyDescent="0.2">
      <c r="B15406" s="266"/>
    </row>
    <row r="15407" spans="2:2" x14ac:dyDescent="0.2">
      <c r="B15407" s="266"/>
    </row>
    <row r="15408" spans="2:2" x14ac:dyDescent="0.2">
      <c r="B15408" s="266"/>
    </row>
    <row r="15409" spans="2:2" x14ac:dyDescent="0.2">
      <c r="B15409" s="266"/>
    </row>
    <row r="15410" spans="2:2" x14ac:dyDescent="0.2">
      <c r="B15410" s="266"/>
    </row>
    <row r="15411" spans="2:2" x14ac:dyDescent="0.2">
      <c r="B15411" s="266"/>
    </row>
    <row r="15412" spans="2:2" x14ac:dyDescent="0.2">
      <c r="B15412" s="266"/>
    </row>
    <row r="15413" spans="2:2" x14ac:dyDescent="0.2">
      <c r="B15413" s="266"/>
    </row>
    <row r="15414" spans="2:2" x14ac:dyDescent="0.2">
      <c r="B15414" s="266"/>
    </row>
    <row r="15415" spans="2:2" x14ac:dyDescent="0.2">
      <c r="B15415" s="266"/>
    </row>
    <row r="15416" spans="2:2" x14ac:dyDescent="0.2">
      <c r="B15416" s="266"/>
    </row>
    <row r="15417" spans="2:2" x14ac:dyDescent="0.2">
      <c r="B15417" s="266"/>
    </row>
    <row r="15418" spans="2:2" x14ac:dyDescent="0.2">
      <c r="B15418" s="266"/>
    </row>
    <row r="15419" spans="2:2" x14ac:dyDescent="0.2">
      <c r="B15419" s="266"/>
    </row>
    <row r="15420" spans="2:2" x14ac:dyDescent="0.2">
      <c r="B15420" s="266"/>
    </row>
    <row r="15421" spans="2:2" x14ac:dyDescent="0.2">
      <c r="B15421" s="266"/>
    </row>
    <row r="15422" spans="2:2" x14ac:dyDescent="0.2">
      <c r="B15422" s="266"/>
    </row>
    <row r="15423" spans="2:2" x14ac:dyDescent="0.2">
      <c r="B15423" s="266"/>
    </row>
    <row r="15424" spans="2:2" x14ac:dyDescent="0.2">
      <c r="B15424" s="266"/>
    </row>
    <row r="15425" spans="2:2" x14ac:dyDescent="0.2">
      <c r="B15425" s="266"/>
    </row>
    <row r="15426" spans="2:2" x14ac:dyDescent="0.2">
      <c r="B15426" s="266"/>
    </row>
    <row r="15427" spans="2:2" x14ac:dyDescent="0.2">
      <c r="B15427" s="266"/>
    </row>
    <row r="15428" spans="2:2" x14ac:dyDescent="0.2">
      <c r="B15428" s="266"/>
    </row>
    <row r="15429" spans="2:2" x14ac:dyDescent="0.2">
      <c r="B15429" s="266"/>
    </row>
    <row r="15430" spans="2:2" x14ac:dyDescent="0.2">
      <c r="B15430" s="266"/>
    </row>
    <row r="15431" spans="2:2" x14ac:dyDescent="0.2">
      <c r="B15431" s="266"/>
    </row>
    <row r="15432" spans="2:2" x14ac:dyDescent="0.2">
      <c r="B15432" s="266"/>
    </row>
    <row r="15433" spans="2:2" x14ac:dyDescent="0.2">
      <c r="B15433" s="266"/>
    </row>
    <row r="15434" spans="2:2" x14ac:dyDescent="0.2">
      <c r="B15434" s="266"/>
    </row>
    <row r="15435" spans="2:2" x14ac:dyDescent="0.2">
      <c r="B15435" s="266"/>
    </row>
    <row r="15436" spans="2:2" x14ac:dyDescent="0.2">
      <c r="B15436" s="266"/>
    </row>
    <row r="15437" spans="2:2" x14ac:dyDescent="0.2">
      <c r="B15437" s="266"/>
    </row>
    <row r="15438" spans="2:2" x14ac:dyDescent="0.2">
      <c r="B15438" s="266"/>
    </row>
    <row r="15439" spans="2:2" x14ac:dyDescent="0.2">
      <c r="B15439" s="266"/>
    </row>
    <row r="15440" spans="2:2" x14ac:dyDescent="0.2">
      <c r="B15440" s="266"/>
    </row>
    <row r="15441" spans="2:2" x14ac:dyDescent="0.2">
      <c r="B15441" s="266"/>
    </row>
    <row r="15442" spans="2:2" x14ac:dyDescent="0.2">
      <c r="B15442" s="266"/>
    </row>
    <row r="15443" spans="2:2" x14ac:dyDescent="0.2">
      <c r="B15443" s="266"/>
    </row>
    <row r="15444" spans="2:2" x14ac:dyDescent="0.2">
      <c r="B15444" s="266"/>
    </row>
    <row r="15445" spans="2:2" x14ac:dyDescent="0.2">
      <c r="B15445" s="266"/>
    </row>
    <row r="15446" spans="2:2" x14ac:dyDescent="0.2">
      <c r="B15446" s="266"/>
    </row>
    <row r="15447" spans="2:2" x14ac:dyDescent="0.2">
      <c r="B15447" s="266"/>
    </row>
    <row r="15448" spans="2:2" x14ac:dyDescent="0.2">
      <c r="B15448" s="266"/>
    </row>
    <row r="15449" spans="2:2" x14ac:dyDescent="0.2">
      <c r="B15449" s="266"/>
    </row>
    <row r="15450" spans="2:2" x14ac:dyDescent="0.2">
      <c r="B15450" s="266"/>
    </row>
    <row r="15451" spans="2:2" x14ac:dyDescent="0.2">
      <c r="B15451" s="266"/>
    </row>
    <row r="15452" spans="2:2" x14ac:dyDescent="0.2">
      <c r="B15452" s="266"/>
    </row>
    <row r="15453" spans="2:2" x14ac:dyDescent="0.2">
      <c r="B15453" s="266"/>
    </row>
    <row r="15454" spans="2:2" x14ac:dyDescent="0.2">
      <c r="B15454" s="266"/>
    </row>
    <row r="15455" spans="2:2" x14ac:dyDescent="0.2">
      <c r="B15455" s="266"/>
    </row>
    <row r="15456" spans="2:2" x14ac:dyDescent="0.2">
      <c r="B15456" s="266"/>
    </row>
    <row r="15457" spans="2:2" x14ac:dyDescent="0.2">
      <c r="B15457" s="266"/>
    </row>
    <row r="15458" spans="2:2" x14ac:dyDescent="0.2">
      <c r="B15458" s="266"/>
    </row>
    <row r="15459" spans="2:2" x14ac:dyDescent="0.2">
      <c r="B15459" s="266"/>
    </row>
    <row r="15460" spans="2:2" x14ac:dyDescent="0.2">
      <c r="B15460" s="266"/>
    </row>
    <row r="15461" spans="2:2" x14ac:dyDescent="0.2">
      <c r="B15461" s="266"/>
    </row>
    <row r="15462" spans="2:2" x14ac:dyDescent="0.2">
      <c r="B15462" s="266"/>
    </row>
    <row r="15463" spans="2:2" x14ac:dyDescent="0.2">
      <c r="B15463" s="266"/>
    </row>
    <row r="15464" spans="2:2" x14ac:dyDescent="0.2">
      <c r="B15464" s="266"/>
    </row>
    <row r="15465" spans="2:2" x14ac:dyDescent="0.2">
      <c r="B15465" s="266"/>
    </row>
    <row r="15466" spans="2:2" x14ac:dyDescent="0.2">
      <c r="B15466" s="266"/>
    </row>
    <row r="15467" spans="2:2" x14ac:dyDescent="0.2">
      <c r="B15467" s="266"/>
    </row>
    <row r="15468" spans="2:2" x14ac:dyDescent="0.2">
      <c r="B15468" s="266"/>
    </row>
    <row r="15469" spans="2:2" x14ac:dyDescent="0.2">
      <c r="B15469" s="266"/>
    </row>
    <row r="15470" spans="2:2" x14ac:dyDescent="0.2">
      <c r="B15470" s="266"/>
    </row>
    <row r="15471" spans="2:2" x14ac:dyDescent="0.2">
      <c r="B15471" s="266"/>
    </row>
    <row r="15472" spans="2:2" x14ac:dyDescent="0.2">
      <c r="B15472" s="266"/>
    </row>
    <row r="15473" spans="2:2" x14ac:dyDescent="0.2">
      <c r="B15473" s="266"/>
    </row>
    <row r="15474" spans="2:2" x14ac:dyDescent="0.2">
      <c r="B15474" s="266"/>
    </row>
    <row r="15475" spans="2:2" x14ac:dyDescent="0.2">
      <c r="B15475" s="266"/>
    </row>
    <row r="15476" spans="2:2" x14ac:dyDescent="0.2">
      <c r="B15476" s="266"/>
    </row>
    <row r="15477" spans="2:2" x14ac:dyDescent="0.2">
      <c r="B15477" s="266"/>
    </row>
    <row r="15478" spans="2:2" x14ac:dyDescent="0.2">
      <c r="B15478" s="266"/>
    </row>
    <row r="15479" spans="2:2" x14ac:dyDescent="0.2">
      <c r="B15479" s="266"/>
    </row>
    <row r="15480" spans="2:2" x14ac:dyDescent="0.2">
      <c r="B15480" s="266"/>
    </row>
    <row r="15481" spans="2:2" x14ac:dyDescent="0.2">
      <c r="B15481" s="266"/>
    </row>
    <row r="15482" spans="2:2" x14ac:dyDescent="0.2">
      <c r="B15482" s="266"/>
    </row>
    <row r="15483" spans="2:2" x14ac:dyDescent="0.2">
      <c r="B15483" s="266"/>
    </row>
    <row r="15484" spans="2:2" x14ac:dyDescent="0.2">
      <c r="B15484" s="266"/>
    </row>
    <row r="15485" spans="2:2" x14ac:dyDescent="0.2">
      <c r="B15485" s="266"/>
    </row>
    <row r="15486" spans="2:2" x14ac:dyDescent="0.2">
      <c r="B15486" s="266"/>
    </row>
    <row r="15487" spans="2:2" x14ac:dyDescent="0.2">
      <c r="B15487" s="266"/>
    </row>
    <row r="15488" spans="2:2" x14ac:dyDescent="0.2">
      <c r="B15488" s="266"/>
    </row>
    <row r="15489" spans="2:2" x14ac:dyDescent="0.2">
      <c r="B15489" s="266"/>
    </row>
    <row r="15490" spans="2:2" x14ac:dyDescent="0.2">
      <c r="B15490" s="266"/>
    </row>
    <row r="15491" spans="2:2" x14ac:dyDescent="0.2">
      <c r="B15491" s="266"/>
    </row>
    <row r="15492" spans="2:2" x14ac:dyDescent="0.2">
      <c r="B15492" s="266"/>
    </row>
    <row r="15493" spans="2:2" x14ac:dyDescent="0.2">
      <c r="B15493" s="266"/>
    </row>
    <row r="15494" spans="2:2" x14ac:dyDescent="0.2">
      <c r="B15494" s="266"/>
    </row>
    <row r="15495" spans="2:2" x14ac:dyDescent="0.2">
      <c r="B15495" s="266"/>
    </row>
    <row r="15496" spans="2:2" x14ac:dyDescent="0.2">
      <c r="B15496" s="266"/>
    </row>
    <row r="15497" spans="2:2" x14ac:dyDescent="0.2">
      <c r="B15497" s="266"/>
    </row>
    <row r="15498" spans="2:2" x14ac:dyDescent="0.2">
      <c r="B15498" s="266"/>
    </row>
    <row r="15499" spans="2:2" x14ac:dyDescent="0.2">
      <c r="B15499" s="266"/>
    </row>
    <row r="15500" spans="2:2" x14ac:dyDescent="0.2">
      <c r="B15500" s="266"/>
    </row>
    <row r="15501" spans="2:2" x14ac:dyDescent="0.2">
      <c r="B15501" s="266"/>
    </row>
    <row r="15502" spans="2:2" x14ac:dyDescent="0.2">
      <c r="B15502" s="266"/>
    </row>
    <row r="15503" spans="2:2" x14ac:dyDescent="0.2">
      <c r="B15503" s="266"/>
    </row>
    <row r="15504" spans="2:2" x14ac:dyDescent="0.2">
      <c r="B15504" s="266"/>
    </row>
    <row r="15505" spans="2:2" x14ac:dyDescent="0.2">
      <c r="B15505" s="266"/>
    </row>
    <row r="15506" spans="2:2" x14ac:dyDescent="0.2">
      <c r="B15506" s="266"/>
    </row>
    <row r="15507" spans="2:2" x14ac:dyDescent="0.2">
      <c r="B15507" s="266"/>
    </row>
    <row r="15508" spans="2:2" x14ac:dyDescent="0.2">
      <c r="B15508" s="266"/>
    </row>
    <row r="15509" spans="2:2" x14ac:dyDescent="0.2">
      <c r="B15509" s="266"/>
    </row>
    <row r="15510" spans="2:2" x14ac:dyDescent="0.2">
      <c r="B15510" s="266"/>
    </row>
    <row r="15511" spans="2:2" x14ac:dyDescent="0.2">
      <c r="B15511" s="266"/>
    </row>
    <row r="15512" spans="2:2" x14ac:dyDescent="0.2">
      <c r="B15512" s="266"/>
    </row>
    <row r="15513" spans="2:2" x14ac:dyDescent="0.2">
      <c r="B15513" s="266"/>
    </row>
    <row r="15514" spans="2:2" x14ac:dyDescent="0.2">
      <c r="B15514" s="266"/>
    </row>
    <row r="15515" spans="2:2" x14ac:dyDescent="0.2">
      <c r="B15515" s="266"/>
    </row>
    <row r="15516" spans="2:2" x14ac:dyDescent="0.2">
      <c r="B15516" s="266"/>
    </row>
    <row r="15517" spans="2:2" x14ac:dyDescent="0.2">
      <c r="B15517" s="266"/>
    </row>
    <row r="15518" spans="2:2" x14ac:dyDescent="0.2">
      <c r="B15518" s="266"/>
    </row>
    <row r="15519" spans="2:2" x14ac:dyDescent="0.2">
      <c r="B15519" s="266"/>
    </row>
    <row r="15520" spans="2:2" x14ac:dyDescent="0.2">
      <c r="B15520" s="266"/>
    </row>
    <row r="15521" spans="2:2" x14ac:dyDescent="0.2">
      <c r="B15521" s="266"/>
    </row>
    <row r="15522" spans="2:2" x14ac:dyDescent="0.2">
      <c r="B15522" s="266"/>
    </row>
    <row r="15523" spans="2:2" x14ac:dyDescent="0.2">
      <c r="B15523" s="266"/>
    </row>
    <row r="15524" spans="2:2" x14ac:dyDescent="0.2">
      <c r="B15524" s="266"/>
    </row>
    <row r="15525" spans="2:2" x14ac:dyDescent="0.2">
      <c r="B15525" s="266"/>
    </row>
    <row r="15526" spans="2:2" x14ac:dyDescent="0.2">
      <c r="B15526" s="266"/>
    </row>
    <row r="15527" spans="2:2" x14ac:dyDescent="0.2">
      <c r="B15527" s="266"/>
    </row>
    <row r="15528" spans="2:2" x14ac:dyDescent="0.2">
      <c r="B15528" s="266"/>
    </row>
    <row r="15529" spans="2:2" x14ac:dyDescent="0.2">
      <c r="B15529" s="266"/>
    </row>
    <row r="15530" spans="2:2" x14ac:dyDescent="0.2">
      <c r="B15530" s="266"/>
    </row>
    <row r="15531" spans="2:2" x14ac:dyDescent="0.2">
      <c r="B15531" s="266"/>
    </row>
    <row r="15532" spans="2:2" x14ac:dyDescent="0.2">
      <c r="B15532" s="266"/>
    </row>
    <row r="15533" spans="2:2" x14ac:dyDescent="0.2">
      <c r="B15533" s="266"/>
    </row>
    <row r="15534" spans="2:2" x14ac:dyDescent="0.2">
      <c r="B15534" s="266"/>
    </row>
    <row r="15535" spans="2:2" x14ac:dyDescent="0.2">
      <c r="B15535" s="266"/>
    </row>
    <row r="15536" spans="2:2" x14ac:dyDescent="0.2">
      <c r="B15536" s="266"/>
    </row>
    <row r="15537" spans="2:2" x14ac:dyDescent="0.2">
      <c r="B15537" s="266"/>
    </row>
    <row r="15538" spans="2:2" x14ac:dyDescent="0.2">
      <c r="B15538" s="266"/>
    </row>
    <row r="15539" spans="2:2" x14ac:dyDescent="0.2">
      <c r="B15539" s="266"/>
    </row>
    <row r="15540" spans="2:2" x14ac:dyDescent="0.2">
      <c r="B15540" s="266"/>
    </row>
    <row r="15541" spans="2:2" x14ac:dyDescent="0.2">
      <c r="B15541" s="266"/>
    </row>
    <row r="15542" spans="2:2" x14ac:dyDescent="0.2">
      <c r="B15542" s="266"/>
    </row>
    <row r="15543" spans="2:2" x14ac:dyDescent="0.2">
      <c r="B15543" s="266"/>
    </row>
    <row r="15544" spans="2:2" x14ac:dyDescent="0.2">
      <c r="B15544" s="266"/>
    </row>
    <row r="15545" spans="2:2" x14ac:dyDescent="0.2">
      <c r="B15545" s="266"/>
    </row>
    <row r="15546" spans="2:2" x14ac:dyDescent="0.2">
      <c r="B15546" s="266"/>
    </row>
    <row r="15547" spans="2:2" x14ac:dyDescent="0.2">
      <c r="B15547" s="266"/>
    </row>
    <row r="15548" spans="2:2" x14ac:dyDescent="0.2">
      <c r="B15548" s="266"/>
    </row>
    <row r="15549" spans="2:2" x14ac:dyDescent="0.2">
      <c r="B15549" s="266"/>
    </row>
    <row r="15550" spans="2:2" x14ac:dyDescent="0.2">
      <c r="B15550" s="266"/>
    </row>
    <row r="15551" spans="2:2" x14ac:dyDescent="0.2">
      <c r="B15551" s="266"/>
    </row>
    <row r="15552" spans="2:2" x14ac:dyDescent="0.2">
      <c r="B15552" s="266"/>
    </row>
    <row r="15553" spans="2:2" x14ac:dyDescent="0.2">
      <c r="B15553" s="266"/>
    </row>
    <row r="15554" spans="2:2" x14ac:dyDescent="0.2">
      <c r="B15554" s="266"/>
    </row>
    <row r="15555" spans="2:2" x14ac:dyDescent="0.2">
      <c r="B15555" s="266"/>
    </row>
    <row r="15556" spans="2:2" x14ac:dyDescent="0.2">
      <c r="B15556" s="266"/>
    </row>
    <row r="15557" spans="2:2" x14ac:dyDescent="0.2">
      <c r="B15557" s="266"/>
    </row>
    <row r="15558" spans="2:2" x14ac:dyDescent="0.2">
      <c r="B15558" s="266"/>
    </row>
    <row r="15559" spans="2:2" x14ac:dyDescent="0.2">
      <c r="B15559" s="266"/>
    </row>
    <row r="15560" spans="2:2" x14ac:dyDescent="0.2">
      <c r="B15560" s="266"/>
    </row>
    <row r="15561" spans="2:2" x14ac:dyDescent="0.2">
      <c r="B15561" s="266"/>
    </row>
    <row r="15562" spans="2:2" x14ac:dyDescent="0.2">
      <c r="B15562" s="266"/>
    </row>
    <row r="15563" spans="2:2" x14ac:dyDescent="0.2">
      <c r="B15563" s="266"/>
    </row>
    <row r="15564" spans="2:2" x14ac:dyDescent="0.2">
      <c r="B15564" s="266"/>
    </row>
    <row r="15565" spans="2:2" x14ac:dyDescent="0.2">
      <c r="B15565" s="266"/>
    </row>
    <row r="15566" spans="2:2" x14ac:dyDescent="0.2">
      <c r="B15566" s="266"/>
    </row>
    <row r="15567" spans="2:2" x14ac:dyDescent="0.2">
      <c r="B15567" s="266"/>
    </row>
    <row r="15568" spans="2:2" x14ac:dyDescent="0.2">
      <c r="B15568" s="266"/>
    </row>
    <row r="15569" spans="2:2" x14ac:dyDescent="0.2">
      <c r="B15569" s="266"/>
    </row>
    <row r="15570" spans="2:2" x14ac:dyDescent="0.2">
      <c r="B15570" s="266"/>
    </row>
    <row r="15571" spans="2:2" x14ac:dyDescent="0.2">
      <c r="B15571" s="266"/>
    </row>
    <row r="15572" spans="2:2" x14ac:dyDescent="0.2">
      <c r="B15572" s="266"/>
    </row>
    <row r="15573" spans="2:2" x14ac:dyDescent="0.2">
      <c r="B15573" s="266"/>
    </row>
    <row r="15574" spans="2:2" x14ac:dyDescent="0.2">
      <c r="B15574" s="266"/>
    </row>
    <row r="15575" spans="2:2" x14ac:dyDescent="0.2">
      <c r="B15575" s="266"/>
    </row>
    <row r="15576" spans="2:2" x14ac:dyDescent="0.2">
      <c r="B15576" s="266"/>
    </row>
    <row r="15577" spans="2:2" x14ac:dyDescent="0.2">
      <c r="B15577" s="266"/>
    </row>
    <row r="15578" spans="2:2" x14ac:dyDescent="0.2">
      <c r="B15578" s="266"/>
    </row>
    <row r="15579" spans="2:2" x14ac:dyDescent="0.2">
      <c r="B15579" s="266"/>
    </row>
    <row r="15580" spans="2:2" x14ac:dyDescent="0.2">
      <c r="B15580" s="266"/>
    </row>
    <row r="15581" spans="2:2" x14ac:dyDescent="0.2">
      <c r="B15581" s="266"/>
    </row>
    <row r="15582" spans="2:2" x14ac:dyDescent="0.2">
      <c r="B15582" s="266"/>
    </row>
    <row r="15583" spans="2:2" x14ac:dyDescent="0.2">
      <c r="B15583" s="266"/>
    </row>
    <row r="15584" spans="2:2" x14ac:dyDescent="0.2">
      <c r="B15584" s="266"/>
    </row>
    <row r="15585" spans="2:2" x14ac:dyDescent="0.2">
      <c r="B15585" s="266"/>
    </row>
    <row r="15586" spans="2:2" x14ac:dyDescent="0.2">
      <c r="B15586" s="266"/>
    </row>
    <row r="15587" spans="2:2" x14ac:dyDescent="0.2">
      <c r="B15587" s="266"/>
    </row>
    <row r="15588" spans="2:2" x14ac:dyDescent="0.2">
      <c r="B15588" s="266"/>
    </row>
    <row r="15589" spans="2:2" x14ac:dyDescent="0.2">
      <c r="B15589" s="266"/>
    </row>
    <row r="15590" spans="2:2" x14ac:dyDescent="0.2">
      <c r="B15590" s="266"/>
    </row>
    <row r="15591" spans="2:2" x14ac:dyDescent="0.2">
      <c r="B15591" s="266"/>
    </row>
    <row r="15592" spans="2:2" x14ac:dyDescent="0.2">
      <c r="B15592" s="266"/>
    </row>
    <row r="15593" spans="2:2" x14ac:dyDescent="0.2">
      <c r="B15593" s="266"/>
    </row>
    <row r="15594" spans="2:2" x14ac:dyDescent="0.2">
      <c r="B15594" s="266"/>
    </row>
    <row r="15595" spans="2:2" x14ac:dyDescent="0.2">
      <c r="B15595" s="266"/>
    </row>
    <row r="15596" spans="2:2" x14ac:dyDescent="0.2">
      <c r="B15596" s="266"/>
    </row>
    <row r="15597" spans="2:2" x14ac:dyDescent="0.2">
      <c r="B15597" s="266"/>
    </row>
    <row r="15598" spans="2:2" x14ac:dyDescent="0.2">
      <c r="B15598" s="266"/>
    </row>
    <row r="15599" spans="2:2" x14ac:dyDescent="0.2">
      <c r="B15599" s="266"/>
    </row>
    <row r="15600" spans="2:2" x14ac:dyDescent="0.2">
      <c r="B15600" s="266"/>
    </row>
    <row r="15601" spans="2:2" x14ac:dyDescent="0.2">
      <c r="B15601" s="266"/>
    </row>
    <row r="15602" spans="2:2" x14ac:dyDescent="0.2">
      <c r="B15602" s="266"/>
    </row>
    <row r="15603" spans="2:2" x14ac:dyDescent="0.2">
      <c r="B15603" s="266"/>
    </row>
    <row r="15604" spans="2:2" x14ac:dyDescent="0.2">
      <c r="B15604" s="266"/>
    </row>
    <row r="15605" spans="2:2" x14ac:dyDescent="0.2">
      <c r="B15605" s="266"/>
    </row>
    <row r="15606" spans="2:2" x14ac:dyDescent="0.2">
      <c r="B15606" s="266"/>
    </row>
    <row r="15607" spans="2:2" x14ac:dyDescent="0.2">
      <c r="B15607" s="266"/>
    </row>
    <row r="15608" spans="2:2" x14ac:dyDescent="0.2">
      <c r="B15608" s="266"/>
    </row>
    <row r="15609" spans="2:2" x14ac:dyDescent="0.2">
      <c r="B15609" s="266"/>
    </row>
    <row r="15610" spans="2:2" x14ac:dyDescent="0.2">
      <c r="B15610" s="266"/>
    </row>
    <row r="15611" spans="2:2" x14ac:dyDescent="0.2">
      <c r="B15611" s="266"/>
    </row>
    <row r="15612" spans="2:2" x14ac:dyDescent="0.2">
      <c r="B15612" s="266"/>
    </row>
    <row r="15613" spans="2:2" x14ac:dyDescent="0.2">
      <c r="B15613" s="266"/>
    </row>
    <row r="15614" spans="2:2" x14ac:dyDescent="0.2">
      <c r="B15614" s="266"/>
    </row>
    <row r="15615" spans="2:2" x14ac:dyDescent="0.2">
      <c r="B15615" s="266"/>
    </row>
    <row r="15616" spans="2:2" x14ac:dyDescent="0.2">
      <c r="B15616" s="266"/>
    </row>
    <row r="15617" spans="2:2" x14ac:dyDescent="0.2">
      <c r="B15617" s="266"/>
    </row>
    <row r="15618" spans="2:2" x14ac:dyDescent="0.2">
      <c r="B15618" s="266"/>
    </row>
    <row r="15619" spans="2:2" x14ac:dyDescent="0.2">
      <c r="B15619" s="266"/>
    </row>
    <row r="15620" spans="2:2" x14ac:dyDescent="0.2">
      <c r="B15620" s="266"/>
    </row>
    <row r="15621" spans="2:2" x14ac:dyDescent="0.2">
      <c r="B15621" s="266"/>
    </row>
    <row r="15622" spans="2:2" x14ac:dyDescent="0.2">
      <c r="B15622" s="266"/>
    </row>
    <row r="15623" spans="2:2" x14ac:dyDescent="0.2">
      <c r="B15623" s="266"/>
    </row>
    <row r="15624" spans="2:2" x14ac:dyDescent="0.2">
      <c r="B15624" s="266"/>
    </row>
    <row r="15625" spans="2:2" x14ac:dyDescent="0.2">
      <c r="B15625" s="266"/>
    </row>
    <row r="15626" spans="2:2" x14ac:dyDescent="0.2">
      <c r="B15626" s="266"/>
    </row>
    <row r="15627" spans="2:2" x14ac:dyDescent="0.2">
      <c r="B15627" s="266"/>
    </row>
    <row r="15628" spans="2:2" x14ac:dyDescent="0.2">
      <c r="B15628" s="266"/>
    </row>
    <row r="15629" spans="2:2" x14ac:dyDescent="0.2">
      <c r="B15629" s="266"/>
    </row>
    <row r="15630" spans="2:2" x14ac:dyDescent="0.2">
      <c r="B15630" s="266"/>
    </row>
    <row r="15631" spans="2:2" x14ac:dyDescent="0.2">
      <c r="B15631" s="266"/>
    </row>
    <row r="15632" spans="2:2" x14ac:dyDescent="0.2">
      <c r="B15632" s="266"/>
    </row>
    <row r="15633" spans="2:2" x14ac:dyDescent="0.2">
      <c r="B15633" s="266"/>
    </row>
    <row r="15634" spans="2:2" x14ac:dyDescent="0.2">
      <c r="B15634" s="266"/>
    </row>
    <row r="15635" spans="2:2" x14ac:dyDescent="0.2">
      <c r="B15635" s="266"/>
    </row>
    <row r="15636" spans="2:2" x14ac:dyDescent="0.2">
      <c r="B15636" s="266"/>
    </row>
    <row r="15637" spans="2:2" x14ac:dyDescent="0.2">
      <c r="B15637" s="266"/>
    </row>
    <row r="15638" spans="2:2" x14ac:dyDescent="0.2">
      <c r="B15638" s="266"/>
    </row>
    <row r="15639" spans="2:2" x14ac:dyDescent="0.2">
      <c r="B15639" s="266"/>
    </row>
    <row r="15640" spans="2:2" x14ac:dyDescent="0.2">
      <c r="B15640" s="266"/>
    </row>
    <row r="15641" spans="2:2" x14ac:dyDescent="0.2">
      <c r="B15641" s="266"/>
    </row>
    <row r="15642" spans="2:2" x14ac:dyDescent="0.2">
      <c r="B15642" s="266"/>
    </row>
    <row r="15643" spans="2:2" x14ac:dyDescent="0.2">
      <c r="B15643" s="266"/>
    </row>
    <row r="15644" spans="2:2" x14ac:dyDescent="0.2">
      <c r="B15644" s="266"/>
    </row>
    <row r="15645" spans="2:2" x14ac:dyDescent="0.2">
      <c r="B15645" s="266"/>
    </row>
    <row r="15646" spans="2:2" x14ac:dyDescent="0.2">
      <c r="B15646" s="266"/>
    </row>
    <row r="15647" spans="2:2" x14ac:dyDescent="0.2">
      <c r="B15647" s="266"/>
    </row>
    <row r="15648" spans="2:2" x14ac:dyDescent="0.2">
      <c r="B15648" s="266"/>
    </row>
    <row r="15649" spans="2:2" x14ac:dyDescent="0.2">
      <c r="B15649" s="266"/>
    </row>
    <row r="15650" spans="2:2" x14ac:dyDescent="0.2">
      <c r="B15650" s="266"/>
    </row>
    <row r="15651" spans="2:2" x14ac:dyDescent="0.2">
      <c r="B15651" s="266"/>
    </row>
    <row r="15652" spans="2:2" x14ac:dyDescent="0.2">
      <c r="B15652" s="266"/>
    </row>
    <row r="15653" spans="2:2" x14ac:dyDescent="0.2">
      <c r="B15653" s="266"/>
    </row>
    <row r="15654" spans="2:2" x14ac:dyDescent="0.2">
      <c r="B15654" s="266"/>
    </row>
    <row r="15655" spans="2:2" x14ac:dyDescent="0.2">
      <c r="B15655" s="266"/>
    </row>
    <row r="15656" spans="2:2" x14ac:dyDescent="0.2">
      <c r="B15656" s="266"/>
    </row>
    <row r="15657" spans="2:2" x14ac:dyDescent="0.2">
      <c r="B15657" s="266"/>
    </row>
    <row r="15658" spans="2:2" x14ac:dyDescent="0.2">
      <c r="B15658" s="266"/>
    </row>
    <row r="15659" spans="2:2" x14ac:dyDescent="0.2">
      <c r="B15659" s="266"/>
    </row>
    <row r="15660" spans="2:2" x14ac:dyDescent="0.2">
      <c r="B15660" s="266"/>
    </row>
    <row r="15661" spans="2:2" x14ac:dyDescent="0.2">
      <c r="B15661" s="266"/>
    </row>
    <row r="15662" spans="2:2" x14ac:dyDescent="0.2">
      <c r="B15662" s="266"/>
    </row>
    <row r="15663" spans="2:2" x14ac:dyDescent="0.2">
      <c r="B15663" s="266"/>
    </row>
    <row r="15664" spans="2:2" x14ac:dyDescent="0.2">
      <c r="B15664" s="266"/>
    </row>
    <row r="15665" spans="2:2" x14ac:dyDescent="0.2">
      <c r="B15665" s="266"/>
    </row>
    <row r="15666" spans="2:2" x14ac:dyDescent="0.2">
      <c r="B15666" s="266"/>
    </row>
    <row r="15667" spans="2:2" x14ac:dyDescent="0.2">
      <c r="B15667" s="266"/>
    </row>
    <row r="15668" spans="2:2" x14ac:dyDescent="0.2">
      <c r="B15668" s="266"/>
    </row>
    <row r="15669" spans="2:2" x14ac:dyDescent="0.2">
      <c r="B15669" s="266"/>
    </row>
    <row r="15670" spans="2:2" x14ac:dyDescent="0.2">
      <c r="B15670" s="266"/>
    </row>
    <row r="15671" spans="2:2" x14ac:dyDescent="0.2">
      <c r="B15671" s="266"/>
    </row>
    <row r="15672" spans="2:2" x14ac:dyDescent="0.2">
      <c r="B15672" s="266"/>
    </row>
    <row r="15673" spans="2:2" x14ac:dyDescent="0.2">
      <c r="B15673" s="266"/>
    </row>
    <row r="15674" spans="2:2" x14ac:dyDescent="0.2">
      <c r="B15674" s="266"/>
    </row>
    <row r="15675" spans="2:2" x14ac:dyDescent="0.2">
      <c r="B15675" s="266"/>
    </row>
    <row r="15676" spans="2:2" x14ac:dyDescent="0.2">
      <c r="B15676" s="266"/>
    </row>
    <row r="15677" spans="2:2" x14ac:dyDescent="0.2">
      <c r="B15677" s="266"/>
    </row>
    <row r="15678" spans="2:2" x14ac:dyDescent="0.2">
      <c r="B15678" s="266"/>
    </row>
    <row r="15679" spans="2:2" x14ac:dyDescent="0.2">
      <c r="B15679" s="266"/>
    </row>
    <row r="15680" spans="2:2" x14ac:dyDescent="0.2">
      <c r="B15680" s="266"/>
    </row>
    <row r="15681" spans="2:2" x14ac:dyDescent="0.2">
      <c r="B15681" s="266"/>
    </row>
    <row r="15682" spans="2:2" x14ac:dyDescent="0.2">
      <c r="B15682" s="266"/>
    </row>
    <row r="15683" spans="2:2" x14ac:dyDescent="0.2">
      <c r="B15683" s="266"/>
    </row>
    <row r="15684" spans="2:2" x14ac:dyDescent="0.2">
      <c r="B15684" s="266"/>
    </row>
    <row r="15685" spans="2:2" x14ac:dyDescent="0.2">
      <c r="B15685" s="266"/>
    </row>
    <row r="15686" spans="2:2" x14ac:dyDescent="0.2">
      <c r="B15686" s="266"/>
    </row>
    <row r="15687" spans="2:2" x14ac:dyDescent="0.2">
      <c r="B15687" s="266"/>
    </row>
    <row r="15688" spans="2:2" x14ac:dyDescent="0.2">
      <c r="B15688" s="266"/>
    </row>
    <row r="15689" spans="2:2" x14ac:dyDescent="0.2">
      <c r="B15689" s="266"/>
    </row>
    <row r="15690" spans="2:2" x14ac:dyDescent="0.2">
      <c r="B15690" s="266"/>
    </row>
    <row r="15691" spans="2:2" x14ac:dyDescent="0.2">
      <c r="B15691" s="266"/>
    </row>
    <row r="15692" spans="2:2" x14ac:dyDescent="0.2">
      <c r="B15692" s="266"/>
    </row>
    <row r="15693" spans="2:2" x14ac:dyDescent="0.2">
      <c r="B15693" s="266"/>
    </row>
    <row r="15694" spans="2:2" x14ac:dyDescent="0.2">
      <c r="B15694" s="266"/>
    </row>
    <row r="15695" spans="2:2" x14ac:dyDescent="0.2">
      <c r="B15695" s="266"/>
    </row>
    <row r="15696" spans="2:2" x14ac:dyDescent="0.2">
      <c r="B15696" s="266"/>
    </row>
    <row r="15697" spans="2:2" x14ac:dyDescent="0.2">
      <c r="B15697" s="266"/>
    </row>
    <row r="15698" spans="2:2" x14ac:dyDescent="0.2">
      <c r="B15698" s="266"/>
    </row>
    <row r="15699" spans="2:2" x14ac:dyDescent="0.2">
      <c r="B15699" s="266"/>
    </row>
    <row r="15700" spans="2:2" x14ac:dyDescent="0.2">
      <c r="B15700" s="266"/>
    </row>
    <row r="15701" spans="2:2" x14ac:dyDescent="0.2">
      <c r="B15701" s="266"/>
    </row>
    <row r="15702" spans="2:2" x14ac:dyDescent="0.2">
      <c r="B15702" s="266"/>
    </row>
    <row r="15703" spans="2:2" x14ac:dyDescent="0.2">
      <c r="B15703" s="266"/>
    </row>
    <row r="15704" spans="2:2" x14ac:dyDescent="0.2">
      <c r="B15704" s="266"/>
    </row>
    <row r="15705" spans="2:2" x14ac:dyDescent="0.2">
      <c r="B15705" s="266"/>
    </row>
    <row r="15706" spans="2:2" x14ac:dyDescent="0.2">
      <c r="B15706" s="266"/>
    </row>
    <row r="15707" spans="2:2" x14ac:dyDescent="0.2">
      <c r="B15707" s="266"/>
    </row>
    <row r="15708" spans="2:2" x14ac:dyDescent="0.2">
      <c r="B15708" s="266"/>
    </row>
    <row r="15709" spans="2:2" x14ac:dyDescent="0.2">
      <c r="B15709" s="266"/>
    </row>
    <row r="15710" spans="2:2" x14ac:dyDescent="0.2">
      <c r="B15710" s="266"/>
    </row>
    <row r="15711" spans="2:2" x14ac:dyDescent="0.2">
      <c r="B15711" s="266"/>
    </row>
    <row r="15712" spans="2:2" x14ac:dyDescent="0.2">
      <c r="B15712" s="266"/>
    </row>
    <row r="15713" spans="2:2" x14ac:dyDescent="0.2">
      <c r="B15713" s="266"/>
    </row>
    <row r="15714" spans="2:2" x14ac:dyDescent="0.2">
      <c r="B15714" s="266"/>
    </row>
    <row r="15715" spans="2:2" x14ac:dyDescent="0.2">
      <c r="B15715" s="266"/>
    </row>
    <row r="15716" spans="2:2" x14ac:dyDescent="0.2">
      <c r="B15716" s="266"/>
    </row>
    <row r="15717" spans="2:2" x14ac:dyDescent="0.2">
      <c r="B15717" s="266"/>
    </row>
    <row r="15718" spans="2:2" x14ac:dyDescent="0.2">
      <c r="B15718" s="266"/>
    </row>
    <row r="15719" spans="2:2" x14ac:dyDescent="0.2">
      <c r="B15719" s="266"/>
    </row>
    <row r="15720" spans="2:2" x14ac:dyDescent="0.2">
      <c r="B15720" s="266"/>
    </row>
    <row r="15721" spans="2:2" x14ac:dyDescent="0.2">
      <c r="B15721" s="266"/>
    </row>
    <row r="15722" spans="2:2" x14ac:dyDescent="0.2">
      <c r="B15722" s="266"/>
    </row>
    <row r="15723" spans="2:2" x14ac:dyDescent="0.2">
      <c r="B15723" s="266"/>
    </row>
    <row r="15724" spans="2:2" x14ac:dyDescent="0.2">
      <c r="B15724" s="266"/>
    </row>
    <row r="15725" spans="2:2" x14ac:dyDescent="0.2">
      <c r="B15725" s="266"/>
    </row>
    <row r="15726" spans="2:2" x14ac:dyDescent="0.2">
      <c r="B15726" s="266"/>
    </row>
    <row r="15727" spans="2:2" x14ac:dyDescent="0.2">
      <c r="B15727" s="266"/>
    </row>
    <row r="15728" spans="2:2" x14ac:dyDescent="0.2">
      <c r="B15728" s="266"/>
    </row>
    <row r="15729" spans="2:2" x14ac:dyDescent="0.2">
      <c r="B15729" s="266"/>
    </row>
    <row r="15730" spans="2:2" x14ac:dyDescent="0.2">
      <c r="B15730" s="266"/>
    </row>
    <row r="15731" spans="2:2" x14ac:dyDescent="0.2">
      <c r="B15731" s="266"/>
    </row>
    <row r="15732" spans="2:2" x14ac:dyDescent="0.2">
      <c r="B15732" s="266"/>
    </row>
    <row r="15733" spans="2:2" x14ac:dyDescent="0.2">
      <c r="B15733" s="266"/>
    </row>
    <row r="15734" spans="2:2" x14ac:dyDescent="0.2">
      <c r="B15734" s="266"/>
    </row>
    <row r="15735" spans="2:2" x14ac:dyDescent="0.2">
      <c r="B15735" s="266"/>
    </row>
    <row r="15736" spans="2:2" x14ac:dyDescent="0.2">
      <c r="B15736" s="266"/>
    </row>
    <row r="15737" spans="2:2" x14ac:dyDescent="0.2">
      <c r="B15737" s="266"/>
    </row>
    <row r="15738" spans="2:2" x14ac:dyDescent="0.2">
      <c r="B15738" s="266"/>
    </row>
    <row r="15739" spans="2:2" x14ac:dyDescent="0.2">
      <c r="B15739" s="266"/>
    </row>
    <row r="15740" spans="2:2" x14ac:dyDescent="0.2">
      <c r="B15740" s="266"/>
    </row>
    <row r="15741" spans="2:2" x14ac:dyDescent="0.2">
      <c r="B15741" s="266"/>
    </row>
    <row r="15742" spans="2:2" x14ac:dyDescent="0.2">
      <c r="B15742" s="266"/>
    </row>
    <row r="15743" spans="2:2" x14ac:dyDescent="0.2">
      <c r="B15743" s="266"/>
    </row>
    <row r="15744" spans="2:2" x14ac:dyDescent="0.2">
      <c r="B15744" s="266"/>
    </row>
    <row r="15745" spans="2:2" x14ac:dyDescent="0.2">
      <c r="B15745" s="266"/>
    </row>
    <row r="15746" spans="2:2" x14ac:dyDescent="0.2">
      <c r="B15746" s="266"/>
    </row>
    <row r="15747" spans="2:2" x14ac:dyDescent="0.2">
      <c r="B15747" s="266"/>
    </row>
    <row r="15748" spans="2:2" x14ac:dyDescent="0.2">
      <c r="B15748" s="266"/>
    </row>
    <row r="15749" spans="2:2" x14ac:dyDescent="0.2">
      <c r="B15749" s="266"/>
    </row>
    <row r="15750" spans="2:2" x14ac:dyDescent="0.2">
      <c r="B15750" s="266"/>
    </row>
    <row r="15751" spans="2:2" x14ac:dyDescent="0.2">
      <c r="B15751" s="266"/>
    </row>
    <row r="15752" spans="2:2" x14ac:dyDescent="0.2">
      <c r="B15752" s="266"/>
    </row>
    <row r="15753" spans="2:2" x14ac:dyDescent="0.2">
      <c r="B15753" s="266"/>
    </row>
    <row r="15754" spans="2:2" x14ac:dyDescent="0.2">
      <c r="B15754" s="266"/>
    </row>
    <row r="15755" spans="2:2" x14ac:dyDescent="0.2">
      <c r="B15755" s="266"/>
    </row>
    <row r="15756" spans="2:2" x14ac:dyDescent="0.2">
      <c r="B15756" s="266"/>
    </row>
    <row r="15757" spans="2:2" x14ac:dyDescent="0.2">
      <c r="B15757" s="266"/>
    </row>
    <row r="15758" spans="2:2" x14ac:dyDescent="0.2">
      <c r="B15758" s="266"/>
    </row>
    <row r="15759" spans="2:2" x14ac:dyDescent="0.2">
      <c r="B15759" s="266"/>
    </row>
    <row r="15760" spans="2:2" x14ac:dyDescent="0.2">
      <c r="B15760" s="266"/>
    </row>
    <row r="15761" spans="2:2" x14ac:dyDescent="0.2">
      <c r="B15761" s="266"/>
    </row>
    <row r="15762" spans="2:2" x14ac:dyDescent="0.2">
      <c r="B15762" s="266"/>
    </row>
    <row r="15763" spans="2:2" x14ac:dyDescent="0.2">
      <c r="B15763" s="266"/>
    </row>
    <row r="15764" spans="2:2" x14ac:dyDescent="0.2">
      <c r="B15764" s="266"/>
    </row>
    <row r="15765" spans="2:2" x14ac:dyDescent="0.2">
      <c r="B15765" s="266"/>
    </row>
    <row r="15766" spans="2:2" x14ac:dyDescent="0.2">
      <c r="B15766" s="266"/>
    </row>
    <row r="15767" spans="2:2" x14ac:dyDescent="0.2">
      <c r="B15767" s="266"/>
    </row>
    <row r="15768" spans="2:2" x14ac:dyDescent="0.2">
      <c r="B15768" s="266"/>
    </row>
    <row r="15769" spans="2:2" x14ac:dyDescent="0.2">
      <c r="B15769" s="266"/>
    </row>
    <row r="15770" spans="2:2" x14ac:dyDescent="0.2">
      <c r="B15770" s="266"/>
    </row>
    <row r="15771" spans="2:2" x14ac:dyDescent="0.2">
      <c r="B15771" s="266"/>
    </row>
    <row r="15772" spans="2:2" x14ac:dyDescent="0.2">
      <c r="B15772" s="266"/>
    </row>
    <row r="15773" spans="2:2" x14ac:dyDescent="0.2">
      <c r="B15773" s="266"/>
    </row>
    <row r="15774" spans="2:2" x14ac:dyDescent="0.2">
      <c r="B15774" s="266"/>
    </row>
    <row r="15775" spans="2:2" x14ac:dyDescent="0.2">
      <c r="B15775" s="266"/>
    </row>
    <row r="15776" spans="2:2" x14ac:dyDescent="0.2">
      <c r="B15776" s="266"/>
    </row>
    <row r="15777" spans="2:2" x14ac:dyDescent="0.2">
      <c r="B15777" s="266"/>
    </row>
    <row r="15778" spans="2:2" x14ac:dyDescent="0.2">
      <c r="B15778" s="266"/>
    </row>
    <row r="15779" spans="2:2" x14ac:dyDescent="0.2">
      <c r="B15779" s="266"/>
    </row>
    <row r="15780" spans="2:2" x14ac:dyDescent="0.2">
      <c r="B15780" s="266"/>
    </row>
    <row r="15781" spans="2:2" x14ac:dyDescent="0.2">
      <c r="B15781" s="266"/>
    </row>
    <row r="15782" spans="2:2" x14ac:dyDescent="0.2">
      <c r="B15782" s="266"/>
    </row>
    <row r="15783" spans="2:2" x14ac:dyDescent="0.2">
      <c r="B15783" s="266"/>
    </row>
    <row r="15784" spans="2:2" x14ac:dyDescent="0.2">
      <c r="B15784" s="266"/>
    </row>
    <row r="15785" spans="2:2" x14ac:dyDescent="0.2">
      <c r="B15785" s="266"/>
    </row>
    <row r="15786" spans="2:2" x14ac:dyDescent="0.2">
      <c r="B15786" s="266"/>
    </row>
    <row r="15787" spans="2:2" x14ac:dyDescent="0.2">
      <c r="B15787" s="266"/>
    </row>
    <row r="15788" spans="2:2" x14ac:dyDescent="0.2">
      <c r="B15788" s="266"/>
    </row>
    <row r="15789" spans="2:2" x14ac:dyDescent="0.2">
      <c r="B15789" s="266"/>
    </row>
    <row r="15790" spans="2:2" x14ac:dyDescent="0.2">
      <c r="B15790" s="266"/>
    </row>
    <row r="15791" spans="2:2" x14ac:dyDescent="0.2">
      <c r="B15791" s="266"/>
    </row>
    <row r="15792" spans="2:2" x14ac:dyDescent="0.2">
      <c r="B15792" s="266"/>
    </row>
    <row r="15793" spans="2:2" x14ac:dyDescent="0.2">
      <c r="B15793" s="266"/>
    </row>
    <row r="15794" spans="2:2" x14ac:dyDescent="0.2">
      <c r="B15794" s="266"/>
    </row>
    <row r="15795" spans="2:2" x14ac:dyDescent="0.2">
      <c r="B15795" s="266"/>
    </row>
    <row r="15796" spans="2:2" x14ac:dyDescent="0.2">
      <c r="B15796" s="266"/>
    </row>
    <row r="15797" spans="2:2" x14ac:dyDescent="0.2">
      <c r="B15797" s="266"/>
    </row>
    <row r="15798" spans="2:2" x14ac:dyDescent="0.2">
      <c r="B15798" s="266"/>
    </row>
    <row r="15799" spans="2:2" x14ac:dyDescent="0.2">
      <c r="B15799" s="266"/>
    </row>
    <row r="15800" spans="2:2" x14ac:dyDescent="0.2">
      <c r="B15800" s="266"/>
    </row>
    <row r="15801" spans="2:2" x14ac:dyDescent="0.2">
      <c r="B15801" s="266"/>
    </row>
    <row r="15802" spans="2:2" x14ac:dyDescent="0.2">
      <c r="B15802" s="266"/>
    </row>
    <row r="15803" spans="2:2" x14ac:dyDescent="0.2">
      <c r="B15803" s="266"/>
    </row>
    <row r="15804" spans="2:2" x14ac:dyDescent="0.2">
      <c r="B15804" s="266"/>
    </row>
    <row r="15805" spans="2:2" x14ac:dyDescent="0.2">
      <c r="B15805" s="266"/>
    </row>
    <row r="15806" spans="2:2" x14ac:dyDescent="0.2">
      <c r="B15806" s="266"/>
    </row>
    <row r="15807" spans="2:2" x14ac:dyDescent="0.2">
      <c r="B15807" s="266"/>
    </row>
    <row r="15808" spans="2:2" x14ac:dyDescent="0.2">
      <c r="B15808" s="266"/>
    </row>
    <row r="15809" spans="2:2" x14ac:dyDescent="0.2">
      <c r="B15809" s="266"/>
    </row>
    <row r="15810" spans="2:2" x14ac:dyDescent="0.2">
      <c r="B15810" s="266"/>
    </row>
    <row r="15811" spans="2:2" x14ac:dyDescent="0.2">
      <c r="B15811" s="266"/>
    </row>
    <row r="15812" spans="2:2" x14ac:dyDescent="0.2">
      <c r="B15812" s="266"/>
    </row>
    <row r="15813" spans="2:2" x14ac:dyDescent="0.2">
      <c r="B15813" s="266"/>
    </row>
    <row r="15814" spans="2:2" x14ac:dyDescent="0.2">
      <c r="B15814" s="266"/>
    </row>
    <row r="15815" spans="2:2" x14ac:dyDescent="0.2">
      <c r="B15815" s="266"/>
    </row>
    <row r="15816" spans="2:2" x14ac:dyDescent="0.2">
      <c r="B15816" s="266"/>
    </row>
    <row r="15817" spans="2:2" x14ac:dyDescent="0.2">
      <c r="B15817" s="266"/>
    </row>
    <row r="15818" spans="2:2" x14ac:dyDescent="0.2">
      <c r="B15818" s="266"/>
    </row>
    <row r="15819" spans="2:2" x14ac:dyDescent="0.2">
      <c r="B15819" s="266"/>
    </row>
    <row r="15820" spans="2:2" x14ac:dyDescent="0.2">
      <c r="B15820" s="266"/>
    </row>
    <row r="15821" spans="2:2" x14ac:dyDescent="0.2">
      <c r="B15821" s="266"/>
    </row>
    <row r="15822" spans="2:2" x14ac:dyDescent="0.2">
      <c r="B15822" s="266"/>
    </row>
    <row r="15823" spans="2:2" x14ac:dyDescent="0.2">
      <c r="B15823" s="266"/>
    </row>
    <row r="15824" spans="2:2" x14ac:dyDescent="0.2">
      <c r="B15824" s="266"/>
    </row>
    <row r="15825" spans="2:2" x14ac:dyDescent="0.2">
      <c r="B15825" s="266"/>
    </row>
    <row r="15826" spans="2:2" x14ac:dyDescent="0.2">
      <c r="B15826" s="266"/>
    </row>
    <row r="15827" spans="2:2" x14ac:dyDescent="0.2">
      <c r="B15827" s="266"/>
    </row>
    <row r="15828" spans="2:2" x14ac:dyDescent="0.2">
      <c r="B15828" s="266"/>
    </row>
    <row r="15829" spans="2:2" x14ac:dyDescent="0.2">
      <c r="B15829" s="266"/>
    </row>
    <row r="15830" spans="2:2" x14ac:dyDescent="0.2">
      <c r="B15830" s="266"/>
    </row>
    <row r="15831" spans="2:2" x14ac:dyDescent="0.2">
      <c r="B15831" s="266"/>
    </row>
    <row r="15832" spans="2:2" x14ac:dyDescent="0.2">
      <c r="B15832" s="266"/>
    </row>
    <row r="15833" spans="2:2" x14ac:dyDescent="0.2">
      <c r="B15833" s="266"/>
    </row>
    <row r="15834" spans="2:2" x14ac:dyDescent="0.2">
      <c r="B15834" s="266"/>
    </row>
    <row r="15835" spans="2:2" x14ac:dyDescent="0.2">
      <c r="B15835" s="266"/>
    </row>
    <row r="15836" spans="2:2" x14ac:dyDescent="0.2">
      <c r="B15836" s="266"/>
    </row>
    <row r="15837" spans="2:2" x14ac:dyDescent="0.2">
      <c r="B15837" s="266"/>
    </row>
    <row r="15838" spans="2:2" x14ac:dyDescent="0.2">
      <c r="B15838" s="266"/>
    </row>
    <row r="15839" spans="2:2" x14ac:dyDescent="0.2">
      <c r="B15839" s="266"/>
    </row>
    <row r="15840" spans="2:2" x14ac:dyDescent="0.2">
      <c r="B15840" s="266"/>
    </row>
    <row r="15841" spans="2:2" x14ac:dyDescent="0.2">
      <c r="B15841" s="266"/>
    </row>
    <row r="15842" spans="2:2" x14ac:dyDescent="0.2">
      <c r="B15842" s="266"/>
    </row>
    <row r="15843" spans="2:2" x14ac:dyDescent="0.2">
      <c r="B15843" s="266"/>
    </row>
    <row r="15844" spans="2:2" x14ac:dyDescent="0.2">
      <c r="B15844" s="266"/>
    </row>
    <row r="15845" spans="2:2" x14ac:dyDescent="0.2">
      <c r="B15845" s="266"/>
    </row>
    <row r="15846" spans="2:2" x14ac:dyDescent="0.2">
      <c r="B15846" s="266"/>
    </row>
    <row r="15847" spans="2:2" x14ac:dyDescent="0.2">
      <c r="B15847" s="266"/>
    </row>
    <row r="15848" spans="2:2" x14ac:dyDescent="0.2">
      <c r="B15848" s="266"/>
    </row>
    <row r="15849" spans="2:2" x14ac:dyDescent="0.2">
      <c r="B15849" s="266"/>
    </row>
    <row r="15850" spans="2:2" x14ac:dyDescent="0.2">
      <c r="B15850" s="266"/>
    </row>
    <row r="15851" spans="2:2" x14ac:dyDescent="0.2">
      <c r="B15851" s="266"/>
    </row>
    <row r="15852" spans="2:2" x14ac:dyDescent="0.2">
      <c r="B15852" s="266"/>
    </row>
    <row r="15853" spans="2:2" x14ac:dyDescent="0.2">
      <c r="B15853" s="266"/>
    </row>
    <row r="15854" spans="2:2" x14ac:dyDescent="0.2">
      <c r="B15854" s="266"/>
    </row>
    <row r="15855" spans="2:2" x14ac:dyDescent="0.2">
      <c r="B15855" s="266"/>
    </row>
    <row r="15856" spans="2:2" x14ac:dyDescent="0.2">
      <c r="B15856" s="266"/>
    </row>
    <row r="15857" spans="2:2" x14ac:dyDescent="0.2">
      <c r="B15857" s="266"/>
    </row>
    <row r="15858" spans="2:2" x14ac:dyDescent="0.2">
      <c r="B15858" s="266"/>
    </row>
    <row r="15859" spans="2:2" x14ac:dyDescent="0.2">
      <c r="B15859" s="266"/>
    </row>
    <row r="15860" spans="2:2" x14ac:dyDescent="0.2">
      <c r="B15860" s="266"/>
    </row>
    <row r="15861" spans="2:2" x14ac:dyDescent="0.2">
      <c r="B15861" s="266"/>
    </row>
    <row r="15862" spans="2:2" x14ac:dyDescent="0.2">
      <c r="B15862" s="266"/>
    </row>
    <row r="15863" spans="2:2" x14ac:dyDescent="0.2">
      <c r="B15863" s="266"/>
    </row>
    <row r="15864" spans="2:2" x14ac:dyDescent="0.2">
      <c r="B15864" s="266"/>
    </row>
    <row r="15865" spans="2:2" x14ac:dyDescent="0.2">
      <c r="B15865" s="266"/>
    </row>
    <row r="15866" spans="2:2" x14ac:dyDescent="0.2">
      <c r="B15866" s="266"/>
    </row>
    <row r="15867" spans="2:2" x14ac:dyDescent="0.2">
      <c r="B15867" s="266"/>
    </row>
    <row r="15868" spans="2:2" x14ac:dyDescent="0.2">
      <c r="B15868" s="266"/>
    </row>
    <row r="15869" spans="2:2" x14ac:dyDescent="0.2">
      <c r="B15869" s="266"/>
    </row>
    <row r="15870" spans="2:2" x14ac:dyDescent="0.2">
      <c r="B15870" s="266"/>
    </row>
    <row r="15871" spans="2:2" x14ac:dyDescent="0.2">
      <c r="B15871" s="266"/>
    </row>
    <row r="15872" spans="2:2" x14ac:dyDescent="0.2">
      <c r="B15872" s="266"/>
    </row>
    <row r="15873" spans="2:2" x14ac:dyDescent="0.2">
      <c r="B15873" s="266"/>
    </row>
    <row r="15874" spans="2:2" x14ac:dyDescent="0.2">
      <c r="B15874" s="266"/>
    </row>
    <row r="15875" spans="2:2" x14ac:dyDescent="0.2">
      <c r="B15875" s="266"/>
    </row>
    <row r="15876" spans="2:2" x14ac:dyDescent="0.2">
      <c r="B15876" s="266"/>
    </row>
    <row r="15877" spans="2:2" x14ac:dyDescent="0.2">
      <c r="B15877" s="266"/>
    </row>
    <row r="15878" spans="2:2" x14ac:dyDescent="0.2">
      <c r="B15878" s="266"/>
    </row>
    <row r="15879" spans="2:2" x14ac:dyDescent="0.2">
      <c r="B15879" s="266"/>
    </row>
    <row r="15880" spans="2:2" x14ac:dyDescent="0.2">
      <c r="B15880" s="266"/>
    </row>
    <row r="15881" spans="2:2" x14ac:dyDescent="0.2">
      <c r="B15881" s="266"/>
    </row>
    <row r="15882" spans="2:2" x14ac:dyDescent="0.2">
      <c r="B15882" s="266"/>
    </row>
    <row r="15883" spans="2:2" x14ac:dyDescent="0.2">
      <c r="B15883" s="266"/>
    </row>
    <row r="15884" spans="2:2" x14ac:dyDescent="0.2">
      <c r="B15884" s="266"/>
    </row>
    <row r="15885" spans="2:2" x14ac:dyDescent="0.2">
      <c r="B15885" s="266"/>
    </row>
    <row r="15886" spans="2:2" x14ac:dyDescent="0.2">
      <c r="B15886" s="266"/>
    </row>
    <row r="15887" spans="2:2" x14ac:dyDescent="0.2">
      <c r="B15887" s="266"/>
    </row>
    <row r="15888" spans="2:2" x14ac:dyDescent="0.2">
      <c r="B15888" s="266"/>
    </row>
    <row r="15889" spans="2:2" x14ac:dyDescent="0.2">
      <c r="B15889" s="266"/>
    </row>
    <row r="15890" spans="2:2" x14ac:dyDescent="0.2">
      <c r="B15890" s="266"/>
    </row>
    <row r="15891" spans="2:2" x14ac:dyDescent="0.2">
      <c r="B15891" s="266"/>
    </row>
    <row r="15892" spans="2:2" x14ac:dyDescent="0.2">
      <c r="B15892" s="266"/>
    </row>
    <row r="15893" spans="2:2" x14ac:dyDescent="0.2">
      <c r="B15893" s="266"/>
    </row>
    <row r="15894" spans="2:2" x14ac:dyDescent="0.2">
      <c r="B15894" s="266"/>
    </row>
    <row r="15895" spans="2:2" x14ac:dyDescent="0.2">
      <c r="B15895" s="266"/>
    </row>
    <row r="15896" spans="2:2" x14ac:dyDescent="0.2">
      <c r="B15896" s="266"/>
    </row>
    <row r="15897" spans="2:2" x14ac:dyDescent="0.2">
      <c r="B15897" s="266"/>
    </row>
    <row r="15898" spans="2:2" x14ac:dyDescent="0.2">
      <c r="B15898" s="266"/>
    </row>
    <row r="15899" spans="2:2" x14ac:dyDescent="0.2">
      <c r="B15899" s="266"/>
    </row>
    <row r="15900" spans="2:2" x14ac:dyDescent="0.2">
      <c r="B15900" s="266"/>
    </row>
    <row r="15901" spans="2:2" x14ac:dyDescent="0.2">
      <c r="B15901" s="266"/>
    </row>
    <row r="15902" spans="2:2" x14ac:dyDescent="0.2">
      <c r="B15902" s="266"/>
    </row>
    <row r="15903" spans="2:2" x14ac:dyDescent="0.2">
      <c r="B15903" s="266"/>
    </row>
    <row r="15904" spans="2:2" x14ac:dyDescent="0.2">
      <c r="B15904" s="266"/>
    </row>
    <row r="15905" spans="2:2" x14ac:dyDescent="0.2">
      <c r="B15905" s="266"/>
    </row>
    <row r="15906" spans="2:2" x14ac:dyDescent="0.2">
      <c r="B15906" s="266"/>
    </row>
    <row r="15907" spans="2:2" x14ac:dyDescent="0.2">
      <c r="B15907" s="266"/>
    </row>
    <row r="15908" spans="2:2" x14ac:dyDescent="0.2">
      <c r="B15908" s="266"/>
    </row>
    <row r="15909" spans="2:2" x14ac:dyDescent="0.2">
      <c r="B15909" s="266"/>
    </row>
    <row r="15910" spans="2:2" x14ac:dyDescent="0.2">
      <c r="B15910" s="266"/>
    </row>
    <row r="15911" spans="2:2" x14ac:dyDescent="0.2">
      <c r="B15911" s="266"/>
    </row>
    <row r="15912" spans="2:2" x14ac:dyDescent="0.2">
      <c r="B15912" s="266"/>
    </row>
    <row r="15913" spans="2:2" x14ac:dyDescent="0.2">
      <c r="B15913" s="266"/>
    </row>
    <row r="15914" spans="2:2" x14ac:dyDescent="0.2">
      <c r="B15914" s="266"/>
    </row>
    <row r="15915" spans="2:2" x14ac:dyDescent="0.2">
      <c r="B15915" s="266"/>
    </row>
    <row r="15916" spans="2:2" x14ac:dyDescent="0.2">
      <c r="B15916" s="266"/>
    </row>
    <row r="15917" spans="2:2" x14ac:dyDescent="0.2">
      <c r="B15917" s="266"/>
    </row>
    <row r="15918" spans="2:2" x14ac:dyDescent="0.2">
      <c r="B15918" s="266"/>
    </row>
    <row r="15919" spans="2:2" x14ac:dyDescent="0.2">
      <c r="B15919" s="266"/>
    </row>
    <row r="15920" spans="2:2" x14ac:dyDescent="0.2">
      <c r="B15920" s="266"/>
    </row>
    <row r="15921" spans="2:2" x14ac:dyDescent="0.2">
      <c r="B15921" s="266"/>
    </row>
    <row r="15922" spans="2:2" x14ac:dyDescent="0.2">
      <c r="B15922" s="266"/>
    </row>
    <row r="15923" spans="2:2" x14ac:dyDescent="0.2">
      <c r="B15923" s="266"/>
    </row>
    <row r="15924" spans="2:2" x14ac:dyDescent="0.2">
      <c r="B15924" s="266"/>
    </row>
    <row r="15925" spans="2:2" x14ac:dyDescent="0.2">
      <c r="B15925" s="266"/>
    </row>
    <row r="15926" spans="2:2" x14ac:dyDescent="0.2">
      <c r="B15926" s="266"/>
    </row>
    <row r="15927" spans="2:2" x14ac:dyDescent="0.2">
      <c r="B15927" s="266"/>
    </row>
    <row r="15928" spans="2:2" x14ac:dyDescent="0.2">
      <c r="B15928" s="266"/>
    </row>
    <row r="15929" spans="2:2" x14ac:dyDescent="0.2">
      <c r="B15929" s="266"/>
    </row>
    <row r="15930" spans="2:2" x14ac:dyDescent="0.2">
      <c r="B15930" s="266"/>
    </row>
    <row r="15931" spans="2:2" x14ac:dyDescent="0.2">
      <c r="B15931" s="266"/>
    </row>
    <row r="15932" spans="2:2" x14ac:dyDescent="0.2">
      <c r="B15932" s="266"/>
    </row>
    <row r="15933" spans="2:2" x14ac:dyDescent="0.2">
      <c r="B15933" s="266"/>
    </row>
    <row r="15934" spans="2:2" x14ac:dyDescent="0.2">
      <c r="B15934" s="266"/>
    </row>
    <row r="15935" spans="2:2" x14ac:dyDescent="0.2">
      <c r="B15935" s="266"/>
    </row>
    <row r="15936" spans="2:2" x14ac:dyDescent="0.2">
      <c r="B15936" s="266"/>
    </row>
    <row r="15937" spans="2:2" x14ac:dyDescent="0.2">
      <c r="B15937" s="266"/>
    </row>
    <row r="15938" spans="2:2" x14ac:dyDescent="0.2">
      <c r="B15938" s="266"/>
    </row>
    <row r="15939" spans="2:2" x14ac:dyDescent="0.2">
      <c r="B15939" s="266"/>
    </row>
    <row r="15940" spans="2:2" x14ac:dyDescent="0.2">
      <c r="B15940" s="266"/>
    </row>
    <row r="15941" spans="2:2" x14ac:dyDescent="0.2">
      <c r="B15941" s="266"/>
    </row>
    <row r="15942" spans="2:2" x14ac:dyDescent="0.2">
      <c r="B15942" s="266"/>
    </row>
    <row r="15943" spans="2:2" x14ac:dyDescent="0.2">
      <c r="B15943" s="266"/>
    </row>
    <row r="15944" spans="2:2" x14ac:dyDescent="0.2">
      <c r="B15944" s="266"/>
    </row>
    <row r="15945" spans="2:2" x14ac:dyDescent="0.2">
      <c r="B15945" s="266"/>
    </row>
    <row r="15946" spans="2:2" x14ac:dyDescent="0.2">
      <c r="B15946" s="266"/>
    </row>
    <row r="15947" spans="2:2" x14ac:dyDescent="0.2">
      <c r="B15947" s="266"/>
    </row>
    <row r="15948" spans="2:2" x14ac:dyDescent="0.2">
      <c r="B15948" s="266"/>
    </row>
    <row r="15949" spans="2:2" x14ac:dyDescent="0.2">
      <c r="B15949" s="266"/>
    </row>
    <row r="15950" spans="2:2" x14ac:dyDescent="0.2">
      <c r="B15950" s="266"/>
    </row>
    <row r="15951" spans="2:2" x14ac:dyDescent="0.2">
      <c r="B15951" s="266"/>
    </row>
    <row r="15952" spans="2:2" x14ac:dyDescent="0.2">
      <c r="B15952" s="266"/>
    </row>
    <row r="15953" spans="2:2" x14ac:dyDescent="0.2">
      <c r="B15953" s="266"/>
    </row>
    <row r="15954" spans="2:2" x14ac:dyDescent="0.2">
      <c r="B15954" s="266"/>
    </row>
    <row r="15955" spans="2:2" x14ac:dyDescent="0.2">
      <c r="B15955" s="266"/>
    </row>
    <row r="15956" spans="2:2" x14ac:dyDescent="0.2">
      <c r="B15956" s="266"/>
    </row>
    <row r="15957" spans="2:2" x14ac:dyDescent="0.2">
      <c r="B15957" s="266"/>
    </row>
    <row r="15958" spans="2:2" x14ac:dyDescent="0.2">
      <c r="B15958" s="266"/>
    </row>
    <row r="15959" spans="2:2" x14ac:dyDescent="0.2">
      <c r="B15959" s="266"/>
    </row>
    <row r="15960" spans="2:2" x14ac:dyDescent="0.2">
      <c r="B15960" s="266"/>
    </row>
    <row r="15961" spans="2:2" x14ac:dyDescent="0.2">
      <c r="B15961" s="266"/>
    </row>
    <row r="15962" spans="2:2" x14ac:dyDescent="0.2">
      <c r="B15962" s="266"/>
    </row>
    <row r="15963" spans="2:2" x14ac:dyDescent="0.2">
      <c r="B15963" s="266"/>
    </row>
    <row r="15964" spans="2:2" x14ac:dyDescent="0.2">
      <c r="B15964" s="266"/>
    </row>
    <row r="15965" spans="2:2" x14ac:dyDescent="0.2">
      <c r="B15965" s="266"/>
    </row>
    <row r="15966" spans="2:2" x14ac:dyDescent="0.2">
      <c r="B15966" s="266"/>
    </row>
    <row r="15967" spans="2:2" x14ac:dyDescent="0.2">
      <c r="B15967" s="266"/>
    </row>
    <row r="15968" spans="2:2" x14ac:dyDescent="0.2">
      <c r="B15968" s="266"/>
    </row>
    <row r="15969" spans="2:2" x14ac:dyDescent="0.2">
      <c r="B15969" s="266"/>
    </row>
    <row r="15970" spans="2:2" x14ac:dyDescent="0.2">
      <c r="B15970" s="266"/>
    </row>
    <row r="15971" spans="2:2" x14ac:dyDescent="0.2">
      <c r="B15971" s="266"/>
    </row>
    <row r="15972" spans="2:2" x14ac:dyDescent="0.2">
      <c r="B15972" s="266"/>
    </row>
    <row r="15973" spans="2:2" x14ac:dyDescent="0.2">
      <c r="B15973" s="266"/>
    </row>
    <row r="15974" spans="2:2" x14ac:dyDescent="0.2">
      <c r="B15974" s="266"/>
    </row>
    <row r="15975" spans="2:2" x14ac:dyDescent="0.2">
      <c r="B15975" s="266"/>
    </row>
    <row r="15976" spans="2:2" x14ac:dyDescent="0.2">
      <c r="B15976" s="266"/>
    </row>
    <row r="15977" spans="2:2" x14ac:dyDescent="0.2">
      <c r="B15977" s="266"/>
    </row>
    <row r="15978" spans="2:2" x14ac:dyDescent="0.2">
      <c r="B15978" s="266"/>
    </row>
    <row r="15979" spans="2:2" x14ac:dyDescent="0.2">
      <c r="B15979" s="266"/>
    </row>
    <row r="15980" spans="2:2" x14ac:dyDescent="0.2">
      <c r="B15980" s="266"/>
    </row>
    <row r="15981" spans="2:2" x14ac:dyDescent="0.2">
      <c r="B15981" s="266"/>
    </row>
    <row r="15982" spans="2:2" x14ac:dyDescent="0.2">
      <c r="B15982" s="266"/>
    </row>
    <row r="15983" spans="2:2" x14ac:dyDescent="0.2">
      <c r="B15983" s="266"/>
    </row>
    <row r="15984" spans="2:2" x14ac:dyDescent="0.2">
      <c r="B15984" s="266"/>
    </row>
    <row r="15985" spans="2:2" x14ac:dyDescent="0.2">
      <c r="B15985" s="266"/>
    </row>
    <row r="15986" spans="2:2" x14ac:dyDescent="0.2">
      <c r="B15986" s="266"/>
    </row>
    <row r="15987" spans="2:2" x14ac:dyDescent="0.2">
      <c r="B15987" s="266"/>
    </row>
    <row r="15988" spans="2:2" x14ac:dyDescent="0.2">
      <c r="B15988" s="266"/>
    </row>
    <row r="15989" spans="2:2" x14ac:dyDescent="0.2">
      <c r="B15989" s="266"/>
    </row>
    <row r="15990" spans="2:2" x14ac:dyDescent="0.2">
      <c r="B15990" s="266"/>
    </row>
    <row r="15991" spans="2:2" x14ac:dyDescent="0.2">
      <c r="B15991" s="266"/>
    </row>
    <row r="15992" spans="2:2" x14ac:dyDescent="0.2">
      <c r="B15992" s="266"/>
    </row>
    <row r="15993" spans="2:2" x14ac:dyDescent="0.2">
      <c r="B15993" s="266"/>
    </row>
    <row r="15994" spans="2:2" x14ac:dyDescent="0.2">
      <c r="B15994" s="266"/>
    </row>
    <row r="15995" spans="2:2" x14ac:dyDescent="0.2">
      <c r="B15995" s="266"/>
    </row>
    <row r="15996" spans="2:2" x14ac:dyDescent="0.2">
      <c r="B15996" s="266"/>
    </row>
    <row r="15997" spans="2:2" x14ac:dyDescent="0.2">
      <c r="B15997" s="266"/>
    </row>
    <row r="15998" spans="2:2" x14ac:dyDescent="0.2">
      <c r="B15998" s="266"/>
    </row>
    <row r="15999" spans="2:2" x14ac:dyDescent="0.2">
      <c r="B15999" s="266"/>
    </row>
    <row r="16000" spans="2:2" x14ac:dyDescent="0.2">
      <c r="B16000" s="266"/>
    </row>
    <row r="16001" spans="2:2" x14ac:dyDescent="0.2">
      <c r="B16001" s="266"/>
    </row>
    <row r="16002" spans="2:2" x14ac:dyDescent="0.2">
      <c r="B16002" s="266"/>
    </row>
    <row r="16003" spans="2:2" x14ac:dyDescent="0.2">
      <c r="B16003" s="266"/>
    </row>
    <row r="16004" spans="2:2" x14ac:dyDescent="0.2">
      <c r="B16004" s="266"/>
    </row>
    <row r="16005" spans="2:2" x14ac:dyDescent="0.2">
      <c r="B16005" s="266"/>
    </row>
    <row r="16006" spans="2:2" x14ac:dyDescent="0.2">
      <c r="B16006" s="266"/>
    </row>
    <row r="16007" spans="2:2" x14ac:dyDescent="0.2">
      <c r="B16007" s="266"/>
    </row>
    <row r="16008" spans="2:2" x14ac:dyDescent="0.2">
      <c r="B16008" s="266"/>
    </row>
    <row r="16009" spans="2:2" x14ac:dyDescent="0.2">
      <c r="B16009" s="266"/>
    </row>
    <row r="16010" spans="2:2" x14ac:dyDescent="0.2">
      <c r="B16010" s="266"/>
    </row>
    <row r="16011" spans="2:2" x14ac:dyDescent="0.2">
      <c r="B16011" s="266"/>
    </row>
    <row r="16012" spans="2:2" x14ac:dyDescent="0.2">
      <c r="B16012" s="266"/>
    </row>
    <row r="16013" spans="2:2" x14ac:dyDescent="0.2">
      <c r="B16013" s="266"/>
    </row>
    <row r="16014" spans="2:2" x14ac:dyDescent="0.2">
      <c r="B16014" s="266"/>
    </row>
    <row r="16015" spans="2:2" x14ac:dyDescent="0.2">
      <c r="B16015" s="266"/>
    </row>
    <row r="16016" spans="2:2" x14ac:dyDescent="0.2">
      <c r="B16016" s="266"/>
    </row>
    <row r="16017" spans="2:2" x14ac:dyDescent="0.2">
      <c r="B16017" s="266"/>
    </row>
    <row r="16018" spans="2:2" x14ac:dyDescent="0.2">
      <c r="B16018" s="266"/>
    </row>
    <row r="16019" spans="2:2" x14ac:dyDescent="0.2">
      <c r="B16019" s="266"/>
    </row>
    <row r="16020" spans="2:2" x14ac:dyDescent="0.2">
      <c r="B16020" s="266"/>
    </row>
  </sheetData>
  <mergeCells count="33">
    <mergeCell ref="C1:F1"/>
    <mergeCell ref="G1:J1"/>
    <mergeCell ref="K1:N1"/>
    <mergeCell ref="O1:R1"/>
    <mergeCell ref="S1:V1"/>
    <mergeCell ref="W1:Z1"/>
    <mergeCell ref="AA1:AD1"/>
    <mergeCell ref="AE1:AH1"/>
    <mergeCell ref="AI1:AL1"/>
    <mergeCell ref="AM1:AP1"/>
    <mergeCell ref="AQ1:AT1"/>
    <mergeCell ref="C2:D2"/>
    <mergeCell ref="E2:F2"/>
    <mergeCell ref="G2:H2"/>
    <mergeCell ref="I2:J2"/>
    <mergeCell ref="K2:L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Q2:AR2"/>
    <mergeCell ref="AS2:AT2"/>
    <mergeCell ref="AG2:AH2"/>
    <mergeCell ref="AI2:AJ2"/>
    <mergeCell ref="AK2:AL2"/>
    <mergeCell ref="AM2:AN2"/>
    <mergeCell ref="AO2:AP2"/>
  </mergeCells>
  <pageMargins left="0.70866141732283472" right="0.70866141732283472" top="0.74803149606299213" bottom="0.74803149606299213" header="0.31496062992125984" footer="0.31496062992125984"/>
  <pageSetup paperSize="9" scale="29" firstPageNumber="2147483648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0078740157480324" right="0.70078740157480324" top="0.75196850393700787" bottom="0.75196850393700787" header="0.3" footer="0.3"/>
  <pageSetup paperSize="9" firstPageNumber="2147483648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O18"/>
  <sheetViews>
    <sheetView zoomScale="70" workbookViewId="0">
      <pane xSplit="1" topLeftCell="B1" activePane="topRight" state="frozen"/>
      <selection pane="topRight"/>
    </sheetView>
  </sheetViews>
  <sheetFormatPr defaultColWidth="8.85546875" defaultRowHeight="12.75" x14ac:dyDescent="0.2"/>
  <cols>
    <col min="1" max="1" width="40.85546875" style="6" bestFit="1" customWidth="1"/>
    <col min="2" max="2" width="11.85546875" style="6" bestFit="1" customWidth="1"/>
    <col min="3" max="7" width="8.85546875" style="6" bestFit="1"/>
    <col min="8" max="8" width="10.7109375" style="6" bestFit="1" customWidth="1"/>
    <col min="9" max="9" width="11.7109375" style="6" bestFit="1" customWidth="1"/>
    <col min="10" max="14" width="9" style="6" bestFit="1" customWidth="1"/>
    <col min="15" max="19" width="9.140625" style="6" bestFit="1" customWidth="1"/>
    <col min="20" max="30" width="9" style="6" bestFit="1" customWidth="1"/>
    <col min="31" max="31" width="8.140625" style="6" bestFit="1" customWidth="1"/>
    <col min="32" max="34" width="9" style="6" bestFit="1" customWidth="1"/>
    <col min="35" max="70" width="8.85546875" style="6" bestFit="1"/>
    <col min="71" max="72" width="9.28515625" style="6" bestFit="1" customWidth="1"/>
    <col min="73" max="73" width="9.85546875" style="6" bestFit="1" customWidth="1"/>
    <col min="74" max="76" width="8.85546875" style="6" bestFit="1"/>
    <col min="77" max="78" width="0" style="6" hidden="1" bestFit="1" customWidth="1"/>
    <col min="79" max="80" width="8.85546875" style="6" bestFit="1"/>
    <col min="81" max="81" width="10.7109375" style="6" bestFit="1" customWidth="1"/>
    <col min="82" max="83" width="8.85546875" style="6" bestFit="1"/>
    <col min="84" max="84" width="9.7109375" style="6" bestFit="1" customWidth="1"/>
    <col min="85" max="86" width="8.85546875" style="6" bestFit="1"/>
    <col min="87" max="87" width="12.85546875" style="6" bestFit="1" customWidth="1"/>
    <col min="88" max="89" width="8.85546875" style="6" bestFit="1"/>
    <col min="90" max="90" width="10.140625" style="6" bestFit="1" customWidth="1"/>
    <col min="91" max="92" width="8.85546875" style="6" bestFit="1"/>
    <col min="93" max="93" width="12.85546875" style="6" bestFit="1" customWidth="1"/>
    <col min="94" max="95" width="8.85546875" style="6" bestFit="1"/>
    <col min="96" max="96" width="10.28515625" style="6" bestFit="1" customWidth="1"/>
    <col min="97" max="104" width="8.85546875" style="6" bestFit="1"/>
    <col min="105" max="105" width="9.7109375" style="6" bestFit="1" customWidth="1"/>
    <col min="106" max="107" width="8.85546875" style="6" bestFit="1"/>
    <col min="108" max="108" width="9.85546875" style="6" bestFit="1" customWidth="1"/>
    <col min="109" max="110" width="8.85546875" style="6" bestFit="1"/>
    <col min="111" max="111" width="9" style="6" bestFit="1" customWidth="1"/>
    <col min="112" max="112" width="0.140625" style="6" hidden="1" bestFit="1" customWidth="1"/>
    <col min="113" max="113" width="9.140625" style="6" hidden="1" bestFit="1" customWidth="1"/>
    <col min="114" max="114" width="0.28515625" style="6" bestFit="1" customWidth="1"/>
    <col min="115" max="117" width="9.5703125" style="6" bestFit="1" customWidth="1"/>
    <col min="118" max="120" width="9" style="6" bestFit="1" customWidth="1"/>
    <col min="121" max="125" width="8.85546875" style="6" bestFit="1"/>
    <col min="126" max="126" width="9.140625" style="6" bestFit="1" customWidth="1"/>
    <col min="127" max="127" width="0.140625" style="6" bestFit="1" customWidth="1"/>
    <col min="128" max="129" width="5.85546875" style="6" hidden="1" bestFit="1" customWidth="1"/>
    <col min="130" max="132" width="8.85546875" style="6" bestFit="1"/>
    <col min="133" max="133" width="19" style="6" bestFit="1" customWidth="1"/>
    <col min="134" max="134" width="24.140625" style="6" bestFit="1" customWidth="1"/>
    <col min="135" max="135" width="23.7109375" style="6" bestFit="1" customWidth="1"/>
    <col min="136" max="137" width="8.85546875" style="6" bestFit="1"/>
    <col min="138" max="138" width="8" style="6" bestFit="1" customWidth="1"/>
    <col min="139" max="139" width="0.28515625" style="6" hidden="1" bestFit="1" customWidth="1"/>
    <col min="140" max="140" width="0.140625" style="6" hidden="1" bestFit="1" customWidth="1"/>
    <col min="141" max="144" width="9.140625" style="6" hidden="1" bestFit="1" customWidth="1"/>
    <col min="145" max="145" width="0.140625" style="6" hidden="1" bestFit="1" customWidth="1"/>
    <col min="146" max="146" width="9.140625" style="6" hidden="1" bestFit="1" customWidth="1"/>
    <col min="147" max="147" width="0.140625" style="6" hidden="1" bestFit="1" customWidth="1"/>
    <col min="148" max="150" width="9.140625" style="6" hidden="1" bestFit="1" customWidth="1"/>
    <col min="151" max="153" width="8.85546875" style="6" bestFit="1"/>
    <col min="154" max="154" width="10.7109375" style="185" bestFit="1" customWidth="1"/>
    <col min="155" max="155" width="10.42578125" style="185" bestFit="1" customWidth="1"/>
    <col min="156" max="157" width="9.140625" style="185" bestFit="1" customWidth="1"/>
    <col min="158" max="160" width="8.85546875" style="6" bestFit="1"/>
    <col min="161" max="161" width="10.5703125" style="6" bestFit="1" customWidth="1"/>
    <col min="162" max="162" width="8.85546875" style="6" bestFit="1"/>
    <col min="163" max="16384" width="8.85546875" style="6"/>
  </cols>
  <sheetData>
    <row r="2" spans="1:171" ht="138" customHeight="1" x14ac:dyDescent="0.2">
      <c r="A2" s="424" t="s">
        <v>47</v>
      </c>
      <c r="B2" s="505" t="s">
        <v>133</v>
      </c>
      <c r="C2" s="505"/>
      <c r="D2" s="505"/>
      <c r="E2" s="505"/>
      <c r="F2" s="505"/>
      <c r="G2" s="505"/>
      <c r="H2" s="470" t="s">
        <v>134</v>
      </c>
      <c r="I2" s="471"/>
      <c r="J2" s="471"/>
      <c r="K2" s="471"/>
      <c r="L2" s="471"/>
      <c r="M2" s="471"/>
      <c r="N2" s="506" t="s">
        <v>135</v>
      </c>
      <c r="O2" s="506"/>
      <c r="P2" s="506"/>
      <c r="Q2" s="506"/>
      <c r="R2" s="506"/>
      <c r="S2" s="506"/>
      <c r="T2" s="464" t="s">
        <v>136</v>
      </c>
      <c r="U2" s="464"/>
      <c r="V2" s="464"/>
      <c r="W2" s="464"/>
      <c r="X2" s="464"/>
      <c r="Y2" s="464"/>
      <c r="Z2" s="487" t="s">
        <v>137</v>
      </c>
      <c r="AA2" s="487"/>
      <c r="AB2" s="487"/>
      <c r="AC2" s="487"/>
      <c r="AD2" s="487"/>
      <c r="AE2" s="487"/>
      <c r="AF2" s="495" t="s">
        <v>138</v>
      </c>
      <c r="AG2" s="495"/>
      <c r="AH2" s="495"/>
      <c r="AI2" s="495"/>
      <c r="AJ2" s="495"/>
      <c r="AK2" s="495"/>
      <c r="AL2" s="464" t="s">
        <v>139</v>
      </c>
      <c r="AM2" s="464"/>
      <c r="AN2" s="464"/>
      <c r="AO2" s="464"/>
      <c r="AP2" s="464"/>
      <c r="AQ2" s="464"/>
      <c r="AR2" s="503" t="s">
        <v>140</v>
      </c>
      <c r="AS2" s="503"/>
      <c r="AT2" s="503"/>
      <c r="AU2" s="503"/>
      <c r="AV2" s="503"/>
      <c r="AW2" s="503"/>
      <c r="AX2" s="504" t="s">
        <v>141</v>
      </c>
      <c r="AY2" s="504"/>
      <c r="AZ2" s="504"/>
      <c r="BA2" s="504"/>
      <c r="BB2" s="504"/>
      <c r="BC2" s="504"/>
      <c r="BD2" s="497" t="s">
        <v>142</v>
      </c>
      <c r="BE2" s="497"/>
      <c r="BF2" s="497"/>
      <c r="BG2" s="497"/>
      <c r="BH2" s="497"/>
      <c r="BI2" s="497"/>
      <c r="BJ2" s="472" t="s">
        <v>143</v>
      </c>
      <c r="BK2" s="472"/>
      <c r="BL2" s="472"/>
      <c r="BM2" s="472"/>
      <c r="BN2" s="472"/>
      <c r="BO2" s="472"/>
      <c r="BP2" s="498" t="s">
        <v>144</v>
      </c>
      <c r="BQ2" s="498"/>
      <c r="BR2" s="498"/>
      <c r="BS2" s="498"/>
      <c r="BT2" s="498"/>
      <c r="BU2" s="498"/>
      <c r="BV2" s="499" t="s">
        <v>145</v>
      </c>
      <c r="BW2" s="500"/>
      <c r="BX2" s="500"/>
      <c r="BY2" s="500"/>
      <c r="BZ2" s="500"/>
      <c r="CA2" s="500"/>
      <c r="CB2" s="500"/>
      <c r="CC2" s="501"/>
      <c r="CD2" s="502" t="s">
        <v>146</v>
      </c>
      <c r="CE2" s="502"/>
      <c r="CF2" s="502"/>
      <c r="CG2" s="502"/>
      <c r="CH2" s="502"/>
      <c r="CI2" s="502"/>
      <c r="CJ2" s="492" t="s">
        <v>147</v>
      </c>
      <c r="CK2" s="492"/>
      <c r="CL2" s="492"/>
      <c r="CM2" s="492"/>
      <c r="CN2" s="492"/>
      <c r="CO2" s="492"/>
      <c r="CP2" s="493" t="s">
        <v>148</v>
      </c>
      <c r="CQ2" s="493"/>
      <c r="CR2" s="493"/>
      <c r="CS2" s="493"/>
      <c r="CT2" s="493"/>
      <c r="CU2" s="493"/>
      <c r="CV2" s="494" t="s">
        <v>149</v>
      </c>
      <c r="CW2" s="494"/>
      <c r="CX2" s="494"/>
      <c r="CY2" s="494"/>
      <c r="CZ2" s="494"/>
      <c r="DA2" s="494"/>
      <c r="DB2" s="495" t="s">
        <v>150</v>
      </c>
      <c r="DC2" s="495"/>
      <c r="DD2" s="495"/>
      <c r="DE2" s="495"/>
      <c r="DF2" s="495"/>
      <c r="DG2" s="495"/>
      <c r="DH2" s="496" t="s">
        <v>151</v>
      </c>
      <c r="DI2" s="496"/>
      <c r="DJ2" s="496"/>
      <c r="DK2" s="487" t="s">
        <v>152</v>
      </c>
      <c r="DL2" s="487"/>
      <c r="DM2" s="487"/>
      <c r="DN2" s="487"/>
      <c r="DO2" s="487"/>
      <c r="DP2" s="487"/>
      <c r="DQ2" s="488" t="s">
        <v>153</v>
      </c>
      <c r="DR2" s="488"/>
      <c r="DS2" s="488"/>
      <c r="DT2" s="488"/>
      <c r="DU2" s="488"/>
      <c r="DV2" s="488"/>
      <c r="DW2" s="489" t="s">
        <v>154</v>
      </c>
      <c r="DX2" s="489"/>
      <c r="DY2" s="489"/>
      <c r="DZ2" s="490" t="s">
        <v>155</v>
      </c>
      <c r="EA2" s="490"/>
      <c r="EB2" s="490"/>
      <c r="EC2" s="491" t="s">
        <v>156</v>
      </c>
      <c r="ED2" s="491"/>
      <c r="EE2" s="491"/>
      <c r="EF2" s="476" t="s">
        <v>157</v>
      </c>
      <c r="EG2" s="476"/>
      <c r="EH2" s="476"/>
      <c r="EI2" s="477" t="s">
        <v>158</v>
      </c>
      <c r="EJ2" s="478"/>
      <c r="EK2" s="478"/>
      <c r="EL2" s="478"/>
      <c r="EM2" s="478"/>
      <c r="EN2" s="479"/>
      <c r="EO2" s="480" t="s">
        <v>159</v>
      </c>
      <c r="EP2" s="481"/>
      <c r="EQ2" s="481"/>
      <c r="ER2" s="481"/>
      <c r="ES2" s="481"/>
      <c r="ET2" s="482"/>
      <c r="EU2" s="483" t="s">
        <v>160</v>
      </c>
      <c r="EV2" s="484"/>
      <c r="EW2" s="485"/>
      <c r="EX2" s="486" t="s">
        <v>161</v>
      </c>
      <c r="EY2" s="486"/>
      <c r="EZ2" s="486"/>
      <c r="FA2" s="486"/>
      <c r="FB2" s="486"/>
      <c r="FC2" s="475" t="s">
        <v>162</v>
      </c>
      <c r="FD2" s="475"/>
      <c r="FE2" s="475"/>
      <c r="FF2" s="475"/>
      <c r="FG2" s="454" t="s">
        <v>113</v>
      </c>
      <c r="FH2" s="454"/>
      <c r="FI2" s="454"/>
      <c r="FJ2" s="454"/>
      <c r="FK2" s="454"/>
      <c r="FL2" s="454"/>
      <c r="FM2" s="454"/>
      <c r="FN2" s="454"/>
    </row>
    <row r="3" spans="1:171" s="48" customFormat="1" ht="140.25" customHeight="1" x14ac:dyDescent="0.2">
      <c r="A3" s="425"/>
      <c r="B3" s="186" t="s">
        <v>116</v>
      </c>
      <c r="C3" s="186" t="s">
        <v>117</v>
      </c>
      <c r="D3" s="186" t="s">
        <v>118</v>
      </c>
      <c r="E3" s="186" t="s">
        <v>163</v>
      </c>
      <c r="F3" s="186" t="s">
        <v>120</v>
      </c>
      <c r="G3" s="186" t="s">
        <v>121</v>
      </c>
      <c r="H3" s="137" t="s">
        <v>127</v>
      </c>
      <c r="I3" s="137" t="s">
        <v>128</v>
      </c>
      <c r="J3" s="137" t="s">
        <v>118</v>
      </c>
      <c r="K3" s="137" t="s">
        <v>163</v>
      </c>
      <c r="L3" s="167" t="s">
        <v>120</v>
      </c>
      <c r="M3" s="137" t="s">
        <v>121</v>
      </c>
      <c r="N3" s="166" t="s">
        <v>127</v>
      </c>
      <c r="O3" s="166" t="s">
        <v>128</v>
      </c>
      <c r="P3" s="166" t="s">
        <v>118</v>
      </c>
      <c r="Q3" s="166" t="s">
        <v>252</v>
      </c>
      <c r="R3" s="166" t="s">
        <v>253</v>
      </c>
      <c r="S3" s="188" t="s">
        <v>121</v>
      </c>
      <c r="T3" s="142" t="s">
        <v>127</v>
      </c>
      <c r="U3" s="142" t="s">
        <v>128</v>
      </c>
      <c r="V3" s="142" t="s">
        <v>118</v>
      </c>
      <c r="W3" s="142" t="s">
        <v>254</v>
      </c>
      <c r="X3" s="142" t="s">
        <v>255</v>
      </c>
      <c r="Y3" s="188" t="s">
        <v>121</v>
      </c>
      <c r="Z3" s="187" t="s">
        <v>127</v>
      </c>
      <c r="AA3" s="187" t="s">
        <v>128</v>
      </c>
      <c r="AB3" s="187" t="s">
        <v>118</v>
      </c>
      <c r="AC3" s="200" t="s">
        <v>254</v>
      </c>
      <c r="AD3" s="188" t="s">
        <v>256</v>
      </c>
      <c r="AE3" s="187" t="s">
        <v>121</v>
      </c>
      <c r="AF3" s="141" t="s">
        <v>116</v>
      </c>
      <c r="AG3" s="141" t="s">
        <v>117</v>
      </c>
      <c r="AH3" s="141" t="s">
        <v>118</v>
      </c>
      <c r="AI3" s="141" t="s">
        <v>257</v>
      </c>
      <c r="AJ3" s="141" t="s">
        <v>258</v>
      </c>
      <c r="AK3" s="141" t="s">
        <v>121</v>
      </c>
      <c r="AL3" s="142" t="s">
        <v>116</v>
      </c>
      <c r="AM3" s="142" t="s">
        <v>117</v>
      </c>
      <c r="AN3" s="142" t="s">
        <v>118</v>
      </c>
      <c r="AO3" s="142" t="s">
        <v>257</v>
      </c>
      <c r="AP3" s="142" t="s">
        <v>258</v>
      </c>
      <c r="AQ3" s="142" t="s">
        <v>121</v>
      </c>
      <c r="AR3" s="188" t="s">
        <v>116</v>
      </c>
      <c r="AS3" s="188" t="s">
        <v>117</v>
      </c>
      <c r="AT3" s="188" t="s">
        <v>118</v>
      </c>
      <c r="AU3" s="188" t="s">
        <v>163</v>
      </c>
      <c r="AV3" s="188" t="s">
        <v>120</v>
      </c>
      <c r="AW3" s="188" t="s">
        <v>121</v>
      </c>
      <c r="AX3" s="189" t="s">
        <v>116</v>
      </c>
      <c r="AY3" s="189" t="s">
        <v>117</v>
      </c>
      <c r="AZ3" s="189" t="s">
        <v>118</v>
      </c>
      <c r="BA3" s="189" t="s">
        <v>163</v>
      </c>
      <c r="BB3" s="189" t="s">
        <v>120</v>
      </c>
      <c r="BC3" s="189" t="s">
        <v>121</v>
      </c>
      <c r="BD3" s="168" t="s">
        <v>116</v>
      </c>
      <c r="BE3" s="168" t="s">
        <v>117</v>
      </c>
      <c r="BF3" s="168" t="s">
        <v>118</v>
      </c>
      <c r="BG3" s="168" t="s">
        <v>163</v>
      </c>
      <c r="BH3" s="168" t="s">
        <v>120</v>
      </c>
      <c r="BI3" s="168" t="s">
        <v>121</v>
      </c>
      <c r="BJ3" s="164" t="s">
        <v>116</v>
      </c>
      <c r="BK3" s="164" t="s">
        <v>117</v>
      </c>
      <c r="BL3" s="164" t="s">
        <v>118</v>
      </c>
      <c r="BM3" s="164" t="s">
        <v>163</v>
      </c>
      <c r="BN3" s="164" t="s">
        <v>120</v>
      </c>
      <c r="BO3" s="164" t="s">
        <v>121</v>
      </c>
      <c r="BP3" s="190" t="s">
        <v>116</v>
      </c>
      <c r="BQ3" s="190" t="s">
        <v>117</v>
      </c>
      <c r="BR3" s="190" t="s">
        <v>118</v>
      </c>
      <c r="BS3" s="190" t="s">
        <v>163</v>
      </c>
      <c r="BT3" s="190" t="s">
        <v>120</v>
      </c>
      <c r="BU3" s="190" t="s">
        <v>121</v>
      </c>
      <c r="BV3" s="187" t="s">
        <v>116</v>
      </c>
      <c r="BW3" s="187" t="s">
        <v>117</v>
      </c>
      <c r="BX3" s="187" t="s">
        <v>118</v>
      </c>
      <c r="BY3" s="187" t="s">
        <v>163</v>
      </c>
      <c r="BZ3" s="187" t="s">
        <v>120</v>
      </c>
      <c r="CA3" s="187" t="s">
        <v>163</v>
      </c>
      <c r="CB3" s="187" t="s">
        <v>120</v>
      </c>
      <c r="CC3" s="187" t="s">
        <v>121</v>
      </c>
      <c r="CD3" s="191" t="s">
        <v>116</v>
      </c>
      <c r="CE3" s="191" t="s">
        <v>117</v>
      </c>
      <c r="CF3" s="191" t="s">
        <v>118</v>
      </c>
      <c r="CG3" s="191" t="s">
        <v>163</v>
      </c>
      <c r="CH3" s="191" t="s">
        <v>120</v>
      </c>
      <c r="CI3" s="191" t="s">
        <v>121</v>
      </c>
      <c r="CJ3" s="192" t="s">
        <v>116</v>
      </c>
      <c r="CK3" s="192" t="s">
        <v>117</v>
      </c>
      <c r="CL3" s="192" t="s">
        <v>118</v>
      </c>
      <c r="CM3" s="192" t="s">
        <v>163</v>
      </c>
      <c r="CN3" s="192" t="s">
        <v>120</v>
      </c>
      <c r="CO3" s="192" t="s">
        <v>121</v>
      </c>
      <c r="CP3" s="201" t="s">
        <v>116</v>
      </c>
      <c r="CQ3" s="201" t="s">
        <v>117</v>
      </c>
      <c r="CR3" s="201" t="s">
        <v>118</v>
      </c>
      <c r="CS3" s="202" t="s">
        <v>163</v>
      </c>
      <c r="CT3" s="202" t="s">
        <v>120</v>
      </c>
      <c r="CU3" s="202" t="s">
        <v>121</v>
      </c>
      <c r="CV3" s="138" t="s">
        <v>116</v>
      </c>
      <c r="CW3" s="138" t="s">
        <v>117</v>
      </c>
      <c r="CX3" s="138" t="s">
        <v>118</v>
      </c>
      <c r="CY3" s="138" t="s">
        <v>163</v>
      </c>
      <c r="CZ3" s="138" t="s">
        <v>120</v>
      </c>
      <c r="DA3" s="138" t="s">
        <v>121</v>
      </c>
      <c r="DB3" s="141" t="s">
        <v>116</v>
      </c>
      <c r="DC3" s="141" t="s">
        <v>117</v>
      </c>
      <c r="DD3" s="141" t="s">
        <v>118</v>
      </c>
      <c r="DE3" s="141" t="s">
        <v>163</v>
      </c>
      <c r="DF3" s="141" t="s">
        <v>120</v>
      </c>
      <c r="DG3" s="141" t="s">
        <v>121</v>
      </c>
      <c r="DH3" s="193" t="s">
        <v>116</v>
      </c>
      <c r="DI3" s="193" t="s">
        <v>117</v>
      </c>
      <c r="DJ3" s="193" t="s">
        <v>118</v>
      </c>
      <c r="DK3" s="187" t="s">
        <v>116</v>
      </c>
      <c r="DL3" s="187" t="s">
        <v>117</v>
      </c>
      <c r="DM3" s="187" t="s">
        <v>118</v>
      </c>
      <c r="DN3" s="187" t="s">
        <v>163</v>
      </c>
      <c r="DO3" s="187" t="s">
        <v>120</v>
      </c>
      <c r="DP3" s="187" t="s">
        <v>121</v>
      </c>
      <c r="DQ3" s="194" t="s">
        <v>116</v>
      </c>
      <c r="DR3" s="194" t="s">
        <v>117</v>
      </c>
      <c r="DS3" s="194" t="s">
        <v>118</v>
      </c>
      <c r="DT3" s="194" t="s">
        <v>163</v>
      </c>
      <c r="DU3" s="194" t="s">
        <v>120</v>
      </c>
      <c r="DV3" s="194" t="s">
        <v>121</v>
      </c>
      <c r="DW3" s="5" t="s">
        <v>116</v>
      </c>
      <c r="DX3" s="5" t="s">
        <v>117</v>
      </c>
      <c r="DY3" s="5" t="s">
        <v>118</v>
      </c>
      <c r="DZ3" s="195" t="s">
        <v>164</v>
      </c>
      <c r="EA3" s="195" t="s">
        <v>117</v>
      </c>
      <c r="EB3" s="195" t="s">
        <v>118</v>
      </c>
      <c r="EC3" s="196" t="s">
        <v>165</v>
      </c>
      <c r="ED3" s="196" t="s">
        <v>117</v>
      </c>
      <c r="EE3" s="203" t="s">
        <v>118</v>
      </c>
      <c r="EF3" s="197" t="s">
        <v>116</v>
      </c>
      <c r="EG3" s="197" t="s">
        <v>117</v>
      </c>
      <c r="EH3" s="197" t="s">
        <v>118</v>
      </c>
      <c r="EI3" s="204" t="s">
        <v>116</v>
      </c>
      <c r="EJ3" s="204" t="s">
        <v>117</v>
      </c>
      <c r="EK3" s="204" t="s">
        <v>118</v>
      </c>
      <c r="EL3" s="204" t="s">
        <v>163</v>
      </c>
      <c r="EM3" s="204" t="s">
        <v>120</v>
      </c>
      <c r="EN3" s="204" t="s">
        <v>121</v>
      </c>
      <c r="EO3" s="205" t="s">
        <v>116</v>
      </c>
      <c r="EP3" s="205" t="s">
        <v>117</v>
      </c>
      <c r="EQ3" s="205" t="s">
        <v>118</v>
      </c>
      <c r="ER3" s="205" t="s">
        <v>163</v>
      </c>
      <c r="ES3" s="205" t="s">
        <v>120</v>
      </c>
      <c r="ET3" s="205" t="s">
        <v>121</v>
      </c>
      <c r="EU3" s="206" t="s">
        <v>116</v>
      </c>
      <c r="EV3" s="206" t="s">
        <v>117</v>
      </c>
      <c r="EW3" s="206" t="s">
        <v>118</v>
      </c>
      <c r="EX3" s="198" t="s">
        <v>166</v>
      </c>
      <c r="EY3" s="207" t="s">
        <v>167</v>
      </c>
      <c r="EZ3" s="198" t="s">
        <v>168</v>
      </c>
      <c r="FA3" s="198" t="s">
        <v>169</v>
      </c>
      <c r="FB3" s="208" t="s">
        <v>170</v>
      </c>
      <c r="FC3" s="199" t="s">
        <v>171</v>
      </c>
      <c r="FD3" s="209" t="s">
        <v>172</v>
      </c>
      <c r="FE3" s="210" t="s">
        <v>173</v>
      </c>
      <c r="FF3" s="211" t="s">
        <v>174</v>
      </c>
      <c r="FG3" s="169" t="s">
        <v>175</v>
      </c>
      <c r="FH3" s="165" t="s">
        <v>176</v>
      </c>
      <c r="FI3" s="170" t="s">
        <v>132</v>
      </c>
      <c r="FJ3" s="170"/>
      <c r="FK3" s="170"/>
      <c r="FL3" s="170"/>
      <c r="FM3" s="170"/>
      <c r="FN3" s="170" t="s">
        <v>106</v>
      </c>
    </row>
    <row r="4" spans="1:171" s="185" customFormat="1" ht="26.45" customHeight="1" x14ac:dyDescent="0.25">
      <c r="A4" s="172" t="s">
        <v>55</v>
      </c>
      <c r="B4" s="99" t="e">
        <f t="shared" ref="B4:B14" si="0">'к среднему по РА'!#REF!</f>
        <v>#REF!</v>
      </c>
      <c r="C4" s="99" t="e">
        <f t="shared" ref="C4:C14" si="1">коэффициенты!#REF!</f>
        <v>#REF!</v>
      </c>
      <c r="D4" s="173" t="e">
        <f t="shared" ref="D4:D14" si="2">IF(B4&gt;2,2*C4,B4*C4)</f>
        <v>#REF!</v>
      </c>
      <c r="E4" s="99" t="e">
        <f t="shared" ref="E4:E14" si="3">'к среднему по РА'!#REF!</f>
        <v>#REF!</v>
      </c>
      <c r="F4" s="99" t="e">
        <f t="shared" ref="F4:F14" si="4">коэффициенты!#REF!</f>
        <v>#REF!</v>
      </c>
      <c r="G4" s="174" t="e">
        <f t="shared" ref="G4:G14" si="5">IF(E4&gt;2,2*F4,E4*F4)</f>
        <v>#REF!</v>
      </c>
      <c r="H4" s="99" t="e">
        <f>'к среднему по РА'!I4</f>
        <v>#REF!</v>
      </c>
      <c r="I4" s="99" t="e">
        <f>коэффициенты!G4</f>
        <v>#REF!</v>
      </c>
      <c r="J4" s="173" t="e">
        <f t="shared" ref="J4:J14" si="6">IF(H4&gt;2,2*I4,H4*I4)</f>
        <v>#REF!</v>
      </c>
      <c r="K4" s="99" t="e">
        <f>'к среднему по РА'!K4</f>
        <v>#REF!</v>
      </c>
      <c r="L4" s="99" t="e">
        <f>коэффициенты!I4</f>
        <v>#REF!</v>
      </c>
      <c r="M4" s="174" t="e">
        <f t="shared" ref="M4:M14" si="7">IF(K4&gt;2,2*L4,K4*L4)</f>
        <v>#REF!</v>
      </c>
      <c r="N4" s="99">
        <f>'к среднему по РА'!E4</f>
        <v>0</v>
      </c>
      <c r="O4" s="99" t="e">
        <f t="shared" ref="O4:O14" si="8">коэффициенты!#REF!</f>
        <v>#REF!</v>
      </c>
      <c r="P4" s="173" t="e">
        <f t="shared" ref="P4:P14" si="9">IF(N4&gt;2,2*O4,N4*O4)</f>
        <v>#REF!</v>
      </c>
      <c r="Q4" s="313" t="e">
        <f>'к среднему по РА'!G4</f>
        <v>#REF!</v>
      </c>
      <c r="R4" s="313">
        <v>1</v>
      </c>
      <c r="S4" s="174" t="e">
        <f t="shared" ref="S4:S14" si="10">IF(Q4&gt;2,2*R4,Q4*R4)</f>
        <v>#REF!</v>
      </c>
      <c r="T4" s="99" t="e">
        <f t="shared" ref="T4:T14" si="11">'к среднему по РА'!#REF!</f>
        <v>#REF!</v>
      </c>
      <c r="U4" s="99" t="e">
        <f t="shared" ref="U4:U14" si="12">коэффициенты!#REF!</f>
        <v>#REF!</v>
      </c>
      <c r="V4" s="103" t="e">
        <f t="shared" ref="V4:V14" si="13">IF(T4&gt;2,2*U4,T4*U4)</f>
        <v>#REF!</v>
      </c>
      <c r="W4" s="313" t="e">
        <f t="shared" ref="W4:W14" si="14">'к среднему по РА'!#REF!</f>
        <v>#REF!</v>
      </c>
      <c r="X4" s="313">
        <v>1</v>
      </c>
      <c r="Y4" s="174" t="e">
        <f t="shared" ref="Y4:Y14" si="15">IF(W4&gt;2,2*X4,W4*X4)</f>
        <v>#REF!</v>
      </c>
      <c r="Z4" s="99" t="e">
        <f t="shared" ref="Z4:Z14" si="16">'к среднему по РА'!#REF!</f>
        <v>#REF!</v>
      </c>
      <c r="AA4" s="99" t="e">
        <f t="shared" ref="AA4:AA14" si="17">коэффициенты!#REF!</f>
        <v>#REF!</v>
      </c>
      <c r="AB4" s="103" t="e">
        <f t="shared" ref="AB4:AB14" si="18">IF(Z4&gt;2,2*AA4,Z4*AA4)</f>
        <v>#REF!</v>
      </c>
      <c r="AC4" s="313" t="e">
        <f t="shared" ref="AC4:AC14" si="19">'к среднему по РА'!#REF!</f>
        <v>#REF!</v>
      </c>
      <c r="AD4" s="313">
        <v>1</v>
      </c>
      <c r="AE4" s="174" t="e">
        <f t="shared" ref="AE4:AE14" si="20">IF(AC4&gt;2,2*AD4,AC4*AD4)</f>
        <v>#REF!</v>
      </c>
      <c r="AF4" s="99"/>
      <c r="AG4" s="99"/>
      <c r="AH4" s="103"/>
      <c r="AI4" s="99"/>
      <c r="AJ4" s="99"/>
      <c r="AK4" s="174"/>
      <c r="AL4" s="99"/>
      <c r="AM4" s="99"/>
      <c r="AN4" s="103"/>
      <c r="AO4" s="99"/>
      <c r="AP4" s="99"/>
      <c r="AQ4" s="174"/>
      <c r="AR4" s="99" t="e">
        <f t="shared" ref="AR4:AR14" si="21">'к среднему по РА'!#REF!</f>
        <v>#REF!</v>
      </c>
      <c r="AS4" s="99" t="e">
        <f t="shared" ref="AS4:AS14" si="22">коэффициенты!#REF!</f>
        <v>#REF!</v>
      </c>
      <c r="AT4" s="103" t="e">
        <f t="shared" ref="AT4:AT14" si="23">IF(AR4&gt;2,2*AS4,AR4*AS4)</f>
        <v>#REF!</v>
      </c>
      <c r="AU4" s="99" t="e">
        <f t="shared" ref="AU4:AU14" si="24">'к среднему по РА'!#REF!</f>
        <v>#REF!</v>
      </c>
      <c r="AV4" s="99" t="e">
        <f t="shared" ref="AV4:AV14" si="25">коэффициенты!#REF!</f>
        <v>#REF!</v>
      </c>
      <c r="AW4" s="174" t="e">
        <f t="shared" ref="AW4:AW14" si="26">IF(AU4&gt;2,2*AV4,AU4*AV4)</f>
        <v>#REF!</v>
      </c>
      <c r="AX4" s="99" t="e">
        <f t="shared" ref="AX4:AX14" si="27">'к среднему по РА'!#REF!</f>
        <v>#REF!</v>
      </c>
      <c r="AY4" s="99" t="e">
        <f t="shared" ref="AY4:AY14" si="28">коэффициенты!#REF!</f>
        <v>#REF!</v>
      </c>
      <c r="AZ4" s="103" t="e">
        <f t="shared" ref="AZ4:AZ14" si="29">IF(AX4&gt;2,2*AY4,AX4*AY4)</f>
        <v>#REF!</v>
      </c>
      <c r="BA4" s="99" t="e">
        <f t="shared" ref="BA4:BA14" si="30">'к среднему по РА'!#REF!</f>
        <v>#REF!</v>
      </c>
      <c r="BB4" s="99" t="e">
        <f t="shared" ref="BB4:BB14" si="31">коэффициенты!#REF!</f>
        <v>#REF!</v>
      </c>
      <c r="BC4" s="174" t="e">
        <f t="shared" ref="BC4:BC14" si="32">IF(BA4&gt;2,2*BB4,BA4*BB4)</f>
        <v>#REF!</v>
      </c>
      <c r="BD4" s="99" t="e">
        <f>'к среднему по РА'!AC4</f>
        <v>#REF!</v>
      </c>
      <c r="BE4" s="99" t="e">
        <f>коэффициенты!AA4</f>
        <v>#REF!</v>
      </c>
      <c r="BF4" s="103" t="e">
        <f t="shared" ref="BF4:BF14" si="33">IF(BD4&gt;2,2*BE4,BD4*BE4)</f>
        <v>#REF!</v>
      </c>
      <c r="BG4" s="99" t="e">
        <f t="shared" ref="BG4:BG14" si="34">'к среднему по РА'!#REF!</f>
        <v>#REF!</v>
      </c>
      <c r="BH4" s="99" t="e">
        <f t="shared" ref="BH4:BH14" si="35">коэффициенты!#REF!</f>
        <v>#REF!</v>
      </c>
      <c r="BI4" s="174" t="e">
        <f t="shared" ref="BI4:BI14" si="36">IF(BG4&gt;2,2*BH4,BG4*BH4)</f>
        <v>#REF!</v>
      </c>
      <c r="BJ4" s="99" t="e">
        <f t="shared" ref="BJ4:BJ14" si="37">'к среднему по РА'!#REF!</f>
        <v>#REF!</v>
      </c>
      <c r="BK4" s="99" t="e">
        <f t="shared" ref="BK4:BK14" si="38">коэффициенты!#REF!</f>
        <v>#REF!</v>
      </c>
      <c r="BL4" s="103" t="e">
        <f t="shared" ref="BL4:BL14" si="39">IF(BJ4&gt;2,2*BK4,BJ4*BK4)</f>
        <v>#REF!</v>
      </c>
      <c r="BM4" s="99" t="e">
        <f t="shared" ref="BM4:BM14" si="40">'к среднему по РА'!#REF!</f>
        <v>#REF!</v>
      </c>
      <c r="BN4" s="99" t="e">
        <f t="shared" ref="BN4:BN14" si="41">коэффициенты!#REF!</f>
        <v>#REF!</v>
      </c>
      <c r="BO4" s="174" t="e">
        <f t="shared" ref="BO4:BO14" si="42">IF(BM4&gt;2,2*BN4,BM4*BN4)</f>
        <v>#REF!</v>
      </c>
      <c r="BP4" s="99" t="e">
        <f t="shared" ref="BP4:BP14" si="43">'к среднему по РА'!#REF!</f>
        <v>#REF!</v>
      </c>
      <c r="BQ4" s="99" t="e">
        <f t="shared" ref="BQ4:BQ14" si="44">коэффициенты!#REF!</f>
        <v>#REF!</v>
      </c>
      <c r="BR4" s="103" t="e">
        <f t="shared" ref="BR4:BR14" si="45">IF(BP4&gt;2,2*BQ4,BP4*BQ4)</f>
        <v>#REF!</v>
      </c>
      <c r="BS4" s="99" t="e">
        <f t="shared" ref="BS4:BS14" si="46">'к среднему по РА'!#REF!</f>
        <v>#REF!</v>
      </c>
      <c r="BT4" s="99" t="e">
        <f t="shared" ref="BT4:BT14" si="47">коэффициенты!#REF!</f>
        <v>#REF!</v>
      </c>
      <c r="BU4" s="174" t="e">
        <f t="shared" ref="BU4:BU14" si="48">IF(BS4&gt;2,2*BT4,BS4*BT4)</f>
        <v>#REF!</v>
      </c>
      <c r="BV4" s="99" t="e">
        <f>'к среднему по РА'!Q4</f>
        <v>#REF!</v>
      </c>
      <c r="BW4" s="99" t="e">
        <f t="shared" ref="BW4:BW14" si="49">коэффициенты!#REF!</f>
        <v>#REF!</v>
      </c>
      <c r="BX4" s="103" t="e">
        <f t="shared" ref="BX4:BX14" si="50">IF(BV4&gt;2,2*BW4,BV4*BW4)</f>
        <v>#REF!</v>
      </c>
      <c r="BY4" s="99" t="e">
        <f t="shared" ref="BY4:BY14" si="51">'к среднему по РА'!#REF!</f>
        <v>#REF!</v>
      </c>
      <c r="BZ4" s="99" t="e">
        <f t="shared" ref="BZ4:BZ14" si="52">коэффициенты!#REF!</f>
        <v>#REF!</v>
      </c>
      <c r="CA4" s="313" t="e">
        <f t="shared" ref="CA4:CA14" si="53">'к среднему по РА'!#REF!</f>
        <v>#REF!</v>
      </c>
      <c r="CB4" s="313">
        <v>1</v>
      </c>
      <c r="CC4" s="174" t="e">
        <f t="shared" ref="CC4:CC14" si="54">IF(CA4&gt;2,2*CB4,CA4*CB4)</f>
        <v>#REF!</v>
      </c>
      <c r="CD4" s="99" t="e">
        <f t="shared" ref="CD4:CD14" si="55">'к среднему по РА'!#REF!</f>
        <v>#REF!</v>
      </c>
      <c r="CE4" s="99" t="e">
        <f t="shared" ref="CE4:CE14" si="56">коэффициенты!#REF!</f>
        <v>#REF!</v>
      </c>
      <c r="CF4" s="103" t="e">
        <f t="shared" ref="CF4:CF14" si="57">IF(CD4&gt;2,2*CE4,CD4*CE4)</f>
        <v>#REF!</v>
      </c>
      <c r="CG4" s="99" t="e">
        <f t="shared" ref="CG4:CG14" si="58">'к среднему по РА'!#REF!</f>
        <v>#REF!</v>
      </c>
      <c r="CH4" s="99" t="e">
        <f>коэффициенты!M4</f>
        <v>#REF!</v>
      </c>
      <c r="CI4" s="174" t="e">
        <f t="shared" ref="CI4:CI14" si="59">IF(CG4&gt;2,2*CH4,CG4*CH4)</f>
        <v>#REF!</v>
      </c>
      <c r="CJ4" s="99" t="e">
        <f t="shared" ref="CJ4:CJ14" si="60">'к среднему по РА'!#REF!</f>
        <v>#REF!</v>
      </c>
      <c r="CK4" s="99" t="e">
        <f>коэффициенты!O4</f>
        <v>#REF!</v>
      </c>
      <c r="CL4" s="103" t="e">
        <f t="shared" ref="CL4:CL14" si="61">IF(CJ4&gt;2,2*CK4,CJ4*CK4)</f>
        <v>#REF!</v>
      </c>
      <c r="CM4" s="99" t="e">
        <f t="shared" ref="CM4:CM14" si="62">'к среднему по РА'!#REF!</f>
        <v>#REF!</v>
      </c>
      <c r="CN4" s="99" t="e">
        <f t="shared" ref="CN4:CN14" si="63">коэффициенты!#REF!</f>
        <v>#REF!</v>
      </c>
      <c r="CO4" s="174" t="e">
        <f t="shared" ref="CO4:CO14" si="64">IF(CM4&gt;2,2*CN4,CM4*CN4)</f>
        <v>#REF!</v>
      </c>
      <c r="CP4" s="99" t="e">
        <f t="shared" ref="CP4:CP14" si="65">'к среднему по РА'!#REF!</f>
        <v>#REF!</v>
      </c>
      <c r="CQ4" s="99" t="e">
        <f>коэффициенты!Q4</f>
        <v>#REF!</v>
      </c>
      <c r="CR4" s="213" t="e">
        <f t="shared" ref="CR4:CR14" si="66">CP4*CQ4</f>
        <v>#REF!</v>
      </c>
      <c r="CS4" s="99" t="e">
        <f t="shared" ref="CS4:CS14" si="67">'к среднему по РА'!#REF!</f>
        <v>#REF!</v>
      </c>
      <c r="CT4" s="99" t="e">
        <f t="shared" ref="CT4:CT14" si="68">коэффициенты!#REF!</f>
        <v>#REF!</v>
      </c>
      <c r="CU4" s="214" t="e">
        <f t="shared" ref="CU4:CU14" si="69">CT4*CS4</f>
        <v>#REF!</v>
      </c>
      <c r="CV4" s="99" t="e">
        <f t="shared" ref="CV4:CV14" si="70">'к среднему по РА'!#REF!</f>
        <v>#REF!</v>
      </c>
      <c r="CW4" s="99" t="e">
        <f>коэффициенты!AE4</f>
        <v>#REF!</v>
      </c>
      <c r="CX4" s="103" t="e">
        <f t="shared" ref="CX4:CX14" si="71">IF(CV4&gt;2,2*CW4,CV4*CW4)</f>
        <v>#REF!</v>
      </c>
      <c r="CY4" s="99" t="e">
        <f t="shared" ref="CY4:CY14" si="72">'к среднему по РА'!#REF!</f>
        <v>#REF!</v>
      </c>
      <c r="CZ4" s="99" t="e">
        <f t="shared" ref="CZ4:CZ14" si="73">коэффициенты!#REF!</f>
        <v>#REF!</v>
      </c>
      <c r="DA4" s="174" t="e">
        <f t="shared" ref="DA4:DA14" si="74">IF(CY4&gt;2,2*CZ4,CY4*CZ4)</f>
        <v>#REF!</v>
      </c>
      <c r="DB4" s="99" t="e">
        <f t="shared" ref="DB4:DB14" si="75">'к среднему по РА'!#REF!</f>
        <v>#REF!</v>
      </c>
      <c r="DC4" s="99" t="e">
        <f>коэффициенты!AG4</f>
        <v>#REF!</v>
      </c>
      <c r="DD4" s="103" t="e">
        <f t="shared" ref="DD4:DD14" si="76">IF(DB4&gt;2,2*DC4,DB4*DC4)</f>
        <v>#REF!</v>
      </c>
      <c r="DE4" s="99" t="e">
        <f t="shared" ref="DE4:DE14" si="77">'к среднему по РА'!#REF!</f>
        <v>#REF!</v>
      </c>
      <c r="DF4" s="99" t="e">
        <f t="shared" ref="DF4:DF14" si="78">коэффициенты!#REF!</f>
        <v>#REF!</v>
      </c>
      <c r="DG4" s="174" t="e">
        <f t="shared" ref="DG4:DG14" si="79">IF(DE4&gt;2,2*DF4,DE4*DF4)</f>
        <v>#REF!</v>
      </c>
      <c r="DH4" s="99" t="e">
        <f t="shared" ref="DH4:DH14" si="80">'к среднему по РА'!#REF!</f>
        <v>#REF!</v>
      </c>
      <c r="DI4" s="99" t="e">
        <f t="shared" ref="DI4:DI14" si="81">коэффициенты!#REF!</f>
        <v>#REF!</v>
      </c>
      <c r="DJ4" s="103" t="e">
        <f t="shared" ref="DJ4:DJ14" si="82">IF(DH4&gt;2,2*DI4,DH4*DI4)</f>
        <v>#REF!</v>
      </c>
      <c r="DK4" s="99" t="e">
        <f t="shared" ref="DK4:DK14" si="83">'к среднему по РА'!#REF!</f>
        <v>#REF!</v>
      </c>
      <c r="DL4" s="99" t="e">
        <f>коэффициенты!AK4</f>
        <v>#REF!</v>
      </c>
      <c r="DM4" s="103" t="e">
        <f t="shared" ref="DM4:DM14" si="84">IF(DK4&gt;2,2*DL4,DK4*DL4)</f>
        <v>#REF!</v>
      </c>
      <c r="DN4" s="99" t="e">
        <f t="shared" ref="DN4:DN14" si="85">'к среднему по РА'!#REF!</f>
        <v>#REF!</v>
      </c>
      <c r="DO4" s="99" t="e">
        <f t="shared" ref="DO4:DO14" si="86">коэффициенты!#REF!</f>
        <v>#REF!</v>
      </c>
      <c r="DP4" s="174" t="e">
        <f t="shared" ref="DP4:DP14" si="87">IF(DN4&gt;2,2*DO4,DN4*DO4)</f>
        <v>#REF!</v>
      </c>
      <c r="DQ4" s="99" t="e">
        <f t="shared" ref="DQ4:DQ14" si="88">'к среднему по РА'!#REF!</f>
        <v>#REF!</v>
      </c>
      <c r="DR4" s="99" t="e">
        <f>коэффициенты!AM4</f>
        <v>#REF!</v>
      </c>
      <c r="DS4" s="103" t="e">
        <f t="shared" ref="DS4:DS14" si="89">IF(DQ4&gt;2,2*DR4,DQ4*DR4)</f>
        <v>#REF!</v>
      </c>
      <c r="DT4" s="99"/>
      <c r="DU4" s="99"/>
      <c r="DV4" s="174">
        <f t="shared" ref="DV4:DV14" si="90">IF(DT4&gt;2,2*DU4,DT4*DU4)</f>
        <v>0</v>
      </c>
      <c r="DW4" s="99" t="e">
        <f t="shared" ref="DW4:DW14" si="91">'к среднему по РА'!#REF!</f>
        <v>#REF!</v>
      </c>
      <c r="DX4" s="99" t="e">
        <f t="shared" ref="DX4:DX14" si="92">коэффициенты!#REF!</f>
        <v>#REF!</v>
      </c>
      <c r="DY4" s="103" t="e">
        <f t="shared" ref="DY4:DY14" si="93">IF(DW4&gt;2,2*DX4,DW4*DX4)</f>
        <v>#REF!</v>
      </c>
      <c r="DZ4" s="99" t="e">
        <f t="shared" ref="DZ4:DZ14" si="94">'к среднему по РА'!#REF!</f>
        <v>#REF!</v>
      </c>
      <c r="EA4" s="99">
        <f>коэффициенты!AO4</f>
        <v>0</v>
      </c>
      <c r="EB4" s="103" t="e">
        <f t="shared" ref="EB4:EB14" si="95">IF(DZ4&gt;2,2*EA4,DZ4*EA4)</f>
        <v>#REF!</v>
      </c>
      <c r="EC4" s="99" t="e">
        <f t="shared" ref="EC4:EC14" si="96">'к среднему по РА'!#REF!</f>
        <v>#REF!</v>
      </c>
      <c r="ED4" s="99" t="e">
        <f t="shared" ref="ED4:ED14" si="97">коэффициенты!#REF!</f>
        <v>#REF!</v>
      </c>
      <c r="EE4" s="103" t="e">
        <f t="shared" ref="EE4:EE14" si="98">IF(EC4&gt;2,2*ED4,EC4*ED4)</f>
        <v>#REF!</v>
      </c>
      <c r="EF4" s="99" t="e">
        <f t="shared" ref="EF4:EF14" si="99">'к среднему по РА'!#REF!</f>
        <v>#REF!</v>
      </c>
      <c r="EG4" s="99" t="e">
        <f t="shared" ref="EG4:EG14" si="100">коэффициенты!#REF!</f>
        <v>#REF!</v>
      </c>
      <c r="EH4" s="103" t="e">
        <f t="shared" ref="EH4:EH14" si="101">IF(EF4&gt;2,2*EG4,EF4*EG4)</f>
        <v>#REF!</v>
      </c>
      <c r="EI4" s="99" t="e">
        <f t="shared" ref="EI4:EI14" si="102">'к среднему по РА'!#REF!</f>
        <v>#REF!</v>
      </c>
      <c r="EJ4" s="99" t="e">
        <f t="shared" ref="EJ4:EJ14" si="103">коэффициенты!#REF!</f>
        <v>#REF!</v>
      </c>
      <c r="EK4" s="103" t="e">
        <f t="shared" ref="EK4:EK14" si="104">IF(EI4&gt;2,2*EJ4,EI4*EJ4)</f>
        <v>#REF!</v>
      </c>
      <c r="EL4" s="99" t="e">
        <f t="shared" ref="EL4:EL14" si="105">'к среднему по РА'!#REF!</f>
        <v>#REF!</v>
      </c>
      <c r="EM4" s="99" t="e">
        <f t="shared" ref="EM4:EM14" si="106">коэффициенты!#REF!</f>
        <v>#REF!</v>
      </c>
      <c r="EN4" s="174" t="e">
        <f t="shared" ref="EN4:EN14" si="107">IF(EL4&gt;2,2*EM4,EL4*EM4)</f>
        <v>#REF!</v>
      </c>
      <c r="EO4" s="99" t="e">
        <f t="shared" ref="EO4:EO14" si="108">'к среднему по РА'!#REF!</f>
        <v>#REF!</v>
      </c>
      <c r="EP4" s="99" t="e">
        <f t="shared" ref="EP4:EP14" si="109">коэффициенты!#REF!</f>
        <v>#REF!</v>
      </c>
      <c r="EQ4" s="103" t="e">
        <f t="shared" ref="EQ4:EQ14" si="110">IF(EO4&gt;2,2*EP4,EO4*EP4)</f>
        <v>#REF!</v>
      </c>
      <c r="ER4" s="99" t="e">
        <f t="shared" ref="ER4:ER14" si="111">'к среднему по РА'!#REF!</f>
        <v>#REF!</v>
      </c>
      <c r="ES4" s="99" t="e">
        <f t="shared" ref="ES4:ES14" si="112">коэффициенты!#REF!</f>
        <v>#REF!</v>
      </c>
      <c r="ET4" s="174" t="e">
        <f t="shared" ref="ET4:ET14" si="113">IF(ER4&gt;2,2*ES4,ER4*ES4)</f>
        <v>#REF!</v>
      </c>
      <c r="EU4" s="101" t="e">
        <f t="shared" ref="EU4:EU14" si="114">'к среднему по РА'!#REF!</f>
        <v>#REF!</v>
      </c>
      <c r="EV4" s="3" t="e">
        <f t="shared" ref="EV4:EV14" si="115">коэффициенты!#REF!</f>
        <v>#REF!</v>
      </c>
      <c r="EW4" s="103" t="e">
        <f t="shared" ref="EW4:EW14" si="116">IF(EU4&gt;2,2*EV4,EU4*EV4)</f>
        <v>#REF!</v>
      </c>
      <c r="EX4" s="208">
        <v>15</v>
      </c>
      <c r="EY4" s="215">
        <v>0</v>
      </c>
      <c r="EZ4" s="208">
        <f t="shared" ref="EZ4:EZ15" si="117">EX4+EY4</f>
        <v>15</v>
      </c>
      <c r="FA4" s="216">
        <f t="shared" ref="FA4:FA15" si="118">EX4/EZ4</f>
        <v>1</v>
      </c>
      <c r="FB4" s="217">
        <f t="shared" ref="FB4:FB14" si="119">FA4/$FA$15</f>
        <v>1</v>
      </c>
      <c r="FC4" s="218">
        <v>7</v>
      </c>
      <c r="FD4" s="219">
        <v>7</v>
      </c>
      <c r="FE4" s="220">
        <f t="shared" ref="FE4:FE15" si="120">IF(FD4=0,0,FD4/FC4)</f>
        <v>1</v>
      </c>
      <c r="FF4" s="221">
        <f t="shared" ref="FF4:FF14" si="121">IF(FD4=0,0,FE4/$FE$15)</f>
        <v>1</v>
      </c>
      <c r="FG4" s="177" t="e">
        <f t="shared" ref="FG4:FG14" si="122">(D4+J4+P4+V4+AB4+BX4+CF4+CL4+CR4+CX4+DD4+DM4+DS4+EB4+EE4+EH4+EW4)/17</f>
        <v>#REF!</v>
      </c>
      <c r="FH4" s="177" t="e">
        <f t="shared" ref="FH4:FH14" si="123">(G4+M4+S4+Y4+AE4+CC4+CI4+CO4+CU4+DA4+DG4+DP4)/12</f>
        <v>#REF!</v>
      </c>
      <c r="FI4" s="178" t="e">
        <f t="shared" ref="FI4:FI14" si="124">(0.5*$FG4)+0.4*$FH4+0.04*$FB4+0.06*$FF4</f>
        <v>#REF!</v>
      </c>
      <c r="FJ4" s="178" t="e">
        <f t="shared" ref="FJ4:FJ14" si="125">(0.5*FG4)</f>
        <v>#REF!</v>
      </c>
      <c r="FK4" s="178" t="e">
        <f t="shared" ref="FK4:FK14" si="126">0.4*$FH4</f>
        <v>#REF!</v>
      </c>
      <c r="FL4" s="178">
        <f t="shared" ref="FL4:FL14" si="127">0.04*$FB4</f>
        <v>0.04</v>
      </c>
      <c r="FM4" s="178">
        <f t="shared" ref="FM4:FM14" si="128">0.06*$FF4</f>
        <v>0.06</v>
      </c>
      <c r="FN4" s="179" t="e">
        <f t="shared" ref="FN4:FN14" si="129">RANK(FI4,FI$4:FI$14,0)</f>
        <v>#REF!</v>
      </c>
      <c r="FO4" s="185">
        <v>5</v>
      </c>
    </row>
    <row r="5" spans="1:171" s="185" customFormat="1" ht="21" customHeight="1" x14ac:dyDescent="0.25">
      <c r="A5" s="172" t="s">
        <v>56</v>
      </c>
      <c r="B5" s="99" t="e">
        <f t="shared" si="0"/>
        <v>#REF!</v>
      </c>
      <c r="C5" s="99" t="e">
        <f t="shared" si="1"/>
        <v>#REF!</v>
      </c>
      <c r="D5" s="173" t="e">
        <f t="shared" si="2"/>
        <v>#REF!</v>
      </c>
      <c r="E5" s="99" t="e">
        <f t="shared" si="3"/>
        <v>#REF!</v>
      </c>
      <c r="F5" s="99" t="e">
        <f t="shared" si="4"/>
        <v>#REF!</v>
      </c>
      <c r="G5" s="174" t="e">
        <f t="shared" si="5"/>
        <v>#REF!</v>
      </c>
      <c r="H5" s="99" t="e">
        <f>'к среднему по РА'!I5</f>
        <v>#REF!</v>
      </c>
      <c r="I5" s="99" t="e">
        <f>коэффициенты!G5</f>
        <v>#REF!</v>
      </c>
      <c r="J5" s="173" t="e">
        <f t="shared" si="6"/>
        <v>#REF!</v>
      </c>
      <c r="K5" s="99" t="e">
        <f>'к среднему по РА'!K5</f>
        <v>#REF!</v>
      </c>
      <c r="L5" s="99" t="e">
        <f>коэффициенты!I5</f>
        <v>#REF!</v>
      </c>
      <c r="M5" s="174" t="e">
        <f t="shared" si="7"/>
        <v>#REF!</v>
      </c>
      <c r="N5" s="99">
        <f>'к среднему по РА'!E5</f>
        <v>0</v>
      </c>
      <c r="O5" s="99" t="e">
        <f t="shared" si="8"/>
        <v>#REF!</v>
      </c>
      <c r="P5" s="173" t="e">
        <f t="shared" si="9"/>
        <v>#REF!</v>
      </c>
      <c r="Q5" s="313" t="e">
        <f>'к среднему по РА'!G5</f>
        <v>#REF!</v>
      </c>
      <c r="R5" s="313">
        <v>1</v>
      </c>
      <c r="S5" s="174" t="e">
        <f t="shared" si="10"/>
        <v>#REF!</v>
      </c>
      <c r="T5" s="99" t="e">
        <f t="shared" si="11"/>
        <v>#REF!</v>
      </c>
      <c r="U5" s="99" t="e">
        <f t="shared" si="12"/>
        <v>#REF!</v>
      </c>
      <c r="V5" s="103" t="e">
        <f t="shared" si="13"/>
        <v>#REF!</v>
      </c>
      <c r="W5" s="313" t="e">
        <f t="shared" si="14"/>
        <v>#REF!</v>
      </c>
      <c r="X5" s="313">
        <v>1</v>
      </c>
      <c r="Y5" s="174" t="e">
        <f t="shared" si="15"/>
        <v>#REF!</v>
      </c>
      <c r="Z5" s="99" t="e">
        <f t="shared" si="16"/>
        <v>#REF!</v>
      </c>
      <c r="AA5" s="99" t="e">
        <f t="shared" si="17"/>
        <v>#REF!</v>
      </c>
      <c r="AB5" s="103" t="e">
        <f t="shared" si="18"/>
        <v>#REF!</v>
      </c>
      <c r="AC5" s="313" t="e">
        <f t="shared" si="19"/>
        <v>#REF!</v>
      </c>
      <c r="AD5" s="313">
        <v>1</v>
      </c>
      <c r="AE5" s="174" t="e">
        <f t="shared" si="20"/>
        <v>#REF!</v>
      </c>
      <c r="AF5" s="99" t="e">
        <f>'к среднему по РА'!Y5</f>
        <v>#REF!</v>
      </c>
      <c r="AG5" s="99" t="e">
        <f>коэффициенты!S5</f>
        <v>#REF!</v>
      </c>
      <c r="AH5" s="103" t="e">
        <f t="shared" ref="AH5:AH14" si="130">IF(AF5&gt;2,2*AG5,AF5*AG5)</f>
        <v>#REF!</v>
      </c>
      <c r="AI5" s="313" t="e">
        <f>'к среднему по РА'!AA5</f>
        <v>#REF!</v>
      </c>
      <c r="AJ5" s="99" t="e">
        <f>коэффициенты!U5</f>
        <v>#REF!</v>
      </c>
      <c r="AK5" s="174" t="e">
        <f t="shared" ref="AK5:AK14" si="131">IF(AI5&gt;2,2*AJ5,AI5*AJ5)</f>
        <v>#REF!</v>
      </c>
      <c r="AL5" s="99" t="e">
        <f>'к среднему по РА'!U5</f>
        <v>#REF!</v>
      </c>
      <c r="AM5" s="99" t="e">
        <f>коэффициенты!W5</f>
        <v>#REF!</v>
      </c>
      <c r="AN5" s="103" t="e">
        <f t="shared" ref="AN5:AN14" si="132">IF(AL5&gt;2,2*AM5,AL5*AM5)</f>
        <v>#REF!</v>
      </c>
      <c r="AO5" s="313" t="e">
        <f>'к среднему по РА'!W5</f>
        <v>#REF!</v>
      </c>
      <c r="AP5" s="99" t="e">
        <f>коэффициенты!Y5</f>
        <v>#REF!</v>
      </c>
      <c r="AQ5" s="174" t="e">
        <f t="shared" ref="AQ5:AQ14" si="133">IF(AO5&gt;2,2*AP5,AO5*AP5)</f>
        <v>#REF!</v>
      </c>
      <c r="AR5" s="99" t="e">
        <f t="shared" si="21"/>
        <v>#REF!</v>
      </c>
      <c r="AS5" s="99" t="e">
        <f t="shared" si="22"/>
        <v>#REF!</v>
      </c>
      <c r="AT5" s="103" t="e">
        <f t="shared" si="23"/>
        <v>#REF!</v>
      </c>
      <c r="AU5" s="99" t="e">
        <f t="shared" si="24"/>
        <v>#REF!</v>
      </c>
      <c r="AV5" s="99" t="e">
        <f t="shared" si="25"/>
        <v>#REF!</v>
      </c>
      <c r="AW5" s="174" t="e">
        <f t="shared" si="26"/>
        <v>#REF!</v>
      </c>
      <c r="AX5" s="99" t="e">
        <f t="shared" si="27"/>
        <v>#REF!</v>
      </c>
      <c r="AY5" s="99" t="e">
        <f t="shared" si="28"/>
        <v>#REF!</v>
      </c>
      <c r="AZ5" s="103" t="e">
        <f t="shared" si="29"/>
        <v>#REF!</v>
      </c>
      <c r="BA5" s="99" t="e">
        <f t="shared" si="30"/>
        <v>#REF!</v>
      </c>
      <c r="BB5" s="99" t="e">
        <f t="shared" si="31"/>
        <v>#REF!</v>
      </c>
      <c r="BC5" s="174" t="e">
        <f t="shared" si="32"/>
        <v>#REF!</v>
      </c>
      <c r="BD5" s="99" t="e">
        <f>'к среднему по РА'!AC5</f>
        <v>#REF!</v>
      </c>
      <c r="BE5" s="99" t="e">
        <f>коэффициенты!AA5</f>
        <v>#REF!</v>
      </c>
      <c r="BF5" s="103" t="e">
        <f t="shared" si="33"/>
        <v>#REF!</v>
      </c>
      <c r="BG5" s="99" t="e">
        <f t="shared" si="34"/>
        <v>#REF!</v>
      </c>
      <c r="BH5" s="99" t="e">
        <f t="shared" si="35"/>
        <v>#REF!</v>
      </c>
      <c r="BI5" s="174" t="e">
        <f t="shared" si="36"/>
        <v>#REF!</v>
      </c>
      <c r="BJ5" s="99" t="e">
        <f t="shared" si="37"/>
        <v>#REF!</v>
      </c>
      <c r="BK5" s="99" t="e">
        <f t="shared" si="38"/>
        <v>#REF!</v>
      </c>
      <c r="BL5" s="103" t="e">
        <f t="shared" si="39"/>
        <v>#REF!</v>
      </c>
      <c r="BM5" s="99" t="e">
        <f t="shared" si="40"/>
        <v>#REF!</v>
      </c>
      <c r="BN5" s="99" t="e">
        <f t="shared" si="41"/>
        <v>#REF!</v>
      </c>
      <c r="BO5" s="174" t="e">
        <f t="shared" si="42"/>
        <v>#REF!</v>
      </c>
      <c r="BP5" s="99" t="e">
        <f t="shared" si="43"/>
        <v>#REF!</v>
      </c>
      <c r="BQ5" s="99" t="e">
        <f t="shared" si="44"/>
        <v>#REF!</v>
      </c>
      <c r="BR5" s="103" t="e">
        <f t="shared" si="45"/>
        <v>#REF!</v>
      </c>
      <c r="BS5" s="99" t="e">
        <f t="shared" si="46"/>
        <v>#REF!</v>
      </c>
      <c r="BT5" s="99" t="e">
        <f t="shared" si="47"/>
        <v>#REF!</v>
      </c>
      <c r="BU5" s="174" t="e">
        <f t="shared" si="48"/>
        <v>#REF!</v>
      </c>
      <c r="BV5" s="99" t="e">
        <f>'к среднему по РА'!Q5</f>
        <v>#REF!</v>
      </c>
      <c r="BW5" s="99" t="e">
        <f t="shared" si="49"/>
        <v>#REF!</v>
      </c>
      <c r="BX5" s="103" t="e">
        <f t="shared" si="50"/>
        <v>#REF!</v>
      </c>
      <c r="BY5" s="99" t="e">
        <f t="shared" si="51"/>
        <v>#REF!</v>
      </c>
      <c r="BZ5" s="99" t="e">
        <f t="shared" si="52"/>
        <v>#REF!</v>
      </c>
      <c r="CA5" s="313" t="e">
        <f t="shared" si="53"/>
        <v>#REF!</v>
      </c>
      <c r="CB5" s="313">
        <v>1</v>
      </c>
      <c r="CC5" s="174" t="e">
        <f t="shared" si="54"/>
        <v>#REF!</v>
      </c>
      <c r="CD5" s="99" t="e">
        <f t="shared" si="55"/>
        <v>#REF!</v>
      </c>
      <c r="CE5" s="99" t="e">
        <f t="shared" si="56"/>
        <v>#REF!</v>
      </c>
      <c r="CF5" s="103" t="e">
        <f t="shared" si="57"/>
        <v>#REF!</v>
      </c>
      <c r="CG5" s="99" t="e">
        <f t="shared" si="58"/>
        <v>#REF!</v>
      </c>
      <c r="CH5" s="99" t="e">
        <f>коэффициенты!M5</f>
        <v>#REF!</v>
      </c>
      <c r="CI5" s="174" t="e">
        <f t="shared" si="59"/>
        <v>#REF!</v>
      </c>
      <c r="CJ5" s="99" t="e">
        <f t="shared" si="60"/>
        <v>#REF!</v>
      </c>
      <c r="CK5" s="99" t="e">
        <f>коэффициенты!O5</f>
        <v>#REF!</v>
      </c>
      <c r="CL5" s="103" t="e">
        <f t="shared" si="61"/>
        <v>#REF!</v>
      </c>
      <c r="CM5" s="99" t="e">
        <f t="shared" si="62"/>
        <v>#REF!</v>
      </c>
      <c r="CN5" s="99" t="e">
        <f t="shared" si="63"/>
        <v>#REF!</v>
      </c>
      <c r="CO5" s="174" t="e">
        <f t="shared" si="64"/>
        <v>#REF!</v>
      </c>
      <c r="CP5" s="99" t="e">
        <f t="shared" si="65"/>
        <v>#REF!</v>
      </c>
      <c r="CQ5" s="99" t="e">
        <f>коэффициенты!Q5</f>
        <v>#REF!</v>
      </c>
      <c r="CR5" s="213" t="e">
        <f t="shared" si="66"/>
        <v>#REF!</v>
      </c>
      <c r="CS5" s="99" t="e">
        <f t="shared" si="67"/>
        <v>#REF!</v>
      </c>
      <c r="CT5" s="99" t="e">
        <f t="shared" si="68"/>
        <v>#REF!</v>
      </c>
      <c r="CU5" s="214" t="e">
        <f t="shared" si="69"/>
        <v>#REF!</v>
      </c>
      <c r="CV5" s="99" t="e">
        <f t="shared" si="70"/>
        <v>#REF!</v>
      </c>
      <c r="CW5" s="99" t="e">
        <f>коэффициенты!AE5</f>
        <v>#REF!</v>
      </c>
      <c r="CX5" s="103" t="e">
        <f t="shared" si="71"/>
        <v>#REF!</v>
      </c>
      <c r="CY5" s="99" t="e">
        <f t="shared" si="72"/>
        <v>#REF!</v>
      </c>
      <c r="CZ5" s="99" t="e">
        <f t="shared" si="73"/>
        <v>#REF!</v>
      </c>
      <c r="DA5" s="174" t="e">
        <f t="shared" si="74"/>
        <v>#REF!</v>
      </c>
      <c r="DB5" s="99" t="e">
        <f t="shared" si="75"/>
        <v>#REF!</v>
      </c>
      <c r="DC5" s="99" t="e">
        <f>коэффициенты!AG5</f>
        <v>#REF!</v>
      </c>
      <c r="DD5" s="103" t="e">
        <f t="shared" si="76"/>
        <v>#REF!</v>
      </c>
      <c r="DE5" s="99" t="e">
        <f t="shared" si="77"/>
        <v>#REF!</v>
      </c>
      <c r="DF5" s="99" t="e">
        <f t="shared" si="78"/>
        <v>#REF!</v>
      </c>
      <c r="DG5" s="174" t="e">
        <f t="shared" si="79"/>
        <v>#REF!</v>
      </c>
      <c r="DH5" s="99" t="e">
        <f t="shared" si="80"/>
        <v>#REF!</v>
      </c>
      <c r="DI5" s="99" t="e">
        <f t="shared" si="81"/>
        <v>#REF!</v>
      </c>
      <c r="DJ5" s="103" t="e">
        <f t="shared" si="82"/>
        <v>#REF!</v>
      </c>
      <c r="DK5" s="99" t="e">
        <f t="shared" si="83"/>
        <v>#REF!</v>
      </c>
      <c r="DL5" s="99" t="e">
        <f>коэффициенты!AK5</f>
        <v>#REF!</v>
      </c>
      <c r="DM5" s="103" t="e">
        <f t="shared" si="84"/>
        <v>#REF!</v>
      </c>
      <c r="DN5" s="99" t="e">
        <f t="shared" si="85"/>
        <v>#REF!</v>
      </c>
      <c r="DO5" s="99" t="e">
        <f t="shared" si="86"/>
        <v>#REF!</v>
      </c>
      <c r="DP5" s="174" t="e">
        <f t="shared" si="87"/>
        <v>#REF!</v>
      </c>
      <c r="DQ5" s="99" t="e">
        <f t="shared" si="88"/>
        <v>#REF!</v>
      </c>
      <c r="DR5" s="99" t="e">
        <f>коэффициенты!AM5</f>
        <v>#REF!</v>
      </c>
      <c r="DS5" s="103" t="e">
        <f t="shared" si="89"/>
        <v>#REF!</v>
      </c>
      <c r="DT5" s="99"/>
      <c r="DU5" s="99"/>
      <c r="DV5" s="174">
        <f t="shared" si="90"/>
        <v>0</v>
      </c>
      <c r="DW5" s="99" t="e">
        <f t="shared" si="91"/>
        <v>#REF!</v>
      </c>
      <c r="DX5" s="99" t="e">
        <f t="shared" si="92"/>
        <v>#REF!</v>
      </c>
      <c r="DY5" s="103" t="e">
        <f t="shared" si="93"/>
        <v>#REF!</v>
      </c>
      <c r="DZ5" s="99" t="e">
        <f t="shared" si="94"/>
        <v>#REF!</v>
      </c>
      <c r="EA5" s="99" t="e">
        <f>коэффициенты!AO5</f>
        <v>#REF!</v>
      </c>
      <c r="EB5" s="103" t="e">
        <f t="shared" si="95"/>
        <v>#REF!</v>
      </c>
      <c r="EC5" s="99" t="e">
        <f t="shared" si="96"/>
        <v>#REF!</v>
      </c>
      <c r="ED5" s="99" t="e">
        <f t="shared" si="97"/>
        <v>#REF!</v>
      </c>
      <c r="EE5" s="103" t="e">
        <f t="shared" si="98"/>
        <v>#REF!</v>
      </c>
      <c r="EF5" s="99" t="e">
        <f t="shared" si="99"/>
        <v>#REF!</v>
      </c>
      <c r="EG5" s="99" t="e">
        <f t="shared" si="100"/>
        <v>#REF!</v>
      </c>
      <c r="EH5" s="103" t="e">
        <f t="shared" si="101"/>
        <v>#REF!</v>
      </c>
      <c r="EI5" s="99" t="e">
        <f t="shared" si="102"/>
        <v>#REF!</v>
      </c>
      <c r="EJ5" s="99" t="e">
        <f t="shared" si="103"/>
        <v>#REF!</v>
      </c>
      <c r="EK5" s="103" t="e">
        <f t="shared" si="104"/>
        <v>#REF!</v>
      </c>
      <c r="EL5" s="99" t="e">
        <f t="shared" si="105"/>
        <v>#REF!</v>
      </c>
      <c r="EM5" s="99" t="e">
        <f t="shared" si="106"/>
        <v>#REF!</v>
      </c>
      <c r="EN5" s="174" t="e">
        <f t="shared" si="107"/>
        <v>#REF!</v>
      </c>
      <c r="EO5" s="99" t="e">
        <f t="shared" si="108"/>
        <v>#REF!</v>
      </c>
      <c r="EP5" s="99" t="e">
        <f t="shared" si="109"/>
        <v>#REF!</v>
      </c>
      <c r="EQ5" s="103" t="e">
        <f t="shared" si="110"/>
        <v>#REF!</v>
      </c>
      <c r="ER5" s="99" t="e">
        <f t="shared" si="111"/>
        <v>#REF!</v>
      </c>
      <c r="ES5" s="99" t="e">
        <f t="shared" si="112"/>
        <v>#REF!</v>
      </c>
      <c r="ET5" s="174" t="e">
        <f t="shared" si="113"/>
        <v>#REF!</v>
      </c>
      <c r="EU5" s="101" t="e">
        <f t="shared" si="114"/>
        <v>#REF!</v>
      </c>
      <c r="EV5" s="3" t="e">
        <f t="shared" si="115"/>
        <v>#REF!</v>
      </c>
      <c r="EW5" s="103" t="e">
        <f t="shared" si="116"/>
        <v>#REF!</v>
      </c>
      <c r="EX5" s="208">
        <v>15</v>
      </c>
      <c r="EY5" s="215">
        <v>0</v>
      </c>
      <c r="EZ5" s="208">
        <f t="shared" si="117"/>
        <v>15</v>
      </c>
      <c r="FA5" s="216">
        <f t="shared" si="118"/>
        <v>1</v>
      </c>
      <c r="FB5" s="217">
        <f t="shared" si="119"/>
        <v>1</v>
      </c>
      <c r="FC5" s="218">
        <v>10</v>
      </c>
      <c r="FD5" s="219">
        <v>10</v>
      </c>
      <c r="FE5" s="220">
        <f t="shared" si="120"/>
        <v>1</v>
      </c>
      <c r="FF5" s="221">
        <f t="shared" si="121"/>
        <v>1</v>
      </c>
      <c r="FG5" s="177" t="e">
        <f t="shared" si="122"/>
        <v>#REF!</v>
      </c>
      <c r="FH5" s="177" t="e">
        <f t="shared" si="123"/>
        <v>#REF!</v>
      </c>
      <c r="FI5" s="178" t="e">
        <f t="shared" si="124"/>
        <v>#REF!</v>
      </c>
      <c r="FJ5" s="178" t="e">
        <f t="shared" si="125"/>
        <v>#REF!</v>
      </c>
      <c r="FK5" s="178" t="e">
        <f t="shared" si="126"/>
        <v>#REF!</v>
      </c>
      <c r="FL5" s="178">
        <f t="shared" si="127"/>
        <v>0.04</v>
      </c>
      <c r="FM5" s="178">
        <f t="shared" si="128"/>
        <v>0.06</v>
      </c>
      <c r="FN5" s="179" t="e">
        <f t="shared" si="129"/>
        <v>#REF!</v>
      </c>
      <c r="FO5" s="185">
        <v>6</v>
      </c>
    </row>
    <row r="6" spans="1:171" s="185" customFormat="1" ht="24.6" customHeight="1" x14ac:dyDescent="0.25">
      <c r="A6" s="172" t="s">
        <v>57</v>
      </c>
      <c r="B6" s="99" t="e">
        <f t="shared" si="0"/>
        <v>#REF!</v>
      </c>
      <c r="C6" s="99" t="e">
        <f t="shared" si="1"/>
        <v>#REF!</v>
      </c>
      <c r="D6" s="173" t="e">
        <f t="shared" si="2"/>
        <v>#REF!</v>
      </c>
      <c r="E6" s="99" t="e">
        <f t="shared" si="3"/>
        <v>#REF!</v>
      </c>
      <c r="F6" s="99" t="e">
        <f t="shared" si="4"/>
        <v>#REF!</v>
      </c>
      <c r="G6" s="174" t="e">
        <f t="shared" si="5"/>
        <v>#REF!</v>
      </c>
      <c r="H6" s="99">
        <f>'к среднему по РА'!I6</f>
        <v>2.5563847429519075</v>
      </c>
      <c r="I6" s="99">
        <f>коэффициенты!G6</f>
        <v>1</v>
      </c>
      <c r="J6" s="173">
        <f t="shared" si="6"/>
        <v>2</v>
      </c>
      <c r="K6" s="99" t="e">
        <f>'к среднему по РА'!K6</f>
        <v>#REF!</v>
      </c>
      <c r="L6" s="99">
        <f>коэффициенты!I6</f>
        <v>1</v>
      </c>
      <c r="M6" s="174" t="e">
        <f t="shared" si="7"/>
        <v>#REF!</v>
      </c>
      <c r="N6" s="99">
        <f>'к среднему по РА'!E6</f>
        <v>0</v>
      </c>
      <c r="O6" s="99" t="e">
        <f t="shared" si="8"/>
        <v>#REF!</v>
      </c>
      <c r="P6" s="173" t="e">
        <f t="shared" si="9"/>
        <v>#REF!</v>
      </c>
      <c r="Q6" s="313">
        <f>'к среднему по РА'!G6</f>
        <v>1.1195476575121162</v>
      </c>
      <c r="R6" s="313">
        <v>1</v>
      </c>
      <c r="S6" s="174">
        <f t="shared" si="10"/>
        <v>1.1195476575121162</v>
      </c>
      <c r="T6" s="99" t="e">
        <f t="shared" si="11"/>
        <v>#REF!</v>
      </c>
      <c r="U6" s="99" t="e">
        <f t="shared" si="12"/>
        <v>#REF!</v>
      </c>
      <c r="V6" s="103" t="e">
        <f t="shared" si="13"/>
        <v>#REF!</v>
      </c>
      <c r="W6" s="313" t="e">
        <f t="shared" si="14"/>
        <v>#REF!</v>
      </c>
      <c r="X6" s="313">
        <v>1</v>
      </c>
      <c r="Y6" s="174" t="e">
        <f t="shared" si="15"/>
        <v>#REF!</v>
      </c>
      <c r="Z6" s="99" t="e">
        <f t="shared" si="16"/>
        <v>#REF!</v>
      </c>
      <c r="AA6" s="99" t="e">
        <f t="shared" si="17"/>
        <v>#REF!</v>
      </c>
      <c r="AB6" s="103" t="e">
        <f t="shared" si="18"/>
        <v>#REF!</v>
      </c>
      <c r="AC6" s="313" t="e">
        <f t="shared" si="19"/>
        <v>#REF!</v>
      </c>
      <c r="AD6" s="313">
        <v>1</v>
      </c>
      <c r="AE6" s="174" t="e">
        <f t="shared" si="20"/>
        <v>#REF!</v>
      </c>
      <c r="AF6" s="99">
        <f>'к среднему по РА'!Y6</f>
        <v>0.99040511727078895</v>
      </c>
      <c r="AG6" s="99">
        <f>коэффициенты!S6</f>
        <v>0.9</v>
      </c>
      <c r="AH6" s="103">
        <f t="shared" si="130"/>
        <v>0.89136460554371011</v>
      </c>
      <c r="AI6" s="313" t="e">
        <f>'к среднему по РА'!AA6</f>
        <v>#REF!</v>
      </c>
      <c r="AJ6" s="99">
        <f>коэффициенты!U6</f>
        <v>1</v>
      </c>
      <c r="AK6" s="174" t="e">
        <f t="shared" si="131"/>
        <v>#REF!</v>
      </c>
      <c r="AL6" s="99">
        <f>'к среднему по РА'!U6</f>
        <v>0.71757679180887368</v>
      </c>
      <c r="AM6" s="99">
        <f>коэффициенты!W6</f>
        <v>0.95</v>
      </c>
      <c r="AN6" s="103">
        <f t="shared" si="132"/>
        <v>0.68169795221842999</v>
      </c>
      <c r="AO6" s="313">
        <f>'к среднему по РА'!W6</f>
        <v>3.165137614678899</v>
      </c>
      <c r="AP6" s="99">
        <f>коэффициенты!Y6</f>
        <v>1</v>
      </c>
      <c r="AQ6" s="174">
        <f t="shared" si="133"/>
        <v>2</v>
      </c>
      <c r="AR6" s="99" t="e">
        <f t="shared" si="21"/>
        <v>#REF!</v>
      </c>
      <c r="AS6" s="99" t="e">
        <f t="shared" si="22"/>
        <v>#REF!</v>
      </c>
      <c r="AT6" s="103" t="e">
        <f t="shared" si="23"/>
        <v>#REF!</v>
      </c>
      <c r="AU6" s="99" t="e">
        <f t="shared" si="24"/>
        <v>#REF!</v>
      </c>
      <c r="AV6" s="99" t="e">
        <f t="shared" si="25"/>
        <v>#REF!</v>
      </c>
      <c r="AW6" s="174" t="e">
        <f t="shared" si="26"/>
        <v>#REF!</v>
      </c>
      <c r="AX6" s="99" t="e">
        <f t="shared" si="27"/>
        <v>#REF!</v>
      </c>
      <c r="AY6" s="99" t="e">
        <f t="shared" si="28"/>
        <v>#REF!</v>
      </c>
      <c r="AZ6" s="103" t="e">
        <f t="shared" si="29"/>
        <v>#REF!</v>
      </c>
      <c r="BA6" s="99" t="e">
        <f t="shared" si="30"/>
        <v>#REF!</v>
      </c>
      <c r="BB6" s="99" t="e">
        <f t="shared" si="31"/>
        <v>#REF!</v>
      </c>
      <c r="BC6" s="174" t="e">
        <f t="shared" si="32"/>
        <v>#REF!</v>
      </c>
      <c r="BD6" s="99">
        <f>'к среднему по РА'!AC6</f>
        <v>3.4495412844036695</v>
      </c>
      <c r="BE6" s="99">
        <f>коэффициенты!AA6</f>
        <v>1</v>
      </c>
      <c r="BF6" s="103">
        <f t="shared" si="33"/>
        <v>2</v>
      </c>
      <c r="BG6" s="99" t="e">
        <f t="shared" si="34"/>
        <v>#REF!</v>
      </c>
      <c r="BH6" s="99" t="e">
        <f t="shared" si="35"/>
        <v>#REF!</v>
      </c>
      <c r="BI6" s="174" t="e">
        <f t="shared" si="36"/>
        <v>#REF!</v>
      </c>
      <c r="BJ6" s="99" t="e">
        <f t="shared" si="37"/>
        <v>#REF!</v>
      </c>
      <c r="BK6" s="99" t="e">
        <f t="shared" si="38"/>
        <v>#REF!</v>
      </c>
      <c r="BL6" s="103" t="e">
        <f t="shared" si="39"/>
        <v>#REF!</v>
      </c>
      <c r="BM6" s="99" t="e">
        <f t="shared" si="40"/>
        <v>#REF!</v>
      </c>
      <c r="BN6" s="99" t="e">
        <f t="shared" si="41"/>
        <v>#REF!</v>
      </c>
      <c r="BO6" s="174" t="e">
        <f t="shared" si="42"/>
        <v>#REF!</v>
      </c>
      <c r="BP6" s="99" t="e">
        <f t="shared" si="43"/>
        <v>#REF!</v>
      </c>
      <c r="BQ6" s="99" t="e">
        <f t="shared" si="44"/>
        <v>#REF!</v>
      </c>
      <c r="BR6" s="103" t="e">
        <f t="shared" si="45"/>
        <v>#REF!</v>
      </c>
      <c r="BS6" s="99" t="e">
        <f t="shared" si="46"/>
        <v>#REF!</v>
      </c>
      <c r="BT6" s="99" t="e">
        <f t="shared" si="47"/>
        <v>#REF!</v>
      </c>
      <c r="BU6" s="174" t="e">
        <f t="shared" si="48"/>
        <v>#REF!</v>
      </c>
      <c r="BV6" s="99">
        <f>'к среднему по РА'!Q6</f>
        <v>1</v>
      </c>
      <c r="BW6" s="99" t="e">
        <f t="shared" si="49"/>
        <v>#REF!</v>
      </c>
      <c r="BX6" s="103" t="e">
        <f t="shared" si="50"/>
        <v>#REF!</v>
      </c>
      <c r="BY6" s="99" t="e">
        <f t="shared" si="51"/>
        <v>#REF!</v>
      </c>
      <c r="BZ6" s="99" t="e">
        <f t="shared" si="52"/>
        <v>#REF!</v>
      </c>
      <c r="CA6" s="313" t="e">
        <f t="shared" si="53"/>
        <v>#REF!</v>
      </c>
      <c r="CB6" s="313">
        <v>1</v>
      </c>
      <c r="CC6" s="174" t="e">
        <f t="shared" si="54"/>
        <v>#REF!</v>
      </c>
      <c r="CD6" s="99" t="e">
        <f t="shared" si="55"/>
        <v>#REF!</v>
      </c>
      <c r="CE6" s="99" t="e">
        <f t="shared" si="56"/>
        <v>#REF!</v>
      </c>
      <c r="CF6" s="103" t="e">
        <f t="shared" si="57"/>
        <v>#REF!</v>
      </c>
      <c r="CG6" s="99" t="e">
        <f t="shared" si="58"/>
        <v>#REF!</v>
      </c>
      <c r="CH6" s="99">
        <f>коэффициенты!M6</f>
        <v>1</v>
      </c>
      <c r="CI6" s="174" t="e">
        <f t="shared" si="59"/>
        <v>#REF!</v>
      </c>
      <c r="CJ6" s="99" t="e">
        <f t="shared" si="60"/>
        <v>#REF!</v>
      </c>
      <c r="CK6" s="99">
        <f>коэффициенты!O6</f>
        <v>1</v>
      </c>
      <c r="CL6" s="103" t="e">
        <f t="shared" si="61"/>
        <v>#REF!</v>
      </c>
      <c r="CM6" s="99" t="e">
        <f t="shared" si="62"/>
        <v>#REF!</v>
      </c>
      <c r="CN6" s="99" t="e">
        <f t="shared" si="63"/>
        <v>#REF!</v>
      </c>
      <c r="CO6" s="174" t="e">
        <f t="shared" si="64"/>
        <v>#REF!</v>
      </c>
      <c r="CP6" s="99" t="e">
        <f t="shared" si="65"/>
        <v>#REF!</v>
      </c>
      <c r="CQ6" s="99">
        <f>коэффициенты!Q6</f>
        <v>1</v>
      </c>
      <c r="CR6" s="213" t="e">
        <f t="shared" si="66"/>
        <v>#REF!</v>
      </c>
      <c r="CS6" s="99" t="e">
        <f t="shared" si="67"/>
        <v>#REF!</v>
      </c>
      <c r="CT6" s="99" t="e">
        <f t="shared" si="68"/>
        <v>#REF!</v>
      </c>
      <c r="CU6" s="214" t="e">
        <f t="shared" si="69"/>
        <v>#REF!</v>
      </c>
      <c r="CV6" s="99" t="e">
        <f t="shared" si="70"/>
        <v>#REF!</v>
      </c>
      <c r="CW6" s="99">
        <f>коэффициенты!AE6</f>
        <v>0.8</v>
      </c>
      <c r="CX6" s="103" t="e">
        <f t="shared" si="71"/>
        <v>#REF!</v>
      </c>
      <c r="CY6" s="99" t="e">
        <f t="shared" si="72"/>
        <v>#REF!</v>
      </c>
      <c r="CZ6" s="99" t="e">
        <f t="shared" si="73"/>
        <v>#REF!</v>
      </c>
      <c r="DA6" s="174" t="e">
        <f t="shared" si="74"/>
        <v>#REF!</v>
      </c>
      <c r="DB6" s="99" t="e">
        <f t="shared" si="75"/>
        <v>#REF!</v>
      </c>
      <c r="DC6" s="99">
        <f>коэффициенты!AG6</f>
        <v>0.8</v>
      </c>
      <c r="DD6" s="103" t="e">
        <f t="shared" si="76"/>
        <v>#REF!</v>
      </c>
      <c r="DE6" s="99" t="e">
        <f t="shared" si="77"/>
        <v>#REF!</v>
      </c>
      <c r="DF6" s="99" t="e">
        <f t="shared" si="78"/>
        <v>#REF!</v>
      </c>
      <c r="DG6" s="174" t="e">
        <f t="shared" si="79"/>
        <v>#REF!</v>
      </c>
      <c r="DH6" s="99" t="e">
        <f t="shared" si="80"/>
        <v>#REF!</v>
      </c>
      <c r="DI6" s="99" t="e">
        <f t="shared" si="81"/>
        <v>#REF!</v>
      </c>
      <c r="DJ6" s="103" t="e">
        <f t="shared" si="82"/>
        <v>#REF!</v>
      </c>
      <c r="DK6" s="99" t="e">
        <f t="shared" si="83"/>
        <v>#REF!</v>
      </c>
      <c r="DL6" s="99" t="e">
        <f>коэффициенты!AK6</f>
        <v>#REF!</v>
      </c>
      <c r="DM6" s="103" t="e">
        <f t="shared" si="84"/>
        <v>#REF!</v>
      </c>
      <c r="DN6" s="99" t="e">
        <f t="shared" si="85"/>
        <v>#REF!</v>
      </c>
      <c r="DO6" s="99" t="e">
        <f t="shared" si="86"/>
        <v>#REF!</v>
      </c>
      <c r="DP6" s="174" t="e">
        <f t="shared" si="87"/>
        <v>#REF!</v>
      </c>
      <c r="DQ6" s="99" t="e">
        <f t="shared" si="88"/>
        <v>#REF!</v>
      </c>
      <c r="DR6" s="99" t="e">
        <f>коэффициенты!AM6</f>
        <v>#REF!</v>
      </c>
      <c r="DS6" s="103" t="e">
        <f t="shared" si="89"/>
        <v>#REF!</v>
      </c>
      <c r="DT6" s="99"/>
      <c r="DU6" s="99"/>
      <c r="DV6" s="174">
        <f t="shared" si="90"/>
        <v>0</v>
      </c>
      <c r="DW6" s="99" t="e">
        <f t="shared" si="91"/>
        <v>#REF!</v>
      </c>
      <c r="DX6" s="99" t="e">
        <f t="shared" si="92"/>
        <v>#REF!</v>
      </c>
      <c r="DY6" s="103" t="e">
        <f t="shared" si="93"/>
        <v>#REF!</v>
      </c>
      <c r="DZ6" s="99" t="e">
        <f t="shared" si="94"/>
        <v>#REF!</v>
      </c>
      <c r="EA6" s="99" t="e">
        <f>коэффициенты!AO6</f>
        <v>#REF!</v>
      </c>
      <c r="EB6" s="103" t="e">
        <f t="shared" si="95"/>
        <v>#REF!</v>
      </c>
      <c r="EC6" s="99" t="e">
        <f t="shared" si="96"/>
        <v>#REF!</v>
      </c>
      <c r="ED6" s="99" t="e">
        <f t="shared" si="97"/>
        <v>#REF!</v>
      </c>
      <c r="EE6" s="103" t="e">
        <f t="shared" si="98"/>
        <v>#REF!</v>
      </c>
      <c r="EF6" s="99" t="e">
        <f t="shared" si="99"/>
        <v>#REF!</v>
      </c>
      <c r="EG6" s="99" t="e">
        <f t="shared" si="100"/>
        <v>#REF!</v>
      </c>
      <c r="EH6" s="103" t="e">
        <f t="shared" si="101"/>
        <v>#REF!</v>
      </c>
      <c r="EI6" s="99" t="e">
        <f t="shared" si="102"/>
        <v>#REF!</v>
      </c>
      <c r="EJ6" s="99" t="e">
        <f t="shared" si="103"/>
        <v>#REF!</v>
      </c>
      <c r="EK6" s="103" t="e">
        <f t="shared" si="104"/>
        <v>#REF!</v>
      </c>
      <c r="EL6" s="99" t="e">
        <f t="shared" si="105"/>
        <v>#REF!</v>
      </c>
      <c r="EM6" s="99" t="e">
        <f t="shared" si="106"/>
        <v>#REF!</v>
      </c>
      <c r="EN6" s="174" t="e">
        <f t="shared" si="107"/>
        <v>#REF!</v>
      </c>
      <c r="EO6" s="99" t="e">
        <f t="shared" si="108"/>
        <v>#REF!</v>
      </c>
      <c r="EP6" s="99" t="e">
        <f t="shared" si="109"/>
        <v>#REF!</v>
      </c>
      <c r="EQ6" s="103" t="e">
        <f t="shared" si="110"/>
        <v>#REF!</v>
      </c>
      <c r="ER6" s="99" t="e">
        <f t="shared" si="111"/>
        <v>#REF!</v>
      </c>
      <c r="ES6" s="99" t="e">
        <f t="shared" si="112"/>
        <v>#REF!</v>
      </c>
      <c r="ET6" s="174" t="e">
        <f t="shared" si="113"/>
        <v>#REF!</v>
      </c>
      <c r="EU6" s="101" t="e">
        <f t="shared" si="114"/>
        <v>#REF!</v>
      </c>
      <c r="EV6" s="3" t="e">
        <f t="shared" si="115"/>
        <v>#REF!</v>
      </c>
      <c r="EW6" s="103" t="e">
        <f t="shared" si="116"/>
        <v>#REF!</v>
      </c>
      <c r="EX6" s="208">
        <v>15</v>
      </c>
      <c r="EY6" s="215">
        <v>0</v>
      </c>
      <c r="EZ6" s="208">
        <f t="shared" si="117"/>
        <v>15</v>
      </c>
      <c r="FA6" s="216">
        <f t="shared" si="118"/>
        <v>1</v>
      </c>
      <c r="FB6" s="217">
        <f t="shared" si="119"/>
        <v>1</v>
      </c>
      <c r="FC6" s="218">
        <v>9</v>
      </c>
      <c r="FD6" s="219">
        <v>9</v>
      </c>
      <c r="FE6" s="220">
        <f t="shared" si="120"/>
        <v>1</v>
      </c>
      <c r="FF6" s="221">
        <f t="shared" si="121"/>
        <v>1</v>
      </c>
      <c r="FG6" s="177" t="e">
        <f t="shared" si="122"/>
        <v>#REF!</v>
      </c>
      <c r="FH6" s="177" t="e">
        <f t="shared" si="123"/>
        <v>#REF!</v>
      </c>
      <c r="FI6" s="178" t="e">
        <f t="shared" si="124"/>
        <v>#REF!</v>
      </c>
      <c r="FJ6" s="178" t="e">
        <f t="shared" si="125"/>
        <v>#REF!</v>
      </c>
      <c r="FK6" s="178" t="e">
        <f t="shared" si="126"/>
        <v>#REF!</v>
      </c>
      <c r="FL6" s="178">
        <f t="shared" si="127"/>
        <v>0.04</v>
      </c>
      <c r="FM6" s="178">
        <f t="shared" si="128"/>
        <v>0.06</v>
      </c>
      <c r="FN6" s="179" t="e">
        <f t="shared" si="129"/>
        <v>#REF!</v>
      </c>
      <c r="FO6" s="185">
        <v>9</v>
      </c>
    </row>
    <row r="7" spans="1:171" s="185" customFormat="1" ht="18.600000000000001" customHeight="1" x14ac:dyDescent="0.25">
      <c r="A7" s="172" t="s">
        <v>58</v>
      </c>
      <c r="B7" s="99" t="e">
        <f t="shared" si="0"/>
        <v>#REF!</v>
      </c>
      <c r="C7" s="99" t="e">
        <f t="shared" si="1"/>
        <v>#REF!</v>
      </c>
      <c r="D7" s="173" t="e">
        <f t="shared" si="2"/>
        <v>#REF!</v>
      </c>
      <c r="E7" s="99" t="e">
        <f t="shared" si="3"/>
        <v>#REF!</v>
      </c>
      <c r="F7" s="99" t="e">
        <f t="shared" si="4"/>
        <v>#REF!</v>
      </c>
      <c r="G7" s="174" t="e">
        <f t="shared" si="5"/>
        <v>#REF!</v>
      </c>
      <c r="H7" s="99" t="e">
        <f>'к среднему по РА'!I7</f>
        <v>#REF!</v>
      </c>
      <c r="I7" s="99" t="e">
        <f>коэффициенты!G7</f>
        <v>#REF!</v>
      </c>
      <c r="J7" s="173" t="e">
        <f t="shared" si="6"/>
        <v>#REF!</v>
      </c>
      <c r="K7" s="99" t="e">
        <f>'к среднему по РА'!K7</f>
        <v>#REF!</v>
      </c>
      <c r="L7" s="99" t="e">
        <f>коэффициенты!I7</f>
        <v>#REF!</v>
      </c>
      <c r="M7" s="174" t="e">
        <f t="shared" si="7"/>
        <v>#REF!</v>
      </c>
      <c r="N7" s="99">
        <f>'к среднему по РА'!E7</f>
        <v>0</v>
      </c>
      <c r="O7" s="99" t="e">
        <f t="shared" si="8"/>
        <v>#REF!</v>
      </c>
      <c r="P7" s="173" t="e">
        <f t="shared" si="9"/>
        <v>#REF!</v>
      </c>
      <c r="Q7" s="313" t="e">
        <f>'к среднему по РА'!G7</f>
        <v>#REF!</v>
      </c>
      <c r="R7" s="313">
        <v>1</v>
      </c>
      <c r="S7" s="174" t="e">
        <f t="shared" si="10"/>
        <v>#REF!</v>
      </c>
      <c r="T7" s="99" t="e">
        <f t="shared" si="11"/>
        <v>#REF!</v>
      </c>
      <c r="U7" s="99" t="e">
        <f t="shared" si="12"/>
        <v>#REF!</v>
      </c>
      <c r="V7" s="103" t="e">
        <f t="shared" si="13"/>
        <v>#REF!</v>
      </c>
      <c r="W7" s="313" t="e">
        <f t="shared" si="14"/>
        <v>#REF!</v>
      </c>
      <c r="X7" s="313">
        <v>1</v>
      </c>
      <c r="Y7" s="174" t="e">
        <f t="shared" si="15"/>
        <v>#REF!</v>
      </c>
      <c r="Z7" s="99" t="e">
        <f t="shared" si="16"/>
        <v>#REF!</v>
      </c>
      <c r="AA7" s="99" t="e">
        <f t="shared" si="17"/>
        <v>#REF!</v>
      </c>
      <c r="AB7" s="103" t="e">
        <f t="shared" si="18"/>
        <v>#REF!</v>
      </c>
      <c r="AC7" s="313" t="e">
        <f t="shared" si="19"/>
        <v>#REF!</v>
      </c>
      <c r="AD7" s="313">
        <v>1</v>
      </c>
      <c r="AE7" s="174" t="e">
        <f t="shared" si="20"/>
        <v>#REF!</v>
      </c>
      <c r="AF7" s="99" t="e">
        <f>'к среднему по РА'!Y7</f>
        <v>#REF!</v>
      </c>
      <c r="AG7" s="99" t="e">
        <f>коэффициенты!S7</f>
        <v>#REF!</v>
      </c>
      <c r="AH7" s="103" t="e">
        <f t="shared" si="130"/>
        <v>#REF!</v>
      </c>
      <c r="AI7" s="313" t="e">
        <f>'к среднему по РА'!AA7</f>
        <v>#REF!</v>
      </c>
      <c r="AJ7" s="99" t="e">
        <f>коэффициенты!U7</f>
        <v>#REF!</v>
      </c>
      <c r="AK7" s="174" t="e">
        <f t="shared" si="131"/>
        <v>#REF!</v>
      </c>
      <c r="AL7" s="99" t="e">
        <f>'к среднему по РА'!U7</f>
        <v>#REF!</v>
      </c>
      <c r="AM7" s="99" t="e">
        <f>коэффициенты!W7</f>
        <v>#REF!</v>
      </c>
      <c r="AN7" s="103" t="e">
        <f t="shared" si="132"/>
        <v>#REF!</v>
      </c>
      <c r="AO7" s="313" t="e">
        <f>'к среднему по РА'!W7</f>
        <v>#REF!</v>
      </c>
      <c r="AP7" s="99" t="e">
        <f>коэффициенты!Y7</f>
        <v>#REF!</v>
      </c>
      <c r="AQ7" s="174" t="e">
        <f t="shared" si="133"/>
        <v>#REF!</v>
      </c>
      <c r="AR7" s="99" t="e">
        <f t="shared" si="21"/>
        <v>#REF!</v>
      </c>
      <c r="AS7" s="99" t="e">
        <f t="shared" si="22"/>
        <v>#REF!</v>
      </c>
      <c r="AT7" s="103" t="e">
        <f t="shared" si="23"/>
        <v>#REF!</v>
      </c>
      <c r="AU7" s="99" t="e">
        <f t="shared" si="24"/>
        <v>#REF!</v>
      </c>
      <c r="AV7" s="99" t="e">
        <f t="shared" si="25"/>
        <v>#REF!</v>
      </c>
      <c r="AW7" s="174" t="e">
        <f t="shared" si="26"/>
        <v>#REF!</v>
      </c>
      <c r="AX7" s="99" t="e">
        <f t="shared" si="27"/>
        <v>#REF!</v>
      </c>
      <c r="AY7" s="99" t="e">
        <f t="shared" si="28"/>
        <v>#REF!</v>
      </c>
      <c r="AZ7" s="103" t="e">
        <f t="shared" si="29"/>
        <v>#REF!</v>
      </c>
      <c r="BA7" s="99" t="e">
        <f t="shared" si="30"/>
        <v>#REF!</v>
      </c>
      <c r="BB7" s="99" t="e">
        <f t="shared" si="31"/>
        <v>#REF!</v>
      </c>
      <c r="BC7" s="174" t="e">
        <f t="shared" si="32"/>
        <v>#REF!</v>
      </c>
      <c r="BD7" s="99" t="e">
        <f>'к среднему по РА'!AC7</f>
        <v>#REF!</v>
      </c>
      <c r="BE7" s="99" t="e">
        <f>коэффициенты!AA7</f>
        <v>#REF!</v>
      </c>
      <c r="BF7" s="103" t="e">
        <f t="shared" si="33"/>
        <v>#REF!</v>
      </c>
      <c r="BG7" s="99" t="e">
        <f t="shared" si="34"/>
        <v>#REF!</v>
      </c>
      <c r="BH7" s="99" t="e">
        <f t="shared" si="35"/>
        <v>#REF!</v>
      </c>
      <c r="BI7" s="174" t="e">
        <f t="shared" si="36"/>
        <v>#REF!</v>
      </c>
      <c r="BJ7" s="99" t="e">
        <f t="shared" si="37"/>
        <v>#REF!</v>
      </c>
      <c r="BK7" s="99" t="e">
        <f t="shared" si="38"/>
        <v>#REF!</v>
      </c>
      <c r="BL7" s="103" t="e">
        <f t="shared" si="39"/>
        <v>#REF!</v>
      </c>
      <c r="BM7" s="99" t="e">
        <f t="shared" si="40"/>
        <v>#REF!</v>
      </c>
      <c r="BN7" s="99" t="e">
        <f t="shared" si="41"/>
        <v>#REF!</v>
      </c>
      <c r="BO7" s="174" t="e">
        <f t="shared" si="42"/>
        <v>#REF!</v>
      </c>
      <c r="BP7" s="99" t="e">
        <f t="shared" si="43"/>
        <v>#REF!</v>
      </c>
      <c r="BQ7" s="99" t="e">
        <f t="shared" si="44"/>
        <v>#REF!</v>
      </c>
      <c r="BR7" s="103" t="e">
        <f t="shared" si="45"/>
        <v>#REF!</v>
      </c>
      <c r="BS7" s="99" t="e">
        <f t="shared" si="46"/>
        <v>#REF!</v>
      </c>
      <c r="BT7" s="99" t="e">
        <f t="shared" si="47"/>
        <v>#REF!</v>
      </c>
      <c r="BU7" s="174" t="e">
        <f t="shared" si="48"/>
        <v>#REF!</v>
      </c>
      <c r="BV7" s="99" t="e">
        <f>'к среднему по РА'!Q7</f>
        <v>#REF!</v>
      </c>
      <c r="BW7" s="99" t="e">
        <f t="shared" si="49"/>
        <v>#REF!</v>
      </c>
      <c r="BX7" s="103" t="e">
        <f t="shared" si="50"/>
        <v>#REF!</v>
      </c>
      <c r="BY7" s="99" t="e">
        <f t="shared" si="51"/>
        <v>#REF!</v>
      </c>
      <c r="BZ7" s="99" t="e">
        <f t="shared" si="52"/>
        <v>#REF!</v>
      </c>
      <c r="CA7" s="313" t="e">
        <f t="shared" si="53"/>
        <v>#REF!</v>
      </c>
      <c r="CB7" s="313">
        <v>1</v>
      </c>
      <c r="CC7" s="174" t="e">
        <f t="shared" si="54"/>
        <v>#REF!</v>
      </c>
      <c r="CD7" s="99" t="e">
        <f t="shared" si="55"/>
        <v>#REF!</v>
      </c>
      <c r="CE7" s="99" t="e">
        <f t="shared" si="56"/>
        <v>#REF!</v>
      </c>
      <c r="CF7" s="103" t="e">
        <f t="shared" si="57"/>
        <v>#REF!</v>
      </c>
      <c r="CG7" s="99" t="e">
        <f t="shared" si="58"/>
        <v>#REF!</v>
      </c>
      <c r="CH7" s="99" t="e">
        <f>коэффициенты!M7</f>
        <v>#REF!</v>
      </c>
      <c r="CI7" s="174" t="e">
        <f t="shared" si="59"/>
        <v>#REF!</v>
      </c>
      <c r="CJ7" s="99" t="e">
        <f t="shared" si="60"/>
        <v>#REF!</v>
      </c>
      <c r="CK7" s="99" t="e">
        <f>коэффициенты!O7</f>
        <v>#REF!</v>
      </c>
      <c r="CL7" s="103" t="e">
        <f t="shared" si="61"/>
        <v>#REF!</v>
      </c>
      <c r="CM7" s="99" t="e">
        <f t="shared" si="62"/>
        <v>#REF!</v>
      </c>
      <c r="CN7" s="99" t="e">
        <f t="shared" si="63"/>
        <v>#REF!</v>
      </c>
      <c r="CO7" s="174" t="e">
        <f t="shared" si="64"/>
        <v>#REF!</v>
      </c>
      <c r="CP7" s="99" t="e">
        <f t="shared" si="65"/>
        <v>#REF!</v>
      </c>
      <c r="CQ7" s="99" t="e">
        <f>коэффициенты!Q7</f>
        <v>#REF!</v>
      </c>
      <c r="CR7" s="213" t="e">
        <f t="shared" si="66"/>
        <v>#REF!</v>
      </c>
      <c r="CS7" s="99" t="e">
        <f t="shared" si="67"/>
        <v>#REF!</v>
      </c>
      <c r="CT7" s="99" t="e">
        <f t="shared" si="68"/>
        <v>#REF!</v>
      </c>
      <c r="CU7" s="214" t="e">
        <f t="shared" si="69"/>
        <v>#REF!</v>
      </c>
      <c r="CV7" s="99" t="e">
        <f t="shared" si="70"/>
        <v>#REF!</v>
      </c>
      <c r="CW7" s="99" t="e">
        <f>коэффициенты!AE7</f>
        <v>#REF!</v>
      </c>
      <c r="CX7" s="103" t="e">
        <f t="shared" si="71"/>
        <v>#REF!</v>
      </c>
      <c r="CY7" s="99" t="e">
        <f t="shared" si="72"/>
        <v>#REF!</v>
      </c>
      <c r="CZ7" s="99" t="e">
        <f t="shared" si="73"/>
        <v>#REF!</v>
      </c>
      <c r="DA7" s="174" t="e">
        <f t="shared" si="74"/>
        <v>#REF!</v>
      </c>
      <c r="DB7" s="99" t="e">
        <f t="shared" si="75"/>
        <v>#REF!</v>
      </c>
      <c r="DC7" s="99" t="e">
        <f>коэффициенты!AG7</f>
        <v>#REF!</v>
      </c>
      <c r="DD7" s="103" t="e">
        <f t="shared" si="76"/>
        <v>#REF!</v>
      </c>
      <c r="DE7" s="99" t="e">
        <f t="shared" si="77"/>
        <v>#REF!</v>
      </c>
      <c r="DF7" s="99" t="e">
        <f t="shared" si="78"/>
        <v>#REF!</v>
      </c>
      <c r="DG7" s="174" t="e">
        <f t="shared" si="79"/>
        <v>#REF!</v>
      </c>
      <c r="DH7" s="99" t="e">
        <f t="shared" si="80"/>
        <v>#REF!</v>
      </c>
      <c r="DI7" s="99" t="e">
        <f t="shared" si="81"/>
        <v>#REF!</v>
      </c>
      <c r="DJ7" s="103" t="e">
        <f t="shared" si="82"/>
        <v>#REF!</v>
      </c>
      <c r="DK7" s="99" t="e">
        <f t="shared" si="83"/>
        <v>#REF!</v>
      </c>
      <c r="DL7" s="99" t="e">
        <f>коэффициенты!AK7</f>
        <v>#REF!</v>
      </c>
      <c r="DM7" s="103" t="e">
        <f t="shared" si="84"/>
        <v>#REF!</v>
      </c>
      <c r="DN7" s="99" t="e">
        <f t="shared" si="85"/>
        <v>#REF!</v>
      </c>
      <c r="DO7" s="99" t="e">
        <f t="shared" si="86"/>
        <v>#REF!</v>
      </c>
      <c r="DP7" s="174" t="e">
        <f t="shared" si="87"/>
        <v>#REF!</v>
      </c>
      <c r="DQ7" s="99" t="e">
        <f t="shared" si="88"/>
        <v>#REF!</v>
      </c>
      <c r="DR7" s="99" t="e">
        <f>коэффициенты!AM7</f>
        <v>#REF!</v>
      </c>
      <c r="DS7" s="103" t="e">
        <f t="shared" si="89"/>
        <v>#REF!</v>
      </c>
      <c r="DT7" s="99"/>
      <c r="DU7" s="99"/>
      <c r="DV7" s="174">
        <f t="shared" si="90"/>
        <v>0</v>
      </c>
      <c r="DW7" s="99" t="e">
        <f t="shared" si="91"/>
        <v>#REF!</v>
      </c>
      <c r="DX7" s="99" t="e">
        <f t="shared" si="92"/>
        <v>#REF!</v>
      </c>
      <c r="DY7" s="103" t="e">
        <f t="shared" si="93"/>
        <v>#REF!</v>
      </c>
      <c r="DZ7" s="99" t="e">
        <f t="shared" si="94"/>
        <v>#REF!</v>
      </c>
      <c r="EA7" s="99" t="e">
        <f>коэффициенты!AO7</f>
        <v>#REF!</v>
      </c>
      <c r="EB7" s="103" t="e">
        <f t="shared" si="95"/>
        <v>#REF!</v>
      </c>
      <c r="EC7" s="99" t="e">
        <f t="shared" si="96"/>
        <v>#REF!</v>
      </c>
      <c r="ED7" s="99" t="e">
        <f t="shared" si="97"/>
        <v>#REF!</v>
      </c>
      <c r="EE7" s="103" t="e">
        <f t="shared" si="98"/>
        <v>#REF!</v>
      </c>
      <c r="EF7" s="99" t="e">
        <f t="shared" si="99"/>
        <v>#REF!</v>
      </c>
      <c r="EG7" s="99" t="e">
        <f t="shared" si="100"/>
        <v>#REF!</v>
      </c>
      <c r="EH7" s="103" t="e">
        <f t="shared" si="101"/>
        <v>#REF!</v>
      </c>
      <c r="EI7" s="99" t="e">
        <f t="shared" si="102"/>
        <v>#REF!</v>
      </c>
      <c r="EJ7" s="99" t="e">
        <f t="shared" si="103"/>
        <v>#REF!</v>
      </c>
      <c r="EK7" s="103" t="e">
        <f t="shared" si="104"/>
        <v>#REF!</v>
      </c>
      <c r="EL7" s="99" t="e">
        <f t="shared" si="105"/>
        <v>#REF!</v>
      </c>
      <c r="EM7" s="99" t="e">
        <f t="shared" si="106"/>
        <v>#REF!</v>
      </c>
      <c r="EN7" s="174" t="e">
        <f t="shared" si="107"/>
        <v>#REF!</v>
      </c>
      <c r="EO7" s="99" t="e">
        <f t="shared" si="108"/>
        <v>#REF!</v>
      </c>
      <c r="EP7" s="99" t="e">
        <f t="shared" si="109"/>
        <v>#REF!</v>
      </c>
      <c r="EQ7" s="103" t="e">
        <f t="shared" si="110"/>
        <v>#REF!</v>
      </c>
      <c r="ER7" s="99" t="e">
        <f t="shared" si="111"/>
        <v>#REF!</v>
      </c>
      <c r="ES7" s="99" t="e">
        <f t="shared" si="112"/>
        <v>#REF!</v>
      </c>
      <c r="ET7" s="174" t="e">
        <f t="shared" si="113"/>
        <v>#REF!</v>
      </c>
      <c r="EU7" s="101" t="e">
        <f t="shared" si="114"/>
        <v>#REF!</v>
      </c>
      <c r="EV7" s="3" t="e">
        <f t="shared" si="115"/>
        <v>#REF!</v>
      </c>
      <c r="EW7" s="103" t="e">
        <f t="shared" si="116"/>
        <v>#REF!</v>
      </c>
      <c r="EX7" s="208">
        <v>15</v>
      </c>
      <c r="EY7" s="215">
        <v>0</v>
      </c>
      <c r="EZ7" s="208">
        <f t="shared" si="117"/>
        <v>15</v>
      </c>
      <c r="FA7" s="216">
        <f t="shared" si="118"/>
        <v>1</v>
      </c>
      <c r="FB7" s="217">
        <f t="shared" si="119"/>
        <v>1</v>
      </c>
      <c r="FC7" s="218">
        <v>9</v>
      </c>
      <c r="FD7" s="219">
        <v>9</v>
      </c>
      <c r="FE7" s="220">
        <f t="shared" si="120"/>
        <v>1</v>
      </c>
      <c r="FF7" s="221">
        <f t="shared" si="121"/>
        <v>1</v>
      </c>
      <c r="FG7" s="177" t="e">
        <f t="shared" si="122"/>
        <v>#REF!</v>
      </c>
      <c r="FH7" s="177" t="e">
        <f t="shared" si="123"/>
        <v>#REF!</v>
      </c>
      <c r="FI7" s="178" t="e">
        <f t="shared" si="124"/>
        <v>#REF!</v>
      </c>
      <c r="FJ7" s="178" t="e">
        <f t="shared" si="125"/>
        <v>#REF!</v>
      </c>
      <c r="FK7" s="178" t="e">
        <f t="shared" si="126"/>
        <v>#REF!</v>
      </c>
      <c r="FL7" s="178">
        <f t="shared" si="127"/>
        <v>0.04</v>
      </c>
      <c r="FM7" s="178">
        <f t="shared" si="128"/>
        <v>0.06</v>
      </c>
      <c r="FN7" s="179" t="e">
        <f t="shared" si="129"/>
        <v>#REF!</v>
      </c>
      <c r="FO7" s="185">
        <v>3</v>
      </c>
    </row>
    <row r="8" spans="1:171" s="185" customFormat="1" ht="19.899999999999999" customHeight="1" x14ac:dyDescent="0.25">
      <c r="A8" s="172" t="s">
        <v>59</v>
      </c>
      <c r="B8" s="99" t="e">
        <f t="shared" si="0"/>
        <v>#REF!</v>
      </c>
      <c r="C8" s="99" t="e">
        <f t="shared" si="1"/>
        <v>#REF!</v>
      </c>
      <c r="D8" s="173" t="e">
        <f t="shared" si="2"/>
        <v>#REF!</v>
      </c>
      <c r="E8" s="99" t="e">
        <f t="shared" si="3"/>
        <v>#REF!</v>
      </c>
      <c r="F8" s="99" t="e">
        <f t="shared" si="4"/>
        <v>#REF!</v>
      </c>
      <c r="G8" s="174" t="e">
        <f t="shared" si="5"/>
        <v>#REF!</v>
      </c>
      <c r="H8" s="99" t="e">
        <f>'к среднему по РА'!I8</f>
        <v>#REF!</v>
      </c>
      <c r="I8" s="99" t="e">
        <f>коэффициенты!G8</f>
        <v>#REF!</v>
      </c>
      <c r="J8" s="173" t="e">
        <f t="shared" si="6"/>
        <v>#REF!</v>
      </c>
      <c r="K8" s="99" t="e">
        <f>'к среднему по РА'!K8</f>
        <v>#REF!</v>
      </c>
      <c r="L8" s="99" t="e">
        <f>коэффициенты!I8</f>
        <v>#REF!</v>
      </c>
      <c r="M8" s="174" t="e">
        <f t="shared" si="7"/>
        <v>#REF!</v>
      </c>
      <c r="N8" s="99">
        <f>'к среднему по РА'!E8</f>
        <v>0</v>
      </c>
      <c r="O8" s="99" t="e">
        <f t="shared" si="8"/>
        <v>#REF!</v>
      </c>
      <c r="P8" s="173" t="e">
        <f t="shared" si="9"/>
        <v>#REF!</v>
      </c>
      <c r="Q8" s="313" t="e">
        <f>'к среднему по РА'!G8</f>
        <v>#REF!</v>
      </c>
      <c r="R8" s="313">
        <v>1</v>
      </c>
      <c r="S8" s="174" t="e">
        <f t="shared" si="10"/>
        <v>#REF!</v>
      </c>
      <c r="T8" s="99" t="e">
        <f t="shared" si="11"/>
        <v>#REF!</v>
      </c>
      <c r="U8" s="99" t="e">
        <f t="shared" si="12"/>
        <v>#REF!</v>
      </c>
      <c r="V8" s="103" t="e">
        <f t="shared" si="13"/>
        <v>#REF!</v>
      </c>
      <c r="W8" s="313" t="e">
        <f t="shared" si="14"/>
        <v>#REF!</v>
      </c>
      <c r="X8" s="313">
        <v>1</v>
      </c>
      <c r="Y8" s="174" t="e">
        <f t="shared" si="15"/>
        <v>#REF!</v>
      </c>
      <c r="Z8" s="99" t="e">
        <f t="shared" si="16"/>
        <v>#REF!</v>
      </c>
      <c r="AA8" s="99" t="e">
        <f t="shared" si="17"/>
        <v>#REF!</v>
      </c>
      <c r="AB8" s="103" t="e">
        <f t="shared" si="18"/>
        <v>#REF!</v>
      </c>
      <c r="AC8" s="313" t="e">
        <f t="shared" si="19"/>
        <v>#REF!</v>
      </c>
      <c r="AD8" s="313">
        <v>1</v>
      </c>
      <c r="AE8" s="174" t="e">
        <f t="shared" si="20"/>
        <v>#REF!</v>
      </c>
      <c r="AF8" s="99" t="e">
        <f>'к среднему по РА'!Y8</f>
        <v>#REF!</v>
      </c>
      <c r="AG8" s="99" t="e">
        <f>коэффициенты!S8</f>
        <v>#REF!</v>
      </c>
      <c r="AH8" s="103" t="e">
        <f t="shared" si="130"/>
        <v>#REF!</v>
      </c>
      <c r="AI8" s="313" t="e">
        <f>'к среднему по РА'!AA8</f>
        <v>#REF!</v>
      </c>
      <c r="AJ8" s="99" t="e">
        <f>коэффициенты!U8</f>
        <v>#REF!</v>
      </c>
      <c r="AK8" s="174" t="e">
        <f t="shared" si="131"/>
        <v>#REF!</v>
      </c>
      <c r="AL8" s="99" t="e">
        <f>'к среднему по РА'!U8</f>
        <v>#REF!</v>
      </c>
      <c r="AM8" s="99" t="e">
        <f>коэффициенты!W8</f>
        <v>#REF!</v>
      </c>
      <c r="AN8" s="103" t="e">
        <f t="shared" si="132"/>
        <v>#REF!</v>
      </c>
      <c r="AO8" s="313" t="e">
        <f>'к среднему по РА'!W8</f>
        <v>#REF!</v>
      </c>
      <c r="AP8" s="99" t="e">
        <f>коэффициенты!Y8</f>
        <v>#REF!</v>
      </c>
      <c r="AQ8" s="174" t="e">
        <f t="shared" si="133"/>
        <v>#REF!</v>
      </c>
      <c r="AR8" s="99" t="e">
        <f t="shared" si="21"/>
        <v>#REF!</v>
      </c>
      <c r="AS8" s="99" t="e">
        <f t="shared" si="22"/>
        <v>#REF!</v>
      </c>
      <c r="AT8" s="103" t="e">
        <f t="shared" si="23"/>
        <v>#REF!</v>
      </c>
      <c r="AU8" s="99" t="e">
        <f t="shared" si="24"/>
        <v>#REF!</v>
      </c>
      <c r="AV8" s="99" t="e">
        <f t="shared" si="25"/>
        <v>#REF!</v>
      </c>
      <c r="AW8" s="174" t="e">
        <f t="shared" si="26"/>
        <v>#REF!</v>
      </c>
      <c r="AX8" s="99" t="e">
        <f t="shared" si="27"/>
        <v>#REF!</v>
      </c>
      <c r="AY8" s="99" t="e">
        <f t="shared" si="28"/>
        <v>#REF!</v>
      </c>
      <c r="AZ8" s="103" t="e">
        <f t="shared" si="29"/>
        <v>#REF!</v>
      </c>
      <c r="BA8" s="99" t="e">
        <f t="shared" si="30"/>
        <v>#REF!</v>
      </c>
      <c r="BB8" s="99" t="e">
        <f t="shared" si="31"/>
        <v>#REF!</v>
      </c>
      <c r="BC8" s="174" t="e">
        <f t="shared" si="32"/>
        <v>#REF!</v>
      </c>
      <c r="BD8" s="99" t="e">
        <f>'к среднему по РА'!AC8</f>
        <v>#REF!</v>
      </c>
      <c r="BE8" s="99" t="e">
        <f>коэффициенты!AA8</f>
        <v>#REF!</v>
      </c>
      <c r="BF8" s="103" t="e">
        <f t="shared" si="33"/>
        <v>#REF!</v>
      </c>
      <c r="BG8" s="99" t="e">
        <f t="shared" si="34"/>
        <v>#REF!</v>
      </c>
      <c r="BH8" s="99" t="e">
        <f t="shared" si="35"/>
        <v>#REF!</v>
      </c>
      <c r="BI8" s="174" t="e">
        <f t="shared" si="36"/>
        <v>#REF!</v>
      </c>
      <c r="BJ8" s="99" t="e">
        <f t="shared" si="37"/>
        <v>#REF!</v>
      </c>
      <c r="BK8" s="99" t="e">
        <f t="shared" si="38"/>
        <v>#REF!</v>
      </c>
      <c r="BL8" s="103" t="e">
        <f t="shared" si="39"/>
        <v>#REF!</v>
      </c>
      <c r="BM8" s="99" t="e">
        <f t="shared" si="40"/>
        <v>#REF!</v>
      </c>
      <c r="BN8" s="99" t="e">
        <f t="shared" si="41"/>
        <v>#REF!</v>
      </c>
      <c r="BO8" s="174" t="e">
        <f t="shared" si="42"/>
        <v>#REF!</v>
      </c>
      <c r="BP8" s="99" t="e">
        <f t="shared" si="43"/>
        <v>#REF!</v>
      </c>
      <c r="BQ8" s="99" t="e">
        <f t="shared" si="44"/>
        <v>#REF!</v>
      </c>
      <c r="BR8" s="103" t="e">
        <f t="shared" si="45"/>
        <v>#REF!</v>
      </c>
      <c r="BS8" s="99" t="e">
        <f t="shared" si="46"/>
        <v>#REF!</v>
      </c>
      <c r="BT8" s="99" t="e">
        <f t="shared" si="47"/>
        <v>#REF!</v>
      </c>
      <c r="BU8" s="174" t="e">
        <f t="shared" si="48"/>
        <v>#REF!</v>
      </c>
      <c r="BV8" s="99" t="e">
        <f>'к среднему по РА'!Q8</f>
        <v>#REF!</v>
      </c>
      <c r="BW8" s="99" t="e">
        <f t="shared" si="49"/>
        <v>#REF!</v>
      </c>
      <c r="BX8" s="103" t="e">
        <f t="shared" si="50"/>
        <v>#REF!</v>
      </c>
      <c r="BY8" s="99" t="e">
        <f t="shared" si="51"/>
        <v>#REF!</v>
      </c>
      <c r="BZ8" s="99" t="e">
        <f t="shared" si="52"/>
        <v>#REF!</v>
      </c>
      <c r="CA8" s="313" t="e">
        <f t="shared" si="53"/>
        <v>#REF!</v>
      </c>
      <c r="CB8" s="313">
        <v>1</v>
      </c>
      <c r="CC8" s="174" t="e">
        <f t="shared" si="54"/>
        <v>#REF!</v>
      </c>
      <c r="CD8" s="99" t="e">
        <f t="shared" si="55"/>
        <v>#REF!</v>
      </c>
      <c r="CE8" s="99" t="e">
        <f t="shared" si="56"/>
        <v>#REF!</v>
      </c>
      <c r="CF8" s="103" t="e">
        <f t="shared" si="57"/>
        <v>#REF!</v>
      </c>
      <c r="CG8" s="99" t="e">
        <f t="shared" si="58"/>
        <v>#REF!</v>
      </c>
      <c r="CH8" s="99" t="e">
        <f>коэффициенты!M8</f>
        <v>#REF!</v>
      </c>
      <c r="CI8" s="174" t="e">
        <f t="shared" si="59"/>
        <v>#REF!</v>
      </c>
      <c r="CJ8" s="99" t="e">
        <f t="shared" si="60"/>
        <v>#REF!</v>
      </c>
      <c r="CK8" s="99" t="e">
        <f>коэффициенты!O8</f>
        <v>#REF!</v>
      </c>
      <c r="CL8" s="103" t="e">
        <f t="shared" si="61"/>
        <v>#REF!</v>
      </c>
      <c r="CM8" s="99" t="e">
        <f t="shared" si="62"/>
        <v>#REF!</v>
      </c>
      <c r="CN8" s="99" t="e">
        <f t="shared" si="63"/>
        <v>#REF!</v>
      </c>
      <c r="CO8" s="174" t="e">
        <f t="shared" si="64"/>
        <v>#REF!</v>
      </c>
      <c r="CP8" s="99" t="e">
        <f t="shared" si="65"/>
        <v>#REF!</v>
      </c>
      <c r="CQ8" s="99" t="e">
        <f>коэффициенты!Q8</f>
        <v>#REF!</v>
      </c>
      <c r="CR8" s="213" t="e">
        <f t="shared" si="66"/>
        <v>#REF!</v>
      </c>
      <c r="CS8" s="99" t="e">
        <f t="shared" si="67"/>
        <v>#REF!</v>
      </c>
      <c r="CT8" s="99" t="e">
        <f t="shared" si="68"/>
        <v>#REF!</v>
      </c>
      <c r="CU8" s="214" t="e">
        <f t="shared" si="69"/>
        <v>#REF!</v>
      </c>
      <c r="CV8" s="99" t="e">
        <f t="shared" si="70"/>
        <v>#REF!</v>
      </c>
      <c r="CW8" s="99" t="e">
        <f>коэффициенты!AE8</f>
        <v>#REF!</v>
      </c>
      <c r="CX8" s="103" t="e">
        <f t="shared" si="71"/>
        <v>#REF!</v>
      </c>
      <c r="CY8" s="99" t="e">
        <f t="shared" si="72"/>
        <v>#REF!</v>
      </c>
      <c r="CZ8" s="99" t="e">
        <f t="shared" si="73"/>
        <v>#REF!</v>
      </c>
      <c r="DA8" s="174" t="e">
        <f t="shared" si="74"/>
        <v>#REF!</v>
      </c>
      <c r="DB8" s="99" t="e">
        <f t="shared" si="75"/>
        <v>#REF!</v>
      </c>
      <c r="DC8" s="99" t="e">
        <f>коэффициенты!AG8</f>
        <v>#REF!</v>
      </c>
      <c r="DD8" s="103" t="e">
        <f t="shared" si="76"/>
        <v>#REF!</v>
      </c>
      <c r="DE8" s="99" t="e">
        <f t="shared" si="77"/>
        <v>#REF!</v>
      </c>
      <c r="DF8" s="99" t="e">
        <f t="shared" si="78"/>
        <v>#REF!</v>
      </c>
      <c r="DG8" s="174" t="e">
        <f t="shared" si="79"/>
        <v>#REF!</v>
      </c>
      <c r="DH8" s="99" t="e">
        <f t="shared" si="80"/>
        <v>#REF!</v>
      </c>
      <c r="DI8" s="99" t="e">
        <f t="shared" si="81"/>
        <v>#REF!</v>
      </c>
      <c r="DJ8" s="103" t="e">
        <f t="shared" si="82"/>
        <v>#REF!</v>
      </c>
      <c r="DK8" s="99" t="e">
        <f t="shared" si="83"/>
        <v>#REF!</v>
      </c>
      <c r="DL8" s="99" t="e">
        <f>коэффициенты!AK8</f>
        <v>#REF!</v>
      </c>
      <c r="DM8" s="103" t="e">
        <f t="shared" si="84"/>
        <v>#REF!</v>
      </c>
      <c r="DN8" s="99" t="e">
        <f t="shared" si="85"/>
        <v>#REF!</v>
      </c>
      <c r="DO8" s="99" t="e">
        <f t="shared" si="86"/>
        <v>#REF!</v>
      </c>
      <c r="DP8" s="174" t="e">
        <f t="shared" si="87"/>
        <v>#REF!</v>
      </c>
      <c r="DQ8" s="99" t="e">
        <f t="shared" si="88"/>
        <v>#REF!</v>
      </c>
      <c r="DR8" s="99" t="e">
        <f>коэффициенты!AM8</f>
        <v>#REF!</v>
      </c>
      <c r="DS8" s="103" t="e">
        <f t="shared" si="89"/>
        <v>#REF!</v>
      </c>
      <c r="DT8" s="99"/>
      <c r="DU8" s="99"/>
      <c r="DV8" s="174">
        <f t="shared" si="90"/>
        <v>0</v>
      </c>
      <c r="DW8" s="99" t="e">
        <f t="shared" si="91"/>
        <v>#REF!</v>
      </c>
      <c r="DX8" s="99" t="e">
        <f t="shared" si="92"/>
        <v>#REF!</v>
      </c>
      <c r="DY8" s="103" t="e">
        <f t="shared" si="93"/>
        <v>#REF!</v>
      </c>
      <c r="DZ8" s="99" t="e">
        <f t="shared" si="94"/>
        <v>#REF!</v>
      </c>
      <c r="EA8" s="99" t="e">
        <f>коэффициенты!AO8</f>
        <v>#REF!</v>
      </c>
      <c r="EB8" s="103" t="e">
        <f t="shared" si="95"/>
        <v>#REF!</v>
      </c>
      <c r="EC8" s="99" t="e">
        <f t="shared" si="96"/>
        <v>#REF!</v>
      </c>
      <c r="ED8" s="99" t="e">
        <f t="shared" si="97"/>
        <v>#REF!</v>
      </c>
      <c r="EE8" s="103" t="e">
        <f t="shared" si="98"/>
        <v>#REF!</v>
      </c>
      <c r="EF8" s="99" t="e">
        <f t="shared" si="99"/>
        <v>#REF!</v>
      </c>
      <c r="EG8" s="99" t="e">
        <f t="shared" si="100"/>
        <v>#REF!</v>
      </c>
      <c r="EH8" s="103" t="e">
        <f t="shared" si="101"/>
        <v>#REF!</v>
      </c>
      <c r="EI8" s="99" t="e">
        <f t="shared" si="102"/>
        <v>#REF!</v>
      </c>
      <c r="EJ8" s="99" t="e">
        <f t="shared" si="103"/>
        <v>#REF!</v>
      </c>
      <c r="EK8" s="103" t="e">
        <f t="shared" si="104"/>
        <v>#REF!</v>
      </c>
      <c r="EL8" s="99" t="e">
        <f t="shared" si="105"/>
        <v>#REF!</v>
      </c>
      <c r="EM8" s="99" t="e">
        <f t="shared" si="106"/>
        <v>#REF!</v>
      </c>
      <c r="EN8" s="174" t="e">
        <f t="shared" si="107"/>
        <v>#REF!</v>
      </c>
      <c r="EO8" s="99" t="e">
        <f t="shared" si="108"/>
        <v>#REF!</v>
      </c>
      <c r="EP8" s="99" t="e">
        <f t="shared" si="109"/>
        <v>#REF!</v>
      </c>
      <c r="EQ8" s="103" t="e">
        <f t="shared" si="110"/>
        <v>#REF!</v>
      </c>
      <c r="ER8" s="99" t="e">
        <f t="shared" si="111"/>
        <v>#REF!</v>
      </c>
      <c r="ES8" s="99" t="e">
        <f t="shared" si="112"/>
        <v>#REF!</v>
      </c>
      <c r="ET8" s="174" t="e">
        <f t="shared" si="113"/>
        <v>#REF!</v>
      </c>
      <c r="EU8" s="101" t="e">
        <f t="shared" si="114"/>
        <v>#REF!</v>
      </c>
      <c r="EV8" s="3" t="e">
        <f t="shared" si="115"/>
        <v>#REF!</v>
      </c>
      <c r="EW8" s="103" t="e">
        <f t="shared" si="116"/>
        <v>#REF!</v>
      </c>
      <c r="EX8" s="208">
        <v>15</v>
      </c>
      <c r="EY8" s="215">
        <v>0</v>
      </c>
      <c r="EZ8" s="208">
        <f t="shared" si="117"/>
        <v>15</v>
      </c>
      <c r="FA8" s="216">
        <f t="shared" si="118"/>
        <v>1</v>
      </c>
      <c r="FB8" s="217">
        <f t="shared" si="119"/>
        <v>1</v>
      </c>
      <c r="FC8" s="218">
        <v>8</v>
      </c>
      <c r="FD8" s="219">
        <v>8</v>
      </c>
      <c r="FE8" s="220">
        <f t="shared" si="120"/>
        <v>1</v>
      </c>
      <c r="FF8" s="221">
        <f t="shared" si="121"/>
        <v>1</v>
      </c>
      <c r="FG8" s="177" t="e">
        <f t="shared" si="122"/>
        <v>#REF!</v>
      </c>
      <c r="FH8" s="177" t="e">
        <f t="shared" si="123"/>
        <v>#REF!</v>
      </c>
      <c r="FI8" s="178" t="e">
        <f t="shared" si="124"/>
        <v>#REF!</v>
      </c>
      <c r="FJ8" s="178" t="e">
        <f t="shared" si="125"/>
        <v>#REF!</v>
      </c>
      <c r="FK8" s="178" t="e">
        <f t="shared" si="126"/>
        <v>#REF!</v>
      </c>
      <c r="FL8" s="178">
        <f t="shared" si="127"/>
        <v>0.04</v>
      </c>
      <c r="FM8" s="178">
        <f t="shared" si="128"/>
        <v>0.06</v>
      </c>
      <c r="FN8" s="179" t="e">
        <f t="shared" si="129"/>
        <v>#REF!</v>
      </c>
      <c r="FO8" s="185">
        <v>8</v>
      </c>
    </row>
    <row r="9" spans="1:171" s="185" customFormat="1" ht="20.45" customHeight="1" x14ac:dyDescent="0.25">
      <c r="A9" s="172" t="s">
        <v>60</v>
      </c>
      <c r="B9" s="99" t="e">
        <f t="shared" si="0"/>
        <v>#REF!</v>
      </c>
      <c r="C9" s="99" t="e">
        <f t="shared" si="1"/>
        <v>#REF!</v>
      </c>
      <c r="D9" s="173" t="e">
        <f t="shared" si="2"/>
        <v>#REF!</v>
      </c>
      <c r="E9" s="99" t="e">
        <f t="shared" si="3"/>
        <v>#REF!</v>
      </c>
      <c r="F9" s="99" t="e">
        <f t="shared" si="4"/>
        <v>#REF!</v>
      </c>
      <c r="G9" s="174" t="e">
        <f t="shared" si="5"/>
        <v>#REF!</v>
      </c>
      <c r="H9" s="99" t="e">
        <f>'к среднему по РА'!I9</f>
        <v>#REF!</v>
      </c>
      <c r="I9" s="99" t="e">
        <f>коэффициенты!G9</f>
        <v>#REF!</v>
      </c>
      <c r="J9" s="173" t="e">
        <f t="shared" si="6"/>
        <v>#REF!</v>
      </c>
      <c r="K9" s="99" t="e">
        <f>'к среднему по РА'!K9</f>
        <v>#REF!</v>
      </c>
      <c r="L9" s="99" t="e">
        <f>коэффициенты!I9</f>
        <v>#REF!</v>
      </c>
      <c r="M9" s="174" t="e">
        <f t="shared" si="7"/>
        <v>#REF!</v>
      </c>
      <c r="N9" s="99">
        <f>'к среднему по РА'!E9</f>
        <v>0</v>
      </c>
      <c r="O9" s="99" t="e">
        <f t="shared" si="8"/>
        <v>#REF!</v>
      </c>
      <c r="P9" s="173" t="e">
        <f t="shared" si="9"/>
        <v>#REF!</v>
      </c>
      <c r="Q9" s="313" t="e">
        <f>'к среднему по РА'!G9</f>
        <v>#REF!</v>
      </c>
      <c r="R9" s="313">
        <v>1</v>
      </c>
      <c r="S9" s="174" t="e">
        <f t="shared" si="10"/>
        <v>#REF!</v>
      </c>
      <c r="T9" s="99" t="e">
        <f t="shared" si="11"/>
        <v>#REF!</v>
      </c>
      <c r="U9" s="99" t="e">
        <f t="shared" si="12"/>
        <v>#REF!</v>
      </c>
      <c r="V9" s="103" t="e">
        <f t="shared" si="13"/>
        <v>#REF!</v>
      </c>
      <c r="W9" s="313" t="e">
        <f t="shared" si="14"/>
        <v>#REF!</v>
      </c>
      <c r="X9" s="313">
        <v>1</v>
      </c>
      <c r="Y9" s="174" t="e">
        <f t="shared" si="15"/>
        <v>#REF!</v>
      </c>
      <c r="Z9" s="99" t="e">
        <f t="shared" si="16"/>
        <v>#REF!</v>
      </c>
      <c r="AA9" s="99" t="e">
        <f t="shared" si="17"/>
        <v>#REF!</v>
      </c>
      <c r="AB9" s="103" t="e">
        <f t="shared" si="18"/>
        <v>#REF!</v>
      </c>
      <c r="AC9" s="313" t="e">
        <f t="shared" si="19"/>
        <v>#REF!</v>
      </c>
      <c r="AD9" s="313">
        <v>1</v>
      </c>
      <c r="AE9" s="174" t="e">
        <f t="shared" si="20"/>
        <v>#REF!</v>
      </c>
      <c r="AF9" s="99" t="e">
        <f>'к среднему по РА'!Y9</f>
        <v>#REF!</v>
      </c>
      <c r="AG9" s="99" t="e">
        <f>коэффициенты!S9</f>
        <v>#REF!</v>
      </c>
      <c r="AH9" s="103" t="e">
        <f t="shared" si="130"/>
        <v>#REF!</v>
      </c>
      <c r="AI9" s="313" t="e">
        <f>'к среднему по РА'!AA9</f>
        <v>#REF!</v>
      </c>
      <c r="AJ9" s="99" t="e">
        <f>коэффициенты!U9</f>
        <v>#REF!</v>
      </c>
      <c r="AK9" s="174" t="e">
        <f t="shared" si="131"/>
        <v>#REF!</v>
      </c>
      <c r="AL9" s="99" t="e">
        <f>'к среднему по РА'!U9</f>
        <v>#REF!</v>
      </c>
      <c r="AM9" s="99" t="e">
        <f>коэффициенты!W9</f>
        <v>#REF!</v>
      </c>
      <c r="AN9" s="103" t="e">
        <f t="shared" si="132"/>
        <v>#REF!</v>
      </c>
      <c r="AO9" s="313" t="e">
        <f>'к среднему по РА'!W9</f>
        <v>#REF!</v>
      </c>
      <c r="AP9" s="99" t="e">
        <f>коэффициенты!Y9</f>
        <v>#REF!</v>
      </c>
      <c r="AQ9" s="174" t="e">
        <f t="shared" si="133"/>
        <v>#REF!</v>
      </c>
      <c r="AR9" s="99" t="e">
        <f t="shared" si="21"/>
        <v>#REF!</v>
      </c>
      <c r="AS9" s="99" t="e">
        <f t="shared" si="22"/>
        <v>#REF!</v>
      </c>
      <c r="AT9" s="103" t="e">
        <f t="shared" si="23"/>
        <v>#REF!</v>
      </c>
      <c r="AU9" s="99" t="e">
        <f t="shared" si="24"/>
        <v>#REF!</v>
      </c>
      <c r="AV9" s="99" t="e">
        <f t="shared" si="25"/>
        <v>#REF!</v>
      </c>
      <c r="AW9" s="174" t="e">
        <f t="shared" si="26"/>
        <v>#REF!</v>
      </c>
      <c r="AX9" s="99" t="e">
        <f t="shared" si="27"/>
        <v>#REF!</v>
      </c>
      <c r="AY9" s="99" t="e">
        <f t="shared" si="28"/>
        <v>#REF!</v>
      </c>
      <c r="AZ9" s="103" t="e">
        <f t="shared" si="29"/>
        <v>#REF!</v>
      </c>
      <c r="BA9" s="99" t="e">
        <f t="shared" si="30"/>
        <v>#REF!</v>
      </c>
      <c r="BB9" s="99" t="e">
        <f t="shared" si="31"/>
        <v>#REF!</v>
      </c>
      <c r="BC9" s="174" t="e">
        <f t="shared" si="32"/>
        <v>#REF!</v>
      </c>
      <c r="BD9" s="99" t="e">
        <f>'к среднему по РА'!AC9</f>
        <v>#REF!</v>
      </c>
      <c r="BE9" s="99" t="e">
        <f>коэффициенты!AA9</f>
        <v>#REF!</v>
      </c>
      <c r="BF9" s="103" t="e">
        <f t="shared" si="33"/>
        <v>#REF!</v>
      </c>
      <c r="BG9" s="99" t="e">
        <f t="shared" si="34"/>
        <v>#REF!</v>
      </c>
      <c r="BH9" s="99" t="e">
        <f t="shared" si="35"/>
        <v>#REF!</v>
      </c>
      <c r="BI9" s="174" t="e">
        <f t="shared" si="36"/>
        <v>#REF!</v>
      </c>
      <c r="BJ9" s="99" t="e">
        <f t="shared" si="37"/>
        <v>#REF!</v>
      </c>
      <c r="BK9" s="99" t="e">
        <f t="shared" si="38"/>
        <v>#REF!</v>
      </c>
      <c r="BL9" s="103" t="e">
        <f t="shared" si="39"/>
        <v>#REF!</v>
      </c>
      <c r="BM9" s="99" t="e">
        <f t="shared" si="40"/>
        <v>#REF!</v>
      </c>
      <c r="BN9" s="99" t="e">
        <f t="shared" si="41"/>
        <v>#REF!</v>
      </c>
      <c r="BO9" s="174" t="e">
        <f t="shared" si="42"/>
        <v>#REF!</v>
      </c>
      <c r="BP9" s="99" t="e">
        <f t="shared" si="43"/>
        <v>#REF!</v>
      </c>
      <c r="BQ9" s="99" t="e">
        <f t="shared" si="44"/>
        <v>#REF!</v>
      </c>
      <c r="BR9" s="103" t="e">
        <f t="shared" si="45"/>
        <v>#REF!</v>
      </c>
      <c r="BS9" s="99" t="e">
        <f t="shared" si="46"/>
        <v>#REF!</v>
      </c>
      <c r="BT9" s="99" t="e">
        <f t="shared" si="47"/>
        <v>#REF!</v>
      </c>
      <c r="BU9" s="174" t="e">
        <f t="shared" si="48"/>
        <v>#REF!</v>
      </c>
      <c r="BV9" s="99" t="e">
        <f>'к среднему по РА'!Q9</f>
        <v>#REF!</v>
      </c>
      <c r="BW9" s="99" t="e">
        <f t="shared" si="49"/>
        <v>#REF!</v>
      </c>
      <c r="BX9" s="103" t="e">
        <f t="shared" si="50"/>
        <v>#REF!</v>
      </c>
      <c r="BY9" s="99" t="e">
        <f t="shared" si="51"/>
        <v>#REF!</v>
      </c>
      <c r="BZ9" s="99" t="e">
        <f t="shared" si="52"/>
        <v>#REF!</v>
      </c>
      <c r="CA9" s="313" t="e">
        <f t="shared" si="53"/>
        <v>#REF!</v>
      </c>
      <c r="CB9" s="313">
        <v>1</v>
      </c>
      <c r="CC9" s="174" t="e">
        <f t="shared" si="54"/>
        <v>#REF!</v>
      </c>
      <c r="CD9" s="99" t="e">
        <f t="shared" si="55"/>
        <v>#REF!</v>
      </c>
      <c r="CE9" s="99" t="e">
        <f t="shared" si="56"/>
        <v>#REF!</v>
      </c>
      <c r="CF9" s="103" t="e">
        <f t="shared" si="57"/>
        <v>#REF!</v>
      </c>
      <c r="CG9" s="99" t="e">
        <f t="shared" si="58"/>
        <v>#REF!</v>
      </c>
      <c r="CH9" s="99" t="e">
        <f>коэффициенты!M9</f>
        <v>#REF!</v>
      </c>
      <c r="CI9" s="174" t="e">
        <f t="shared" si="59"/>
        <v>#REF!</v>
      </c>
      <c r="CJ9" s="99" t="e">
        <f t="shared" si="60"/>
        <v>#REF!</v>
      </c>
      <c r="CK9" s="99" t="e">
        <f>коэффициенты!O9</f>
        <v>#REF!</v>
      </c>
      <c r="CL9" s="103" t="e">
        <f t="shared" si="61"/>
        <v>#REF!</v>
      </c>
      <c r="CM9" s="99" t="e">
        <f t="shared" si="62"/>
        <v>#REF!</v>
      </c>
      <c r="CN9" s="99" t="e">
        <f t="shared" si="63"/>
        <v>#REF!</v>
      </c>
      <c r="CO9" s="174" t="e">
        <f t="shared" si="64"/>
        <v>#REF!</v>
      </c>
      <c r="CP9" s="99" t="e">
        <f t="shared" si="65"/>
        <v>#REF!</v>
      </c>
      <c r="CQ9" s="99" t="e">
        <f>коэффициенты!Q9</f>
        <v>#REF!</v>
      </c>
      <c r="CR9" s="213" t="e">
        <f t="shared" si="66"/>
        <v>#REF!</v>
      </c>
      <c r="CS9" s="99" t="e">
        <f t="shared" si="67"/>
        <v>#REF!</v>
      </c>
      <c r="CT9" s="99" t="e">
        <f t="shared" si="68"/>
        <v>#REF!</v>
      </c>
      <c r="CU9" s="214" t="e">
        <f t="shared" si="69"/>
        <v>#REF!</v>
      </c>
      <c r="CV9" s="99" t="e">
        <f t="shared" si="70"/>
        <v>#REF!</v>
      </c>
      <c r="CW9" s="99" t="e">
        <f>коэффициенты!AE9</f>
        <v>#REF!</v>
      </c>
      <c r="CX9" s="103" t="e">
        <f t="shared" si="71"/>
        <v>#REF!</v>
      </c>
      <c r="CY9" s="99" t="e">
        <f t="shared" si="72"/>
        <v>#REF!</v>
      </c>
      <c r="CZ9" s="99" t="e">
        <f t="shared" si="73"/>
        <v>#REF!</v>
      </c>
      <c r="DA9" s="174" t="e">
        <f t="shared" si="74"/>
        <v>#REF!</v>
      </c>
      <c r="DB9" s="99" t="e">
        <f t="shared" si="75"/>
        <v>#REF!</v>
      </c>
      <c r="DC9" s="99" t="e">
        <f>коэффициенты!AG9</f>
        <v>#REF!</v>
      </c>
      <c r="DD9" s="103" t="e">
        <f t="shared" si="76"/>
        <v>#REF!</v>
      </c>
      <c r="DE9" s="99" t="e">
        <f t="shared" si="77"/>
        <v>#REF!</v>
      </c>
      <c r="DF9" s="99" t="e">
        <f t="shared" si="78"/>
        <v>#REF!</v>
      </c>
      <c r="DG9" s="174" t="e">
        <f t="shared" si="79"/>
        <v>#REF!</v>
      </c>
      <c r="DH9" s="99" t="e">
        <f t="shared" si="80"/>
        <v>#REF!</v>
      </c>
      <c r="DI9" s="99" t="e">
        <f t="shared" si="81"/>
        <v>#REF!</v>
      </c>
      <c r="DJ9" s="103" t="e">
        <f t="shared" si="82"/>
        <v>#REF!</v>
      </c>
      <c r="DK9" s="99" t="e">
        <f t="shared" si="83"/>
        <v>#REF!</v>
      </c>
      <c r="DL9" s="99" t="e">
        <f>коэффициенты!AK9</f>
        <v>#REF!</v>
      </c>
      <c r="DM9" s="103" t="e">
        <f t="shared" si="84"/>
        <v>#REF!</v>
      </c>
      <c r="DN9" s="99" t="e">
        <f t="shared" si="85"/>
        <v>#REF!</v>
      </c>
      <c r="DO9" s="99" t="e">
        <f t="shared" si="86"/>
        <v>#REF!</v>
      </c>
      <c r="DP9" s="174" t="e">
        <f t="shared" si="87"/>
        <v>#REF!</v>
      </c>
      <c r="DQ9" s="99" t="e">
        <f t="shared" si="88"/>
        <v>#REF!</v>
      </c>
      <c r="DR9" s="99" t="e">
        <f>коэффициенты!AM9</f>
        <v>#REF!</v>
      </c>
      <c r="DS9" s="103" t="e">
        <f t="shared" si="89"/>
        <v>#REF!</v>
      </c>
      <c r="DT9" s="99"/>
      <c r="DU9" s="99"/>
      <c r="DV9" s="174">
        <f t="shared" si="90"/>
        <v>0</v>
      </c>
      <c r="DW9" s="99" t="e">
        <f t="shared" si="91"/>
        <v>#REF!</v>
      </c>
      <c r="DX9" s="99" t="e">
        <f t="shared" si="92"/>
        <v>#REF!</v>
      </c>
      <c r="DY9" s="103" t="e">
        <f t="shared" si="93"/>
        <v>#REF!</v>
      </c>
      <c r="DZ9" s="99" t="e">
        <f t="shared" si="94"/>
        <v>#REF!</v>
      </c>
      <c r="EA9" s="99" t="e">
        <f>коэффициенты!AO9</f>
        <v>#REF!</v>
      </c>
      <c r="EB9" s="103" t="e">
        <f t="shared" si="95"/>
        <v>#REF!</v>
      </c>
      <c r="EC9" s="99" t="e">
        <f t="shared" si="96"/>
        <v>#REF!</v>
      </c>
      <c r="ED9" s="99" t="e">
        <f t="shared" si="97"/>
        <v>#REF!</v>
      </c>
      <c r="EE9" s="103" t="e">
        <f t="shared" si="98"/>
        <v>#REF!</v>
      </c>
      <c r="EF9" s="99" t="e">
        <f t="shared" si="99"/>
        <v>#REF!</v>
      </c>
      <c r="EG9" s="99" t="e">
        <f t="shared" si="100"/>
        <v>#REF!</v>
      </c>
      <c r="EH9" s="103" t="e">
        <f t="shared" si="101"/>
        <v>#REF!</v>
      </c>
      <c r="EI9" s="99" t="e">
        <f t="shared" si="102"/>
        <v>#REF!</v>
      </c>
      <c r="EJ9" s="99" t="e">
        <f t="shared" si="103"/>
        <v>#REF!</v>
      </c>
      <c r="EK9" s="103" t="e">
        <f t="shared" si="104"/>
        <v>#REF!</v>
      </c>
      <c r="EL9" s="99" t="e">
        <f t="shared" si="105"/>
        <v>#REF!</v>
      </c>
      <c r="EM9" s="99" t="e">
        <f t="shared" si="106"/>
        <v>#REF!</v>
      </c>
      <c r="EN9" s="174" t="e">
        <f t="shared" si="107"/>
        <v>#REF!</v>
      </c>
      <c r="EO9" s="99" t="e">
        <f t="shared" si="108"/>
        <v>#REF!</v>
      </c>
      <c r="EP9" s="99" t="e">
        <f t="shared" si="109"/>
        <v>#REF!</v>
      </c>
      <c r="EQ9" s="103" t="e">
        <f t="shared" si="110"/>
        <v>#REF!</v>
      </c>
      <c r="ER9" s="99" t="e">
        <f t="shared" si="111"/>
        <v>#REF!</v>
      </c>
      <c r="ES9" s="99" t="e">
        <f t="shared" si="112"/>
        <v>#REF!</v>
      </c>
      <c r="ET9" s="174" t="e">
        <f t="shared" si="113"/>
        <v>#REF!</v>
      </c>
      <c r="EU9" s="101" t="e">
        <f t="shared" si="114"/>
        <v>#REF!</v>
      </c>
      <c r="EV9" s="3" t="e">
        <f t="shared" si="115"/>
        <v>#REF!</v>
      </c>
      <c r="EW9" s="103" t="e">
        <f t="shared" si="116"/>
        <v>#REF!</v>
      </c>
      <c r="EX9" s="208">
        <v>15</v>
      </c>
      <c r="EY9" s="215">
        <v>0</v>
      </c>
      <c r="EZ9" s="208">
        <f t="shared" si="117"/>
        <v>15</v>
      </c>
      <c r="FA9" s="216">
        <f t="shared" si="118"/>
        <v>1</v>
      </c>
      <c r="FB9" s="217">
        <f t="shared" si="119"/>
        <v>1</v>
      </c>
      <c r="FC9" s="218">
        <v>8</v>
      </c>
      <c r="FD9" s="219">
        <v>8</v>
      </c>
      <c r="FE9" s="220">
        <f t="shared" si="120"/>
        <v>1</v>
      </c>
      <c r="FF9" s="221">
        <f t="shared" si="121"/>
        <v>1</v>
      </c>
      <c r="FG9" s="177" t="e">
        <f t="shared" si="122"/>
        <v>#REF!</v>
      </c>
      <c r="FH9" s="177" t="e">
        <f t="shared" si="123"/>
        <v>#REF!</v>
      </c>
      <c r="FI9" s="178" t="e">
        <f t="shared" si="124"/>
        <v>#REF!</v>
      </c>
      <c r="FJ9" s="178" t="e">
        <f t="shared" si="125"/>
        <v>#REF!</v>
      </c>
      <c r="FK9" s="178" t="e">
        <f t="shared" si="126"/>
        <v>#REF!</v>
      </c>
      <c r="FL9" s="178">
        <f t="shared" si="127"/>
        <v>0.04</v>
      </c>
      <c r="FM9" s="178">
        <f t="shared" si="128"/>
        <v>0.06</v>
      </c>
      <c r="FN9" s="179" t="e">
        <f t="shared" si="129"/>
        <v>#REF!</v>
      </c>
      <c r="FO9" s="185">
        <v>10</v>
      </c>
    </row>
    <row r="10" spans="1:171" s="185" customFormat="1" ht="18" customHeight="1" x14ac:dyDescent="0.25">
      <c r="A10" s="172" t="s">
        <v>61</v>
      </c>
      <c r="B10" s="99" t="e">
        <f t="shared" si="0"/>
        <v>#REF!</v>
      </c>
      <c r="C10" s="99" t="e">
        <f t="shared" si="1"/>
        <v>#REF!</v>
      </c>
      <c r="D10" s="173" t="e">
        <f t="shared" si="2"/>
        <v>#REF!</v>
      </c>
      <c r="E10" s="99" t="e">
        <f t="shared" si="3"/>
        <v>#REF!</v>
      </c>
      <c r="F10" s="99" t="e">
        <f t="shared" si="4"/>
        <v>#REF!</v>
      </c>
      <c r="G10" s="174" t="e">
        <f t="shared" si="5"/>
        <v>#REF!</v>
      </c>
      <c r="H10" s="99" t="e">
        <f>'к среднему по РА'!I10</f>
        <v>#REF!</v>
      </c>
      <c r="I10" s="99" t="e">
        <f>коэффициенты!G10</f>
        <v>#REF!</v>
      </c>
      <c r="J10" s="173" t="e">
        <f t="shared" si="6"/>
        <v>#REF!</v>
      </c>
      <c r="K10" s="99" t="e">
        <f>'к среднему по РА'!K10</f>
        <v>#REF!</v>
      </c>
      <c r="L10" s="99" t="e">
        <f>коэффициенты!I10</f>
        <v>#REF!</v>
      </c>
      <c r="M10" s="174" t="e">
        <f t="shared" si="7"/>
        <v>#REF!</v>
      </c>
      <c r="N10" s="99">
        <f>'к среднему по РА'!E10</f>
        <v>0</v>
      </c>
      <c r="O10" s="99" t="e">
        <f t="shared" si="8"/>
        <v>#REF!</v>
      </c>
      <c r="P10" s="173" t="e">
        <f t="shared" si="9"/>
        <v>#REF!</v>
      </c>
      <c r="Q10" s="313" t="e">
        <f>'к среднему по РА'!G10</f>
        <v>#REF!</v>
      </c>
      <c r="R10" s="313">
        <v>1</v>
      </c>
      <c r="S10" s="174" t="e">
        <f t="shared" si="10"/>
        <v>#REF!</v>
      </c>
      <c r="T10" s="99" t="e">
        <f t="shared" si="11"/>
        <v>#REF!</v>
      </c>
      <c r="U10" s="99" t="e">
        <f t="shared" si="12"/>
        <v>#REF!</v>
      </c>
      <c r="V10" s="103" t="e">
        <f t="shared" si="13"/>
        <v>#REF!</v>
      </c>
      <c r="W10" s="313" t="e">
        <f t="shared" si="14"/>
        <v>#REF!</v>
      </c>
      <c r="X10" s="313">
        <v>1</v>
      </c>
      <c r="Y10" s="174" t="e">
        <f t="shared" si="15"/>
        <v>#REF!</v>
      </c>
      <c r="Z10" s="99" t="e">
        <f t="shared" si="16"/>
        <v>#REF!</v>
      </c>
      <c r="AA10" s="99" t="e">
        <f t="shared" si="17"/>
        <v>#REF!</v>
      </c>
      <c r="AB10" s="103" t="e">
        <f t="shared" si="18"/>
        <v>#REF!</v>
      </c>
      <c r="AC10" s="313" t="e">
        <f t="shared" si="19"/>
        <v>#REF!</v>
      </c>
      <c r="AD10" s="313">
        <v>1</v>
      </c>
      <c r="AE10" s="174" t="e">
        <f t="shared" si="20"/>
        <v>#REF!</v>
      </c>
      <c r="AF10" s="99" t="e">
        <f>'к среднему по РА'!Y10</f>
        <v>#REF!</v>
      </c>
      <c r="AG10" s="99" t="e">
        <f>коэффициенты!S10</f>
        <v>#REF!</v>
      </c>
      <c r="AH10" s="103" t="e">
        <f t="shared" si="130"/>
        <v>#REF!</v>
      </c>
      <c r="AI10" s="313" t="e">
        <f>'к среднему по РА'!AA10</f>
        <v>#REF!</v>
      </c>
      <c r="AJ10" s="99" t="e">
        <f>коэффициенты!U10</f>
        <v>#REF!</v>
      </c>
      <c r="AK10" s="174" t="e">
        <f t="shared" si="131"/>
        <v>#REF!</v>
      </c>
      <c r="AL10" s="99" t="e">
        <f>'к среднему по РА'!U10</f>
        <v>#REF!</v>
      </c>
      <c r="AM10" s="99" t="e">
        <f>коэффициенты!W10</f>
        <v>#REF!</v>
      </c>
      <c r="AN10" s="103" t="e">
        <f t="shared" si="132"/>
        <v>#REF!</v>
      </c>
      <c r="AO10" s="313" t="e">
        <f>'к среднему по РА'!W10</f>
        <v>#REF!</v>
      </c>
      <c r="AP10" s="99" t="e">
        <f>коэффициенты!Y10</f>
        <v>#REF!</v>
      </c>
      <c r="AQ10" s="174" t="e">
        <f t="shared" si="133"/>
        <v>#REF!</v>
      </c>
      <c r="AR10" s="99" t="e">
        <f t="shared" si="21"/>
        <v>#REF!</v>
      </c>
      <c r="AS10" s="99" t="e">
        <f t="shared" si="22"/>
        <v>#REF!</v>
      </c>
      <c r="AT10" s="103" t="e">
        <f t="shared" si="23"/>
        <v>#REF!</v>
      </c>
      <c r="AU10" s="99" t="e">
        <f t="shared" si="24"/>
        <v>#REF!</v>
      </c>
      <c r="AV10" s="99" t="e">
        <f t="shared" si="25"/>
        <v>#REF!</v>
      </c>
      <c r="AW10" s="174" t="e">
        <f t="shared" si="26"/>
        <v>#REF!</v>
      </c>
      <c r="AX10" s="99" t="e">
        <f t="shared" si="27"/>
        <v>#REF!</v>
      </c>
      <c r="AY10" s="99" t="e">
        <f t="shared" si="28"/>
        <v>#REF!</v>
      </c>
      <c r="AZ10" s="103" t="e">
        <f t="shared" si="29"/>
        <v>#REF!</v>
      </c>
      <c r="BA10" s="99" t="e">
        <f t="shared" si="30"/>
        <v>#REF!</v>
      </c>
      <c r="BB10" s="99" t="e">
        <f t="shared" si="31"/>
        <v>#REF!</v>
      </c>
      <c r="BC10" s="174" t="e">
        <f t="shared" si="32"/>
        <v>#REF!</v>
      </c>
      <c r="BD10" s="99" t="e">
        <f>'к среднему по РА'!AC10</f>
        <v>#REF!</v>
      </c>
      <c r="BE10" s="99" t="e">
        <f>коэффициенты!AA10</f>
        <v>#REF!</v>
      </c>
      <c r="BF10" s="103" t="e">
        <f t="shared" si="33"/>
        <v>#REF!</v>
      </c>
      <c r="BG10" s="99" t="e">
        <f t="shared" si="34"/>
        <v>#REF!</v>
      </c>
      <c r="BH10" s="99" t="e">
        <f t="shared" si="35"/>
        <v>#REF!</v>
      </c>
      <c r="BI10" s="174" t="e">
        <f t="shared" si="36"/>
        <v>#REF!</v>
      </c>
      <c r="BJ10" s="99" t="e">
        <f t="shared" si="37"/>
        <v>#REF!</v>
      </c>
      <c r="BK10" s="99" t="e">
        <f t="shared" si="38"/>
        <v>#REF!</v>
      </c>
      <c r="BL10" s="103" t="e">
        <f t="shared" si="39"/>
        <v>#REF!</v>
      </c>
      <c r="BM10" s="99" t="e">
        <f t="shared" si="40"/>
        <v>#REF!</v>
      </c>
      <c r="BN10" s="99" t="e">
        <f t="shared" si="41"/>
        <v>#REF!</v>
      </c>
      <c r="BO10" s="174" t="e">
        <f t="shared" si="42"/>
        <v>#REF!</v>
      </c>
      <c r="BP10" s="99" t="e">
        <f t="shared" si="43"/>
        <v>#REF!</v>
      </c>
      <c r="BQ10" s="99" t="e">
        <f t="shared" si="44"/>
        <v>#REF!</v>
      </c>
      <c r="BR10" s="103" t="e">
        <f t="shared" si="45"/>
        <v>#REF!</v>
      </c>
      <c r="BS10" s="99" t="e">
        <f t="shared" si="46"/>
        <v>#REF!</v>
      </c>
      <c r="BT10" s="99" t="e">
        <f t="shared" si="47"/>
        <v>#REF!</v>
      </c>
      <c r="BU10" s="174" t="e">
        <f t="shared" si="48"/>
        <v>#REF!</v>
      </c>
      <c r="BV10" s="99" t="e">
        <f>'к среднему по РА'!Q10</f>
        <v>#REF!</v>
      </c>
      <c r="BW10" s="99" t="e">
        <f t="shared" si="49"/>
        <v>#REF!</v>
      </c>
      <c r="BX10" s="103" t="e">
        <f t="shared" si="50"/>
        <v>#REF!</v>
      </c>
      <c r="BY10" s="99" t="e">
        <f t="shared" si="51"/>
        <v>#REF!</v>
      </c>
      <c r="BZ10" s="99" t="e">
        <f t="shared" si="52"/>
        <v>#REF!</v>
      </c>
      <c r="CA10" s="313" t="e">
        <f t="shared" si="53"/>
        <v>#REF!</v>
      </c>
      <c r="CB10" s="313">
        <v>1</v>
      </c>
      <c r="CC10" s="174" t="e">
        <f t="shared" si="54"/>
        <v>#REF!</v>
      </c>
      <c r="CD10" s="99" t="e">
        <f t="shared" si="55"/>
        <v>#REF!</v>
      </c>
      <c r="CE10" s="99" t="e">
        <f t="shared" si="56"/>
        <v>#REF!</v>
      </c>
      <c r="CF10" s="103" t="e">
        <f t="shared" si="57"/>
        <v>#REF!</v>
      </c>
      <c r="CG10" s="99" t="e">
        <f t="shared" si="58"/>
        <v>#REF!</v>
      </c>
      <c r="CH10" s="99" t="e">
        <f>коэффициенты!M10</f>
        <v>#REF!</v>
      </c>
      <c r="CI10" s="174" t="e">
        <f t="shared" si="59"/>
        <v>#REF!</v>
      </c>
      <c r="CJ10" s="99" t="e">
        <f t="shared" si="60"/>
        <v>#REF!</v>
      </c>
      <c r="CK10" s="99" t="e">
        <f>коэффициенты!O10</f>
        <v>#REF!</v>
      </c>
      <c r="CL10" s="103" t="e">
        <f t="shared" si="61"/>
        <v>#REF!</v>
      </c>
      <c r="CM10" s="99" t="e">
        <f t="shared" si="62"/>
        <v>#REF!</v>
      </c>
      <c r="CN10" s="99" t="e">
        <f t="shared" si="63"/>
        <v>#REF!</v>
      </c>
      <c r="CO10" s="174" t="e">
        <f t="shared" si="64"/>
        <v>#REF!</v>
      </c>
      <c r="CP10" s="99" t="e">
        <f t="shared" si="65"/>
        <v>#REF!</v>
      </c>
      <c r="CQ10" s="99" t="e">
        <f>коэффициенты!Q10</f>
        <v>#REF!</v>
      </c>
      <c r="CR10" s="213" t="e">
        <f t="shared" si="66"/>
        <v>#REF!</v>
      </c>
      <c r="CS10" s="99" t="e">
        <f t="shared" si="67"/>
        <v>#REF!</v>
      </c>
      <c r="CT10" s="99" t="e">
        <f t="shared" si="68"/>
        <v>#REF!</v>
      </c>
      <c r="CU10" s="214" t="e">
        <f t="shared" si="69"/>
        <v>#REF!</v>
      </c>
      <c r="CV10" s="99" t="e">
        <f t="shared" si="70"/>
        <v>#REF!</v>
      </c>
      <c r="CW10" s="99" t="e">
        <f>коэффициенты!AE10</f>
        <v>#REF!</v>
      </c>
      <c r="CX10" s="103" t="e">
        <f t="shared" si="71"/>
        <v>#REF!</v>
      </c>
      <c r="CY10" s="99" t="e">
        <f t="shared" si="72"/>
        <v>#REF!</v>
      </c>
      <c r="CZ10" s="99" t="e">
        <f t="shared" si="73"/>
        <v>#REF!</v>
      </c>
      <c r="DA10" s="174" t="e">
        <f t="shared" si="74"/>
        <v>#REF!</v>
      </c>
      <c r="DB10" s="99" t="e">
        <f t="shared" si="75"/>
        <v>#REF!</v>
      </c>
      <c r="DC10" s="99" t="e">
        <f>коэффициенты!AG10</f>
        <v>#REF!</v>
      </c>
      <c r="DD10" s="103" t="e">
        <f t="shared" si="76"/>
        <v>#REF!</v>
      </c>
      <c r="DE10" s="99" t="e">
        <f t="shared" si="77"/>
        <v>#REF!</v>
      </c>
      <c r="DF10" s="99" t="e">
        <f t="shared" si="78"/>
        <v>#REF!</v>
      </c>
      <c r="DG10" s="174" t="e">
        <f t="shared" si="79"/>
        <v>#REF!</v>
      </c>
      <c r="DH10" s="99" t="e">
        <f t="shared" si="80"/>
        <v>#REF!</v>
      </c>
      <c r="DI10" s="99" t="e">
        <f t="shared" si="81"/>
        <v>#REF!</v>
      </c>
      <c r="DJ10" s="103" t="e">
        <f t="shared" si="82"/>
        <v>#REF!</v>
      </c>
      <c r="DK10" s="99" t="e">
        <f t="shared" si="83"/>
        <v>#REF!</v>
      </c>
      <c r="DL10" s="99" t="e">
        <f>коэффициенты!AK10</f>
        <v>#REF!</v>
      </c>
      <c r="DM10" s="103" t="e">
        <f t="shared" si="84"/>
        <v>#REF!</v>
      </c>
      <c r="DN10" s="99" t="e">
        <f t="shared" si="85"/>
        <v>#REF!</v>
      </c>
      <c r="DO10" s="99" t="e">
        <f t="shared" si="86"/>
        <v>#REF!</v>
      </c>
      <c r="DP10" s="174" t="e">
        <f t="shared" si="87"/>
        <v>#REF!</v>
      </c>
      <c r="DQ10" s="99" t="e">
        <f t="shared" si="88"/>
        <v>#REF!</v>
      </c>
      <c r="DR10" s="99" t="e">
        <f>коэффициенты!AM10</f>
        <v>#REF!</v>
      </c>
      <c r="DS10" s="103" t="e">
        <f t="shared" si="89"/>
        <v>#REF!</v>
      </c>
      <c r="DT10" s="99"/>
      <c r="DU10" s="99"/>
      <c r="DV10" s="174">
        <f t="shared" si="90"/>
        <v>0</v>
      </c>
      <c r="DW10" s="99" t="e">
        <f t="shared" si="91"/>
        <v>#REF!</v>
      </c>
      <c r="DX10" s="99" t="e">
        <f t="shared" si="92"/>
        <v>#REF!</v>
      </c>
      <c r="DY10" s="103" t="e">
        <f t="shared" si="93"/>
        <v>#REF!</v>
      </c>
      <c r="DZ10" s="99" t="e">
        <f t="shared" si="94"/>
        <v>#REF!</v>
      </c>
      <c r="EA10" s="99" t="e">
        <f>коэффициенты!AO10</f>
        <v>#REF!</v>
      </c>
      <c r="EB10" s="103" t="e">
        <f t="shared" si="95"/>
        <v>#REF!</v>
      </c>
      <c r="EC10" s="99" t="e">
        <f t="shared" si="96"/>
        <v>#REF!</v>
      </c>
      <c r="ED10" s="99" t="e">
        <f t="shared" si="97"/>
        <v>#REF!</v>
      </c>
      <c r="EE10" s="103" t="e">
        <f t="shared" si="98"/>
        <v>#REF!</v>
      </c>
      <c r="EF10" s="99" t="e">
        <f t="shared" si="99"/>
        <v>#REF!</v>
      </c>
      <c r="EG10" s="99" t="e">
        <f t="shared" si="100"/>
        <v>#REF!</v>
      </c>
      <c r="EH10" s="103" t="e">
        <f t="shared" si="101"/>
        <v>#REF!</v>
      </c>
      <c r="EI10" s="99" t="e">
        <f t="shared" si="102"/>
        <v>#REF!</v>
      </c>
      <c r="EJ10" s="99" t="e">
        <f t="shared" si="103"/>
        <v>#REF!</v>
      </c>
      <c r="EK10" s="103" t="e">
        <f t="shared" si="104"/>
        <v>#REF!</v>
      </c>
      <c r="EL10" s="99" t="e">
        <f t="shared" si="105"/>
        <v>#REF!</v>
      </c>
      <c r="EM10" s="99" t="e">
        <f t="shared" si="106"/>
        <v>#REF!</v>
      </c>
      <c r="EN10" s="174" t="e">
        <f t="shared" si="107"/>
        <v>#REF!</v>
      </c>
      <c r="EO10" s="99" t="e">
        <f t="shared" si="108"/>
        <v>#REF!</v>
      </c>
      <c r="EP10" s="99" t="e">
        <f t="shared" si="109"/>
        <v>#REF!</v>
      </c>
      <c r="EQ10" s="103" t="e">
        <f t="shared" si="110"/>
        <v>#REF!</v>
      </c>
      <c r="ER10" s="99" t="e">
        <f t="shared" si="111"/>
        <v>#REF!</v>
      </c>
      <c r="ES10" s="99" t="e">
        <f t="shared" si="112"/>
        <v>#REF!</v>
      </c>
      <c r="ET10" s="174" t="e">
        <f t="shared" si="113"/>
        <v>#REF!</v>
      </c>
      <c r="EU10" s="101" t="e">
        <f t="shared" si="114"/>
        <v>#REF!</v>
      </c>
      <c r="EV10" s="3" t="e">
        <f t="shared" si="115"/>
        <v>#REF!</v>
      </c>
      <c r="EW10" s="103" t="e">
        <f t="shared" si="116"/>
        <v>#REF!</v>
      </c>
      <c r="EX10" s="208">
        <v>15</v>
      </c>
      <c r="EY10" s="215">
        <v>0</v>
      </c>
      <c r="EZ10" s="208">
        <f t="shared" si="117"/>
        <v>15</v>
      </c>
      <c r="FA10" s="216">
        <f t="shared" si="118"/>
        <v>1</v>
      </c>
      <c r="FB10" s="217">
        <f t="shared" si="119"/>
        <v>1</v>
      </c>
      <c r="FC10" s="218">
        <v>6</v>
      </c>
      <c r="FD10" s="219">
        <v>6</v>
      </c>
      <c r="FE10" s="220">
        <f t="shared" si="120"/>
        <v>1</v>
      </c>
      <c r="FF10" s="221">
        <f t="shared" si="121"/>
        <v>1</v>
      </c>
      <c r="FG10" s="177" t="e">
        <f t="shared" si="122"/>
        <v>#REF!</v>
      </c>
      <c r="FH10" s="177" t="e">
        <f t="shared" si="123"/>
        <v>#REF!</v>
      </c>
      <c r="FI10" s="178" t="e">
        <f t="shared" si="124"/>
        <v>#REF!</v>
      </c>
      <c r="FJ10" s="178" t="e">
        <f t="shared" si="125"/>
        <v>#REF!</v>
      </c>
      <c r="FK10" s="178" t="e">
        <f t="shared" si="126"/>
        <v>#REF!</v>
      </c>
      <c r="FL10" s="178">
        <f t="shared" si="127"/>
        <v>0.04</v>
      </c>
      <c r="FM10" s="178">
        <f t="shared" si="128"/>
        <v>0.06</v>
      </c>
      <c r="FN10" s="179" t="e">
        <f t="shared" si="129"/>
        <v>#REF!</v>
      </c>
      <c r="FO10" s="185">
        <v>1</v>
      </c>
    </row>
    <row r="11" spans="1:171" s="185" customFormat="1" ht="20.45" customHeight="1" x14ac:dyDescent="0.25">
      <c r="A11" s="172" t="s">
        <v>62</v>
      </c>
      <c r="B11" s="99" t="e">
        <f t="shared" si="0"/>
        <v>#REF!</v>
      </c>
      <c r="C11" s="99" t="e">
        <f t="shared" si="1"/>
        <v>#REF!</v>
      </c>
      <c r="D11" s="173" t="e">
        <f t="shared" si="2"/>
        <v>#REF!</v>
      </c>
      <c r="E11" s="99" t="e">
        <f t="shared" si="3"/>
        <v>#REF!</v>
      </c>
      <c r="F11" s="99" t="e">
        <f t="shared" si="4"/>
        <v>#REF!</v>
      </c>
      <c r="G11" s="174" t="e">
        <f t="shared" si="5"/>
        <v>#REF!</v>
      </c>
      <c r="H11" s="99" t="e">
        <f>'к среднему по РА'!I11</f>
        <v>#REF!</v>
      </c>
      <c r="I11" s="99" t="e">
        <f>коэффициенты!G11</f>
        <v>#REF!</v>
      </c>
      <c r="J11" s="173" t="e">
        <f t="shared" si="6"/>
        <v>#REF!</v>
      </c>
      <c r="K11" s="99" t="e">
        <f>'к среднему по РА'!K11</f>
        <v>#REF!</v>
      </c>
      <c r="L11" s="99" t="e">
        <f>коэффициенты!I11</f>
        <v>#REF!</v>
      </c>
      <c r="M11" s="174" t="e">
        <f t="shared" si="7"/>
        <v>#REF!</v>
      </c>
      <c r="N11" s="99">
        <f>'к среднему по РА'!E11</f>
        <v>0</v>
      </c>
      <c r="O11" s="99" t="e">
        <f t="shared" si="8"/>
        <v>#REF!</v>
      </c>
      <c r="P11" s="173" t="e">
        <f t="shared" si="9"/>
        <v>#REF!</v>
      </c>
      <c r="Q11" s="313" t="e">
        <f>'к среднему по РА'!G11</f>
        <v>#REF!</v>
      </c>
      <c r="R11" s="313">
        <v>1</v>
      </c>
      <c r="S11" s="174" t="e">
        <f t="shared" si="10"/>
        <v>#REF!</v>
      </c>
      <c r="T11" s="99" t="e">
        <f t="shared" si="11"/>
        <v>#REF!</v>
      </c>
      <c r="U11" s="99" t="e">
        <f t="shared" si="12"/>
        <v>#REF!</v>
      </c>
      <c r="V11" s="103" t="e">
        <f t="shared" si="13"/>
        <v>#REF!</v>
      </c>
      <c r="W11" s="313" t="e">
        <f t="shared" si="14"/>
        <v>#REF!</v>
      </c>
      <c r="X11" s="313">
        <v>1</v>
      </c>
      <c r="Y11" s="174" t="e">
        <f t="shared" si="15"/>
        <v>#REF!</v>
      </c>
      <c r="Z11" s="99" t="e">
        <f t="shared" si="16"/>
        <v>#REF!</v>
      </c>
      <c r="AA11" s="99" t="e">
        <f t="shared" si="17"/>
        <v>#REF!</v>
      </c>
      <c r="AB11" s="103" t="e">
        <f t="shared" si="18"/>
        <v>#REF!</v>
      </c>
      <c r="AC11" s="313" t="e">
        <f t="shared" si="19"/>
        <v>#REF!</v>
      </c>
      <c r="AD11" s="313">
        <v>1</v>
      </c>
      <c r="AE11" s="174" t="e">
        <f t="shared" si="20"/>
        <v>#REF!</v>
      </c>
      <c r="AF11" s="99" t="e">
        <f>'к среднему по РА'!Y11</f>
        <v>#REF!</v>
      </c>
      <c r="AG11" s="99" t="e">
        <f>коэффициенты!S11</f>
        <v>#REF!</v>
      </c>
      <c r="AH11" s="103" t="e">
        <f t="shared" si="130"/>
        <v>#REF!</v>
      </c>
      <c r="AI11" s="313" t="e">
        <f>'к среднему по РА'!AA11</f>
        <v>#REF!</v>
      </c>
      <c r="AJ11" s="99" t="e">
        <f>коэффициенты!U11</f>
        <v>#REF!</v>
      </c>
      <c r="AK11" s="174" t="e">
        <f t="shared" si="131"/>
        <v>#REF!</v>
      </c>
      <c r="AL11" s="99" t="e">
        <f>'к среднему по РА'!U11</f>
        <v>#REF!</v>
      </c>
      <c r="AM11" s="99" t="e">
        <f>коэффициенты!W11</f>
        <v>#REF!</v>
      </c>
      <c r="AN11" s="103" t="e">
        <f t="shared" si="132"/>
        <v>#REF!</v>
      </c>
      <c r="AO11" s="313" t="e">
        <f>'к среднему по РА'!W11</f>
        <v>#REF!</v>
      </c>
      <c r="AP11" s="99" t="e">
        <f>коэффициенты!Y11</f>
        <v>#REF!</v>
      </c>
      <c r="AQ11" s="174" t="e">
        <f t="shared" si="133"/>
        <v>#REF!</v>
      </c>
      <c r="AR11" s="99" t="e">
        <f t="shared" si="21"/>
        <v>#REF!</v>
      </c>
      <c r="AS11" s="99" t="e">
        <f t="shared" si="22"/>
        <v>#REF!</v>
      </c>
      <c r="AT11" s="103" t="e">
        <f t="shared" si="23"/>
        <v>#REF!</v>
      </c>
      <c r="AU11" s="99" t="e">
        <f t="shared" si="24"/>
        <v>#REF!</v>
      </c>
      <c r="AV11" s="99" t="e">
        <f t="shared" si="25"/>
        <v>#REF!</v>
      </c>
      <c r="AW11" s="174" t="e">
        <f t="shared" si="26"/>
        <v>#REF!</v>
      </c>
      <c r="AX11" s="99" t="e">
        <f t="shared" si="27"/>
        <v>#REF!</v>
      </c>
      <c r="AY11" s="99" t="e">
        <f t="shared" si="28"/>
        <v>#REF!</v>
      </c>
      <c r="AZ11" s="103" t="e">
        <f t="shared" si="29"/>
        <v>#REF!</v>
      </c>
      <c r="BA11" s="99" t="e">
        <f t="shared" si="30"/>
        <v>#REF!</v>
      </c>
      <c r="BB11" s="99" t="e">
        <f t="shared" si="31"/>
        <v>#REF!</v>
      </c>
      <c r="BC11" s="174" t="e">
        <f t="shared" si="32"/>
        <v>#REF!</v>
      </c>
      <c r="BD11" s="99" t="e">
        <f>'к среднему по РА'!AC11</f>
        <v>#REF!</v>
      </c>
      <c r="BE11" s="99" t="e">
        <f>коэффициенты!AA11</f>
        <v>#REF!</v>
      </c>
      <c r="BF11" s="103" t="e">
        <f t="shared" si="33"/>
        <v>#REF!</v>
      </c>
      <c r="BG11" s="99" t="e">
        <f t="shared" si="34"/>
        <v>#REF!</v>
      </c>
      <c r="BH11" s="99" t="e">
        <f t="shared" si="35"/>
        <v>#REF!</v>
      </c>
      <c r="BI11" s="174" t="e">
        <f t="shared" si="36"/>
        <v>#REF!</v>
      </c>
      <c r="BJ11" s="99" t="e">
        <f t="shared" si="37"/>
        <v>#REF!</v>
      </c>
      <c r="BK11" s="99" t="e">
        <f t="shared" si="38"/>
        <v>#REF!</v>
      </c>
      <c r="BL11" s="103" t="e">
        <f t="shared" si="39"/>
        <v>#REF!</v>
      </c>
      <c r="BM11" s="99" t="e">
        <f t="shared" si="40"/>
        <v>#REF!</v>
      </c>
      <c r="BN11" s="99" t="e">
        <f t="shared" si="41"/>
        <v>#REF!</v>
      </c>
      <c r="BO11" s="174" t="e">
        <f t="shared" si="42"/>
        <v>#REF!</v>
      </c>
      <c r="BP11" s="99" t="e">
        <f t="shared" si="43"/>
        <v>#REF!</v>
      </c>
      <c r="BQ11" s="99" t="e">
        <f t="shared" si="44"/>
        <v>#REF!</v>
      </c>
      <c r="BR11" s="103" t="e">
        <f t="shared" si="45"/>
        <v>#REF!</v>
      </c>
      <c r="BS11" s="99" t="e">
        <f t="shared" si="46"/>
        <v>#REF!</v>
      </c>
      <c r="BT11" s="99" t="e">
        <f t="shared" si="47"/>
        <v>#REF!</v>
      </c>
      <c r="BU11" s="174" t="e">
        <f t="shared" si="48"/>
        <v>#REF!</v>
      </c>
      <c r="BV11" s="99" t="e">
        <f>'к среднему по РА'!Q11</f>
        <v>#REF!</v>
      </c>
      <c r="BW11" s="99" t="e">
        <f t="shared" si="49"/>
        <v>#REF!</v>
      </c>
      <c r="BX11" s="103" t="e">
        <f t="shared" si="50"/>
        <v>#REF!</v>
      </c>
      <c r="BY11" s="99" t="e">
        <f t="shared" si="51"/>
        <v>#REF!</v>
      </c>
      <c r="BZ11" s="99" t="e">
        <f t="shared" si="52"/>
        <v>#REF!</v>
      </c>
      <c r="CA11" s="313" t="e">
        <f t="shared" si="53"/>
        <v>#REF!</v>
      </c>
      <c r="CB11" s="313">
        <v>1</v>
      </c>
      <c r="CC11" s="174" t="e">
        <f t="shared" si="54"/>
        <v>#REF!</v>
      </c>
      <c r="CD11" s="99" t="e">
        <f t="shared" si="55"/>
        <v>#REF!</v>
      </c>
      <c r="CE11" s="99" t="e">
        <f t="shared" si="56"/>
        <v>#REF!</v>
      </c>
      <c r="CF11" s="103" t="e">
        <f t="shared" si="57"/>
        <v>#REF!</v>
      </c>
      <c r="CG11" s="99" t="e">
        <f t="shared" si="58"/>
        <v>#REF!</v>
      </c>
      <c r="CH11" s="99" t="e">
        <f>коэффициенты!M11</f>
        <v>#REF!</v>
      </c>
      <c r="CI11" s="174" t="e">
        <f t="shared" si="59"/>
        <v>#REF!</v>
      </c>
      <c r="CJ11" s="99" t="e">
        <f t="shared" si="60"/>
        <v>#REF!</v>
      </c>
      <c r="CK11" s="99" t="e">
        <f>коэффициенты!O11</f>
        <v>#REF!</v>
      </c>
      <c r="CL11" s="103" t="e">
        <f t="shared" si="61"/>
        <v>#REF!</v>
      </c>
      <c r="CM11" s="99" t="e">
        <f t="shared" si="62"/>
        <v>#REF!</v>
      </c>
      <c r="CN11" s="99" t="e">
        <f t="shared" si="63"/>
        <v>#REF!</v>
      </c>
      <c r="CO11" s="174" t="e">
        <f t="shared" si="64"/>
        <v>#REF!</v>
      </c>
      <c r="CP11" s="99" t="e">
        <f t="shared" si="65"/>
        <v>#REF!</v>
      </c>
      <c r="CQ11" s="99" t="e">
        <f>коэффициенты!Q11</f>
        <v>#REF!</v>
      </c>
      <c r="CR11" s="213" t="e">
        <f t="shared" si="66"/>
        <v>#REF!</v>
      </c>
      <c r="CS11" s="99" t="e">
        <f t="shared" si="67"/>
        <v>#REF!</v>
      </c>
      <c r="CT11" s="99" t="e">
        <f t="shared" si="68"/>
        <v>#REF!</v>
      </c>
      <c r="CU11" s="214" t="e">
        <f t="shared" si="69"/>
        <v>#REF!</v>
      </c>
      <c r="CV11" s="99" t="e">
        <f t="shared" si="70"/>
        <v>#REF!</v>
      </c>
      <c r="CW11" s="99" t="e">
        <f>коэффициенты!AE11</f>
        <v>#REF!</v>
      </c>
      <c r="CX11" s="103" t="e">
        <f t="shared" si="71"/>
        <v>#REF!</v>
      </c>
      <c r="CY11" s="99" t="e">
        <f t="shared" si="72"/>
        <v>#REF!</v>
      </c>
      <c r="CZ11" s="99" t="e">
        <f t="shared" si="73"/>
        <v>#REF!</v>
      </c>
      <c r="DA11" s="174" t="e">
        <f t="shared" si="74"/>
        <v>#REF!</v>
      </c>
      <c r="DB11" s="99" t="e">
        <f t="shared" si="75"/>
        <v>#REF!</v>
      </c>
      <c r="DC11" s="99" t="e">
        <f>коэффициенты!AG11</f>
        <v>#REF!</v>
      </c>
      <c r="DD11" s="103" t="e">
        <f t="shared" si="76"/>
        <v>#REF!</v>
      </c>
      <c r="DE11" s="99" t="e">
        <f t="shared" si="77"/>
        <v>#REF!</v>
      </c>
      <c r="DF11" s="99" t="e">
        <f t="shared" si="78"/>
        <v>#REF!</v>
      </c>
      <c r="DG11" s="174" t="e">
        <f t="shared" si="79"/>
        <v>#REF!</v>
      </c>
      <c r="DH11" s="99" t="e">
        <f t="shared" si="80"/>
        <v>#REF!</v>
      </c>
      <c r="DI11" s="99" t="e">
        <f t="shared" si="81"/>
        <v>#REF!</v>
      </c>
      <c r="DJ11" s="103" t="e">
        <f t="shared" si="82"/>
        <v>#REF!</v>
      </c>
      <c r="DK11" s="99" t="e">
        <f t="shared" si="83"/>
        <v>#REF!</v>
      </c>
      <c r="DL11" s="99" t="e">
        <f>коэффициенты!AK11</f>
        <v>#REF!</v>
      </c>
      <c r="DM11" s="103" t="e">
        <f t="shared" si="84"/>
        <v>#REF!</v>
      </c>
      <c r="DN11" s="99" t="e">
        <f t="shared" si="85"/>
        <v>#REF!</v>
      </c>
      <c r="DO11" s="99" t="e">
        <f t="shared" si="86"/>
        <v>#REF!</v>
      </c>
      <c r="DP11" s="174" t="e">
        <f t="shared" si="87"/>
        <v>#REF!</v>
      </c>
      <c r="DQ11" s="99" t="e">
        <f t="shared" si="88"/>
        <v>#REF!</v>
      </c>
      <c r="DR11" s="99" t="e">
        <f>коэффициенты!AM11</f>
        <v>#REF!</v>
      </c>
      <c r="DS11" s="103" t="e">
        <f t="shared" si="89"/>
        <v>#REF!</v>
      </c>
      <c r="DT11" s="99"/>
      <c r="DU11" s="99"/>
      <c r="DV11" s="174">
        <f t="shared" si="90"/>
        <v>0</v>
      </c>
      <c r="DW11" s="99" t="e">
        <f t="shared" si="91"/>
        <v>#REF!</v>
      </c>
      <c r="DX11" s="99" t="e">
        <f t="shared" si="92"/>
        <v>#REF!</v>
      </c>
      <c r="DY11" s="103" t="e">
        <f t="shared" si="93"/>
        <v>#REF!</v>
      </c>
      <c r="DZ11" s="99" t="e">
        <f t="shared" si="94"/>
        <v>#REF!</v>
      </c>
      <c r="EA11" s="99" t="e">
        <f>коэффициенты!AO11</f>
        <v>#REF!</v>
      </c>
      <c r="EB11" s="103" t="e">
        <f t="shared" si="95"/>
        <v>#REF!</v>
      </c>
      <c r="EC11" s="99" t="e">
        <f t="shared" si="96"/>
        <v>#REF!</v>
      </c>
      <c r="ED11" s="99" t="e">
        <f t="shared" si="97"/>
        <v>#REF!</v>
      </c>
      <c r="EE11" s="103" t="e">
        <f t="shared" si="98"/>
        <v>#REF!</v>
      </c>
      <c r="EF11" s="99" t="e">
        <f t="shared" si="99"/>
        <v>#REF!</v>
      </c>
      <c r="EG11" s="99" t="e">
        <f t="shared" si="100"/>
        <v>#REF!</v>
      </c>
      <c r="EH11" s="103" t="e">
        <f t="shared" si="101"/>
        <v>#REF!</v>
      </c>
      <c r="EI11" s="99" t="e">
        <f t="shared" si="102"/>
        <v>#REF!</v>
      </c>
      <c r="EJ11" s="99" t="e">
        <f t="shared" si="103"/>
        <v>#REF!</v>
      </c>
      <c r="EK11" s="103" t="e">
        <f t="shared" si="104"/>
        <v>#REF!</v>
      </c>
      <c r="EL11" s="99" t="e">
        <f t="shared" si="105"/>
        <v>#REF!</v>
      </c>
      <c r="EM11" s="99" t="e">
        <f t="shared" si="106"/>
        <v>#REF!</v>
      </c>
      <c r="EN11" s="174" t="e">
        <f t="shared" si="107"/>
        <v>#REF!</v>
      </c>
      <c r="EO11" s="99" t="e">
        <f t="shared" si="108"/>
        <v>#REF!</v>
      </c>
      <c r="EP11" s="99" t="e">
        <f t="shared" si="109"/>
        <v>#REF!</v>
      </c>
      <c r="EQ11" s="103" t="e">
        <f t="shared" si="110"/>
        <v>#REF!</v>
      </c>
      <c r="ER11" s="99" t="e">
        <f t="shared" si="111"/>
        <v>#REF!</v>
      </c>
      <c r="ES11" s="99" t="e">
        <f t="shared" si="112"/>
        <v>#REF!</v>
      </c>
      <c r="ET11" s="174" t="e">
        <f t="shared" si="113"/>
        <v>#REF!</v>
      </c>
      <c r="EU11" s="101" t="e">
        <f t="shared" si="114"/>
        <v>#REF!</v>
      </c>
      <c r="EV11" s="3" t="e">
        <f t="shared" si="115"/>
        <v>#REF!</v>
      </c>
      <c r="EW11" s="103" t="e">
        <f t="shared" si="116"/>
        <v>#REF!</v>
      </c>
      <c r="EX11" s="208">
        <v>15</v>
      </c>
      <c r="EY11" s="215">
        <v>0</v>
      </c>
      <c r="EZ11" s="208">
        <f t="shared" si="117"/>
        <v>15</v>
      </c>
      <c r="FA11" s="216">
        <f t="shared" si="118"/>
        <v>1</v>
      </c>
      <c r="FB11" s="217">
        <f t="shared" si="119"/>
        <v>1</v>
      </c>
      <c r="FC11" s="218">
        <v>8</v>
      </c>
      <c r="FD11" s="219">
        <v>8</v>
      </c>
      <c r="FE11" s="220">
        <f t="shared" si="120"/>
        <v>1</v>
      </c>
      <c r="FF11" s="221">
        <f t="shared" si="121"/>
        <v>1</v>
      </c>
      <c r="FG11" s="177" t="e">
        <f t="shared" si="122"/>
        <v>#REF!</v>
      </c>
      <c r="FH11" s="177" t="e">
        <f t="shared" si="123"/>
        <v>#REF!</v>
      </c>
      <c r="FI11" s="178" t="e">
        <f t="shared" si="124"/>
        <v>#REF!</v>
      </c>
      <c r="FJ11" s="178" t="e">
        <f t="shared" si="125"/>
        <v>#REF!</v>
      </c>
      <c r="FK11" s="178" t="e">
        <f t="shared" si="126"/>
        <v>#REF!</v>
      </c>
      <c r="FL11" s="178">
        <f t="shared" si="127"/>
        <v>0.04</v>
      </c>
      <c r="FM11" s="178">
        <f t="shared" si="128"/>
        <v>0.06</v>
      </c>
      <c r="FN11" s="179" t="e">
        <f t="shared" si="129"/>
        <v>#REF!</v>
      </c>
      <c r="FO11" s="185">
        <v>2</v>
      </c>
    </row>
    <row r="12" spans="1:171" s="185" customFormat="1" ht="19.899999999999999" customHeight="1" x14ac:dyDescent="0.25">
      <c r="A12" s="172" t="s">
        <v>63</v>
      </c>
      <c r="B12" s="99" t="e">
        <f t="shared" si="0"/>
        <v>#REF!</v>
      </c>
      <c r="C12" s="99" t="e">
        <f t="shared" si="1"/>
        <v>#REF!</v>
      </c>
      <c r="D12" s="173" t="e">
        <f t="shared" si="2"/>
        <v>#REF!</v>
      </c>
      <c r="E12" s="99" t="e">
        <f t="shared" si="3"/>
        <v>#REF!</v>
      </c>
      <c r="F12" s="99" t="e">
        <f t="shared" si="4"/>
        <v>#REF!</v>
      </c>
      <c r="G12" s="174" t="e">
        <f t="shared" si="5"/>
        <v>#REF!</v>
      </c>
      <c r="H12" s="99" t="e">
        <f>'к среднему по РА'!I12</f>
        <v>#REF!</v>
      </c>
      <c r="I12" s="99" t="e">
        <f>коэффициенты!G12</f>
        <v>#REF!</v>
      </c>
      <c r="J12" s="173" t="e">
        <f t="shared" si="6"/>
        <v>#REF!</v>
      </c>
      <c r="K12" s="99" t="e">
        <f>'к среднему по РА'!K12</f>
        <v>#REF!</v>
      </c>
      <c r="L12" s="99" t="e">
        <f>коэффициенты!I12</f>
        <v>#REF!</v>
      </c>
      <c r="M12" s="174" t="e">
        <f t="shared" si="7"/>
        <v>#REF!</v>
      </c>
      <c r="N12" s="99">
        <f>'к среднему по РА'!E12</f>
        <v>0</v>
      </c>
      <c r="O12" s="99" t="e">
        <f t="shared" si="8"/>
        <v>#REF!</v>
      </c>
      <c r="P12" s="173" t="e">
        <f t="shared" si="9"/>
        <v>#REF!</v>
      </c>
      <c r="Q12" s="313" t="e">
        <f>'к среднему по РА'!G12</f>
        <v>#REF!</v>
      </c>
      <c r="R12" s="313">
        <v>1</v>
      </c>
      <c r="S12" s="174" t="e">
        <f t="shared" si="10"/>
        <v>#REF!</v>
      </c>
      <c r="T12" s="99" t="e">
        <f t="shared" si="11"/>
        <v>#REF!</v>
      </c>
      <c r="U12" s="99" t="e">
        <f t="shared" si="12"/>
        <v>#REF!</v>
      </c>
      <c r="V12" s="103" t="e">
        <f t="shared" si="13"/>
        <v>#REF!</v>
      </c>
      <c r="W12" s="313" t="e">
        <f t="shared" si="14"/>
        <v>#REF!</v>
      </c>
      <c r="X12" s="313">
        <v>1</v>
      </c>
      <c r="Y12" s="174" t="e">
        <f t="shared" si="15"/>
        <v>#REF!</v>
      </c>
      <c r="Z12" s="99" t="e">
        <f t="shared" si="16"/>
        <v>#REF!</v>
      </c>
      <c r="AA12" s="99" t="e">
        <f t="shared" si="17"/>
        <v>#REF!</v>
      </c>
      <c r="AB12" s="103" t="e">
        <f t="shared" si="18"/>
        <v>#REF!</v>
      </c>
      <c r="AC12" s="313" t="e">
        <f t="shared" si="19"/>
        <v>#REF!</v>
      </c>
      <c r="AD12" s="313">
        <v>1</v>
      </c>
      <c r="AE12" s="174" t="e">
        <f t="shared" si="20"/>
        <v>#REF!</v>
      </c>
      <c r="AF12" s="99" t="e">
        <f>'к среднему по РА'!Y12</f>
        <v>#REF!</v>
      </c>
      <c r="AG12" s="99" t="e">
        <f>коэффициенты!S12</f>
        <v>#REF!</v>
      </c>
      <c r="AH12" s="103" t="e">
        <f t="shared" si="130"/>
        <v>#REF!</v>
      </c>
      <c r="AI12" s="313" t="e">
        <f>'к среднему по РА'!AA12</f>
        <v>#REF!</v>
      </c>
      <c r="AJ12" s="99" t="e">
        <f>коэффициенты!U12</f>
        <v>#REF!</v>
      </c>
      <c r="AK12" s="174" t="e">
        <f t="shared" si="131"/>
        <v>#REF!</v>
      </c>
      <c r="AL12" s="99" t="e">
        <f>'к среднему по РА'!U12</f>
        <v>#REF!</v>
      </c>
      <c r="AM12" s="99" t="e">
        <f>коэффициенты!W12</f>
        <v>#REF!</v>
      </c>
      <c r="AN12" s="103" t="e">
        <f t="shared" si="132"/>
        <v>#REF!</v>
      </c>
      <c r="AO12" s="313" t="e">
        <f>'к среднему по РА'!W12</f>
        <v>#REF!</v>
      </c>
      <c r="AP12" s="99" t="e">
        <f>коэффициенты!Y12</f>
        <v>#REF!</v>
      </c>
      <c r="AQ12" s="174" t="e">
        <f t="shared" si="133"/>
        <v>#REF!</v>
      </c>
      <c r="AR12" s="99" t="e">
        <f t="shared" si="21"/>
        <v>#REF!</v>
      </c>
      <c r="AS12" s="99" t="e">
        <f t="shared" si="22"/>
        <v>#REF!</v>
      </c>
      <c r="AT12" s="103" t="e">
        <f t="shared" si="23"/>
        <v>#REF!</v>
      </c>
      <c r="AU12" s="99" t="e">
        <f t="shared" si="24"/>
        <v>#REF!</v>
      </c>
      <c r="AV12" s="99" t="e">
        <f t="shared" si="25"/>
        <v>#REF!</v>
      </c>
      <c r="AW12" s="174" t="e">
        <f t="shared" si="26"/>
        <v>#REF!</v>
      </c>
      <c r="AX12" s="99" t="e">
        <f t="shared" si="27"/>
        <v>#REF!</v>
      </c>
      <c r="AY12" s="99" t="e">
        <f t="shared" si="28"/>
        <v>#REF!</v>
      </c>
      <c r="AZ12" s="103" t="e">
        <f t="shared" si="29"/>
        <v>#REF!</v>
      </c>
      <c r="BA12" s="99" t="e">
        <f t="shared" si="30"/>
        <v>#REF!</v>
      </c>
      <c r="BB12" s="99" t="e">
        <f t="shared" si="31"/>
        <v>#REF!</v>
      </c>
      <c r="BC12" s="174" t="e">
        <f t="shared" si="32"/>
        <v>#REF!</v>
      </c>
      <c r="BD12" s="99" t="e">
        <f>'к среднему по РА'!AC12</f>
        <v>#REF!</v>
      </c>
      <c r="BE12" s="99" t="e">
        <f>коэффициенты!AA12</f>
        <v>#REF!</v>
      </c>
      <c r="BF12" s="103" t="e">
        <f t="shared" si="33"/>
        <v>#REF!</v>
      </c>
      <c r="BG12" s="99" t="e">
        <f t="shared" si="34"/>
        <v>#REF!</v>
      </c>
      <c r="BH12" s="99" t="e">
        <f t="shared" si="35"/>
        <v>#REF!</v>
      </c>
      <c r="BI12" s="174" t="e">
        <f t="shared" si="36"/>
        <v>#REF!</v>
      </c>
      <c r="BJ12" s="99" t="e">
        <f t="shared" si="37"/>
        <v>#REF!</v>
      </c>
      <c r="BK12" s="99" t="e">
        <f t="shared" si="38"/>
        <v>#REF!</v>
      </c>
      <c r="BL12" s="103" t="e">
        <f t="shared" si="39"/>
        <v>#REF!</v>
      </c>
      <c r="BM12" s="99" t="e">
        <f t="shared" si="40"/>
        <v>#REF!</v>
      </c>
      <c r="BN12" s="99" t="e">
        <f t="shared" si="41"/>
        <v>#REF!</v>
      </c>
      <c r="BO12" s="174" t="e">
        <f t="shared" si="42"/>
        <v>#REF!</v>
      </c>
      <c r="BP12" s="99" t="e">
        <f t="shared" si="43"/>
        <v>#REF!</v>
      </c>
      <c r="BQ12" s="99" t="e">
        <f t="shared" si="44"/>
        <v>#REF!</v>
      </c>
      <c r="BR12" s="103" t="e">
        <f t="shared" si="45"/>
        <v>#REF!</v>
      </c>
      <c r="BS12" s="99" t="e">
        <f t="shared" si="46"/>
        <v>#REF!</v>
      </c>
      <c r="BT12" s="99" t="e">
        <f t="shared" si="47"/>
        <v>#REF!</v>
      </c>
      <c r="BU12" s="174" t="e">
        <f t="shared" si="48"/>
        <v>#REF!</v>
      </c>
      <c r="BV12" s="99" t="e">
        <f>'к среднему по РА'!Q12</f>
        <v>#REF!</v>
      </c>
      <c r="BW12" s="99" t="e">
        <f t="shared" si="49"/>
        <v>#REF!</v>
      </c>
      <c r="BX12" s="103" t="e">
        <f t="shared" si="50"/>
        <v>#REF!</v>
      </c>
      <c r="BY12" s="99" t="e">
        <f t="shared" si="51"/>
        <v>#REF!</v>
      </c>
      <c r="BZ12" s="99" t="e">
        <f t="shared" si="52"/>
        <v>#REF!</v>
      </c>
      <c r="CA12" s="313" t="e">
        <f t="shared" si="53"/>
        <v>#REF!</v>
      </c>
      <c r="CB12" s="313">
        <v>1</v>
      </c>
      <c r="CC12" s="174" t="e">
        <f t="shared" si="54"/>
        <v>#REF!</v>
      </c>
      <c r="CD12" s="99" t="e">
        <f t="shared" si="55"/>
        <v>#REF!</v>
      </c>
      <c r="CE12" s="99" t="e">
        <f t="shared" si="56"/>
        <v>#REF!</v>
      </c>
      <c r="CF12" s="103" t="e">
        <f t="shared" si="57"/>
        <v>#REF!</v>
      </c>
      <c r="CG12" s="99" t="e">
        <f t="shared" si="58"/>
        <v>#REF!</v>
      </c>
      <c r="CH12" s="99" t="e">
        <f>коэффициенты!M12</f>
        <v>#REF!</v>
      </c>
      <c r="CI12" s="174" t="e">
        <f t="shared" si="59"/>
        <v>#REF!</v>
      </c>
      <c r="CJ12" s="99" t="e">
        <f t="shared" si="60"/>
        <v>#REF!</v>
      </c>
      <c r="CK12" s="99" t="e">
        <f>коэффициенты!O12</f>
        <v>#REF!</v>
      </c>
      <c r="CL12" s="103" t="e">
        <f t="shared" si="61"/>
        <v>#REF!</v>
      </c>
      <c r="CM12" s="99" t="e">
        <f t="shared" si="62"/>
        <v>#REF!</v>
      </c>
      <c r="CN12" s="99" t="e">
        <f t="shared" si="63"/>
        <v>#REF!</v>
      </c>
      <c r="CO12" s="174" t="e">
        <f t="shared" si="64"/>
        <v>#REF!</v>
      </c>
      <c r="CP12" s="99" t="e">
        <f t="shared" si="65"/>
        <v>#REF!</v>
      </c>
      <c r="CQ12" s="99" t="e">
        <f>коэффициенты!Q12</f>
        <v>#REF!</v>
      </c>
      <c r="CR12" s="213" t="e">
        <f t="shared" si="66"/>
        <v>#REF!</v>
      </c>
      <c r="CS12" s="99" t="e">
        <f t="shared" si="67"/>
        <v>#REF!</v>
      </c>
      <c r="CT12" s="99" t="e">
        <f t="shared" si="68"/>
        <v>#REF!</v>
      </c>
      <c r="CU12" s="214" t="e">
        <f t="shared" si="69"/>
        <v>#REF!</v>
      </c>
      <c r="CV12" s="99" t="e">
        <f t="shared" si="70"/>
        <v>#REF!</v>
      </c>
      <c r="CW12" s="99" t="e">
        <f>коэффициенты!AE12</f>
        <v>#REF!</v>
      </c>
      <c r="CX12" s="103" t="e">
        <f t="shared" si="71"/>
        <v>#REF!</v>
      </c>
      <c r="CY12" s="99" t="e">
        <f t="shared" si="72"/>
        <v>#REF!</v>
      </c>
      <c r="CZ12" s="99" t="e">
        <f t="shared" si="73"/>
        <v>#REF!</v>
      </c>
      <c r="DA12" s="174" t="e">
        <f t="shared" si="74"/>
        <v>#REF!</v>
      </c>
      <c r="DB12" s="99" t="e">
        <f t="shared" si="75"/>
        <v>#REF!</v>
      </c>
      <c r="DC12" s="99" t="e">
        <f>коэффициенты!AG12</f>
        <v>#REF!</v>
      </c>
      <c r="DD12" s="103" t="e">
        <f t="shared" si="76"/>
        <v>#REF!</v>
      </c>
      <c r="DE12" s="99" t="e">
        <f t="shared" si="77"/>
        <v>#REF!</v>
      </c>
      <c r="DF12" s="99" t="e">
        <f t="shared" si="78"/>
        <v>#REF!</v>
      </c>
      <c r="DG12" s="174" t="e">
        <f t="shared" si="79"/>
        <v>#REF!</v>
      </c>
      <c r="DH12" s="99" t="e">
        <f t="shared" si="80"/>
        <v>#REF!</v>
      </c>
      <c r="DI12" s="99" t="e">
        <f t="shared" si="81"/>
        <v>#REF!</v>
      </c>
      <c r="DJ12" s="103" t="e">
        <f t="shared" si="82"/>
        <v>#REF!</v>
      </c>
      <c r="DK12" s="99" t="e">
        <f t="shared" si="83"/>
        <v>#REF!</v>
      </c>
      <c r="DL12" s="99" t="e">
        <f>коэффициенты!AK12</f>
        <v>#REF!</v>
      </c>
      <c r="DM12" s="103" t="e">
        <f t="shared" si="84"/>
        <v>#REF!</v>
      </c>
      <c r="DN12" s="99" t="e">
        <f t="shared" si="85"/>
        <v>#REF!</v>
      </c>
      <c r="DO12" s="99" t="e">
        <f t="shared" si="86"/>
        <v>#REF!</v>
      </c>
      <c r="DP12" s="174" t="e">
        <f t="shared" si="87"/>
        <v>#REF!</v>
      </c>
      <c r="DQ12" s="99" t="e">
        <f t="shared" si="88"/>
        <v>#REF!</v>
      </c>
      <c r="DR12" s="99" t="e">
        <f>коэффициенты!AM12</f>
        <v>#REF!</v>
      </c>
      <c r="DS12" s="103" t="e">
        <f t="shared" si="89"/>
        <v>#REF!</v>
      </c>
      <c r="DT12" s="99"/>
      <c r="DU12" s="99"/>
      <c r="DV12" s="174">
        <f t="shared" si="90"/>
        <v>0</v>
      </c>
      <c r="DW12" s="99" t="e">
        <f t="shared" si="91"/>
        <v>#REF!</v>
      </c>
      <c r="DX12" s="99" t="e">
        <f t="shared" si="92"/>
        <v>#REF!</v>
      </c>
      <c r="DY12" s="103" t="e">
        <f t="shared" si="93"/>
        <v>#REF!</v>
      </c>
      <c r="DZ12" s="99" t="e">
        <f t="shared" si="94"/>
        <v>#REF!</v>
      </c>
      <c r="EA12" s="99" t="e">
        <f>коэффициенты!AO12</f>
        <v>#REF!</v>
      </c>
      <c r="EB12" s="103" t="e">
        <f t="shared" si="95"/>
        <v>#REF!</v>
      </c>
      <c r="EC12" s="99" t="e">
        <f t="shared" si="96"/>
        <v>#REF!</v>
      </c>
      <c r="ED12" s="99" t="e">
        <f t="shared" si="97"/>
        <v>#REF!</v>
      </c>
      <c r="EE12" s="103" t="e">
        <f t="shared" si="98"/>
        <v>#REF!</v>
      </c>
      <c r="EF12" s="99" t="e">
        <f t="shared" si="99"/>
        <v>#REF!</v>
      </c>
      <c r="EG12" s="99" t="e">
        <f t="shared" si="100"/>
        <v>#REF!</v>
      </c>
      <c r="EH12" s="103" t="e">
        <f t="shared" si="101"/>
        <v>#REF!</v>
      </c>
      <c r="EI12" s="99" t="e">
        <f t="shared" si="102"/>
        <v>#REF!</v>
      </c>
      <c r="EJ12" s="99" t="e">
        <f t="shared" si="103"/>
        <v>#REF!</v>
      </c>
      <c r="EK12" s="103" t="e">
        <f t="shared" si="104"/>
        <v>#REF!</v>
      </c>
      <c r="EL12" s="99" t="e">
        <f t="shared" si="105"/>
        <v>#REF!</v>
      </c>
      <c r="EM12" s="99" t="e">
        <f t="shared" si="106"/>
        <v>#REF!</v>
      </c>
      <c r="EN12" s="174" t="e">
        <f t="shared" si="107"/>
        <v>#REF!</v>
      </c>
      <c r="EO12" s="99" t="e">
        <f t="shared" si="108"/>
        <v>#REF!</v>
      </c>
      <c r="EP12" s="99" t="e">
        <f t="shared" si="109"/>
        <v>#REF!</v>
      </c>
      <c r="EQ12" s="103" t="e">
        <f t="shared" si="110"/>
        <v>#REF!</v>
      </c>
      <c r="ER12" s="99" t="e">
        <f t="shared" si="111"/>
        <v>#REF!</v>
      </c>
      <c r="ES12" s="99" t="e">
        <f t="shared" si="112"/>
        <v>#REF!</v>
      </c>
      <c r="ET12" s="174" t="e">
        <f t="shared" si="113"/>
        <v>#REF!</v>
      </c>
      <c r="EU12" s="101" t="e">
        <f t="shared" si="114"/>
        <v>#REF!</v>
      </c>
      <c r="EV12" s="3" t="e">
        <f t="shared" si="115"/>
        <v>#REF!</v>
      </c>
      <c r="EW12" s="103" t="e">
        <f t="shared" si="116"/>
        <v>#REF!</v>
      </c>
      <c r="EX12" s="208">
        <v>15</v>
      </c>
      <c r="EY12" s="215">
        <v>0</v>
      </c>
      <c r="EZ12" s="208">
        <f t="shared" si="117"/>
        <v>15</v>
      </c>
      <c r="FA12" s="216">
        <f t="shared" si="118"/>
        <v>1</v>
      </c>
      <c r="FB12" s="217">
        <f t="shared" si="119"/>
        <v>1</v>
      </c>
      <c r="FC12" s="218">
        <v>9</v>
      </c>
      <c r="FD12" s="219">
        <v>9</v>
      </c>
      <c r="FE12" s="220">
        <f t="shared" si="120"/>
        <v>1</v>
      </c>
      <c r="FF12" s="221">
        <f t="shared" si="121"/>
        <v>1</v>
      </c>
      <c r="FG12" s="177" t="e">
        <f t="shared" si="122"/>
        <v>#REF!</v>
      </c>
      <c r="FH12" s="177" t="e">
        <f t="shared" si="123"/>
        <v>#REF!</v>
      </c>
      <c r="FI12" s="178" t="e">
        <f t="shared" si="124"/>
        <v>#REF!</v>
      </c>
      <c r="FJ12" s="178" t="e">
        <f t="shared" si="125"/>
        <v>#REF!</v>
      </c>
      <c r="FK12" s="178" t="e">
        <f t="shared" si="126"/>
        <v>#REF!</v>
      </c>
      <c r="FL12" s="178">
        <f t="shared" si="127"/>
        <v>0.04</v>
      </c>
      <c r="FM12" s="178">
        <f t="shared" si="128"/>
        <v>0.06</v>
      </c>
      <c r="FN12" s="179" t="e">
        <f t="shared" si="129"/>
        <v>#REF!</v>
      </c>
      <c r="FO12" s="185">
        <v>11</v>
      </c>
    </row>
    <row r="13" spans="1:171" s="185" customFormat="1" ht="21.6" customHeight="1" x14ac:dyDescent="0.25">
      <c r="A13" s="172" t="s">
        <v>64</v>
      </c>
      <c r="B13" s="99" t="e">
        <f t="shared" si="0"/>
        <v>#REF!</v>
      </c>
      <c r="C13" s="99" t="e">
        <f t="shared" si="1"/>
        <v>#REF!</v>
      </c>
      <c r="D13" s="173" t="e">
        <f t="shared" si="2"/>
        <v>#REF!</v>
      </c>
      <c r="E13" s="99" t="e">
        <f t="shared" si="3"/>
        <v>#REF!</v>
      </c>
      <c r="F13" s="99" t="e">
        <f t="shared" si="4"/>
        <v>#REF!</v>
      </c>
      <c r="G13" s="174" t="e">
        <f t="shared" si="5"/>
        <v>#REF!</v>
      </c>
      <c r="H13" s="99" t="e">
        <f>'к среднему по РА'!I13</f>
        <v>#REF!</v>
      </c>
      <c r="I13" s="99" t="e">
        <f>коэффициенты!G13</f>
        <v>#REF!</v>
      </c>
      <c r="J13" s="173" t="e">
        <f t="shared" si="6"/>
        <v>#REF!</v>
      </c>
      <c r="K13" s="99" t="e">
        <f>'к среднему по РА'!K13</f>
        <v>#REF!</v>
      </c>
      <c r="L13" s="99" t="e">
        <f>коэффициенты!I13</f>
        <v>#REF!</v>
      </c>
      <c r="M13" s="174" t="e">
        <f t="shared" si="7"/>
        <v>#REF!</v>
      </c>
      <c r="N13" s="99">
        <f>'к среднему по РА'!E13</f>
        <v>0</v>
      </c>
      <c r="O13" s="99" t="e">
        <f t="shared" si="8"/>
        <v>#REF!</v>
      </c>
      <c r="P13" s="173" t="e">
        <f t="shared" si="9"/>
        <v>#REF!</v>
      </c>
      <c r="Q13" s="313" t="e">
        <f>'к среднему по РА'!G13</f>
        <v>#REF!</v>
      </c>
      <c r="R13" s="313">
        <v>1</v>
      </c>
      <c r="S13" s="174" t="e">
        <f t="shared" si="10"/>
        <v>#REF!</v>
      </c>
      <c r="T13" s="99" t="e">
        <f t="shared" si="11"/>
        <v>#REF!</v>
      </c>
      <c r="U13" s="99" t="e">
        <f t="shared" si="12"/>
        <v>#REF!</v>
      </c>
      <c r="V13" s="103" t="e">
        <f t="shared" si="13"/>
        <v>#REF!</v>
      </c>
      <c r="W13" s="313" t="e">
        <f t="shared" si="14"/>
        <v>#REF!</v>
      </c>
      <c r="X13" s="313">
        <v>1</v>
      </c>
      <c r="Y13" s="174" t="e">
        <f t="shared" si="15"/>
        <v>#REF!</v>
      </c>
      <c r="Z13" s="99" t="e">
        <f t="shared" si="16"/>
        <v>#REF!</v>
      </c>
      <c r="AA13" s="99" t="e">
        <f t="shared" si="17"/>
        <v>#REF!</v>
      </c>
      <c r="AB13" s="103" t="e">
        <f t="shared" si="18"/>
        <v>#REF!</v>
      </c>
      <c r="AC13" s="313" t="e">
        <f t="shared" si="19"/>
        <v>#REF!</v>
      </c>
      <c r="AD13" s="313">
        <v>1</v>
      </c>
      <c r="AE13" s="174" t="e">
        <f t="shared" si="20"/>
        <v>#REF!</v>
      </c>
      <c r="AF13" s="99" t="e">
        <f>'к среднему по РА'!Y13</f>
        <v>#REF!</v>
      </c>
      <c r="AG13" s="99" t="e">
        <f>коэффициенты!S13</f>
        <v>#REF!</v>
      </c>
      <c r="AH13" s="103" t="e">
        <f t="shared" si="130"/>
        <v>#REF!</v>
      </c>
      <c r="AI13" s="313" t="e">
        <f>'к среднему по РА'!AA13</f>
        <v>#REF!</v>
      </c>
      <c r="AJ13" s="99" t="e">
        <f>коэффициенты!U13</f>
        <v>#REF!</v>
      </c>
      <c r="AK13" s="174" t="e">
        <f t="shared" si="131"/>
        <v>#REF!</v>
      </c>
      <c r="AL13" s="99" t="e">
        <f>'к среднему по РА'!U13</f>
        <v>#REF!</v>
      </c>
      <c r="AM13" s="99" t="e">
        <f>коэффициенты!W13</f>
        <v>#REF!</v>
      </c>
      <c r="AN13" s="103" t="e">
        <f t="shared" si="132"/>
        <v>#REF!</v>
      </c>
      <c r="AO13" s="313" t="e">
        <f>'к среднему по РА'!W13</f>
        <v>#REF!</v>
      </c>
      <c r="AP13" s="99" t="e">
        <f>коэффициенты!Y13</f>
        <v>#REF!</v>
      </c>
      <c r="AQ13" s="174" t="e">
        <f t="shared" si="133"/>
        <v>#REF!</v>
      </c>
      <c r="AR13" s="99" t="e">
        <f t="shared" si="21"/>
        <v>#REF!</v>
      </c>
      <c r="AS13" s="99" t="e">
        <f t="shared" si="22"/>
        <v>#REF!</v>
      </c>
      <c r="AT13" s="103" t="e">
        <f t="shared" si="23"/>
        <v>#REF!</v>
      </c>
      <c r="AU13" s="99" t="e">
        <f t="shared" si="24"/>
        <v>#REF!</v>
      </c>
      <c r="AV13" s="99" t="e">
        <f t="shared" si="25"/>
        <v>#REF!</v>
      </c>
      <c r="AW13" s="174" t="e">
        <f t="shared" si="26"/>
        <v>#REF!</v>
      </c>
      <c r="AX13" s="99" t="e">
        <f t="shared" si="27"/>
        <v>#REF!</v>
      </c>
      <c r="AY13" s="99" t="e">
        <f t="shared" si="28"/>
        <v>#REF!</v>
      </c>
      <c r="AZ13" s="103" t="e">
        <f t="shared" si="29"/>
        <v>#REF!</v>
      </c>
      <c r="BA13" s="99" t="e">
        <f t="shared" si="30"/>
        <v>#REF!</v>
      </c>
      <c r="BB13" s="99" t="e">
        <f t="shared" si="31"/>
        <v>#REF!</v>
      </c>
      <c r="BC13" s="174" t="e">
        <f t="shared" si="32"/>
        <v>#REF!</v>
      </c>
      <c r="BD13" s="99" t="e">
        <f>'к среднему по РА'!AC13</f>
        <v>#REF!</v>
      </c>
      <c r="BE13" s="99" t="e">
        <f>коэффициенты!AA13</f>
        <v>#REF!</v>
      </c>
      <c r="BF13" s="103" t="e">
        <f t="shared" si="33"/>
        <v>#REF!</v>
      </c>
      <c r="BG13" s="99" t="e">
        <f t="shared" si="34"/>
        <v>#REF!</v>
      </c>
      <c r="BH13" s="99" t="e">
        <f t="shared" si="35"/>
        <v>#REF!</v>
      </c>
      <c r="BI13" s="174" t="e">
        <f t="shared" si="36"/>
        <v>#REF!</v>
      </c>
      <c r="BJ13" s="99" t="e">
        <f t="shared" si="37"/>
        <v>#REF!</v>
      </c>
      <c r="BK13" s="99" t="e">
        <f t="shared" si="38"/>
        <v>#REF!</v>
      </c>
      <c r="BL13" s="103" t="e">
        <f t="shared" si="39"/>
        <v>#REF!</v>
      </c>
      <c r="BM13" s="99" t="e">
        <f t="shared" si="40"/>
        <v>#REF!</v>
      </c>
      <c r="BN13" s="99" t="e">
        <f t="shared" si="41"/>
        <v>#REF!</v>
      </c>
      <c r="BO13" s="174" t="e">
        <f t="shared" si="42"/>
        <v>#REF!</v>
      </c>
      <c r="BP13" s="99" t="e">
        <f t="shared" si="43"/>
        <v>#REF!</v>
      </c>
      <c r="BQ13" s="99" t="e">
        <f t="shared" si="44"/>
        <v>#REF!</v>
      </c>
      <c r="BR13" s="103" t="e">
        <f t="shared" si="45"/>
        <v>#REF!</v>
      </c>
      <c r="BS13" s="99" t="e">
        <f t="shared" si="46"/>
        <v>#REF!</v>
      </c>
      <c r="BT13" s="99" t="e">
        <f t="shared" si="47"/>
        <v>#REF!</v>
      </c>
      <c r="BU13" s="174" t="e">
        <f t="shared" si="48"/>
        <v>#REF!</v>
      </c>
      <c r="BV13" s="99" t="e">
        <f>'к среднему по РА'!Q13</f>
        <v>#REF!</v>
      </c>
      <c r="BW13" s="99" t="e">
        <f t="shared" si="49"/>
        <v>#REF!</v>
      </c>
      <c r="BX13" s="103" t="e">
        <f t="shared" si="50"/>
        <v>#REF!</v>
      </c>
      <c r="BY13" s="99" t="e">
        <f t="shared" si="51"/>
        <v>#REF!</v>
      </c>
      <c r="BZ13" s="99" t="e">
        <f t="shared" si="52"/>
        <v>#REF!</v>
      </c>
      <c r="CA13" s="313" t="e">
        <f t="shared" si="53"/>
        <v>#REF!</v>
      </c>
      <c r="CB13" s="313">
        <v>1</v>
      </c>
      <c r="CC13" s="174" t="e">
        <f t="shared" si="54"/>
        <v>#REF!</v>
      </c>
      <c r="CD13" s="99" t="e">
        <f t="shared" si="55"/>
        <v>#REF!</v>
      </c>
      <c r="CE13" s="99" t="e">
        <f t="shared" si="56"/>
        <v>#REF!</v>
      </c>
      <c r="CF13" s="103" t="e">
        <f t="shared" si="57"/>
        <v>#REF!</v>
      </c>
      <c r="CG13" s="99" t="e">
        <f t="shared" si="58"/>
        <v>#REF!</v>
      </c>
      <c r="CH13" s="99" t="e">
        <f>коэффициенты!M13</f>
        <v>#REF!</v>
      </c>
      <c r="CI13" s="174" t="e">
        <f t="shared" si="59"/>
        <v>#REF!</v>
      </c>
      <c r="CJ13" s="99" t="e">
        <f t="shared" si="60"/>
        <v>#REF!</v>
      </c>
      <c r="CK13" s="99" t="e">
        <f>коэффициенты!O13</f>
        <v>#REF!</v>
      </c>
      <c r="CL13" s="103" t="e">
        <f t="shared" si="61"/>
        <v>#REF!</v>
      </c>
      <c r="CM13" s="99" t="e">
        <f t="shared" si="62"/>
        <v>#REF!</v>
      </c>
      <c r="CN13" s="99" t="e">
        <f t="shared" si="63"/>
        <v>#REF!</v>
      </c>
      <c r="CO13" s="174" t="e">
        <f t="shared" si="64"/>
        <v>#REF!</v>
      </c>
      <c r="CP13" s="99" t="e">
        <f t="shared" si="65"/>
        <v>#REF!</v>
      </c>
      <c r="CQ13" s="99" t="e">
        <f>коэффициенты!Q13</f>
        <v>#REF!</v>
      </c>
      <c r="CR13" s="213" t="e">
        <f t="shared" si="66"/>
        <v>#REF!</v>
      </c>
      <c r="CS13" s="99" t="e">
        <f t="shared" si="67"/>
        <v>#REF!</v>
      </c>
      <c r="CT13" s="99" t="e">
        <f t="shared" si="68"/>
        <v>#REF!</v>
      </c>
      <c r="CU13" s="214" t="e">
        <f t="shared" si="69"/>
        <v>#REF!</v>
      </c>
      <c r="CV13" s="99" t="e">
        <f t="shared" si="70"/>
        <v>#REF!</v>
      </c>
      <c r="CW13" s="99" t="e">
        <f>коэффициенты!AE13</f>
        <v>#REF!</v>
      </c>
      <c r="CX13" s="103" t="e">
        <f t="shared" si="71"/>
        <v>#REF!</v>
      </c>
      <c r="CY13" s="99" t="e">
        <f t="shared" si="72"/>
        <v>#REF!</v>
      </c>
      <c r="CZ13" s="99" t="e">
        <f t="shared" si="73"/>
        <v>#REF!</v>
      </c>
      <c r="DA13" s="174" t="e">
        <f t="shared" si="74"/>
        <v>#REF!</v>
      </c>
      <c r="DB13" s="99" t="e">
        <f t="shared" si="75"/>
        <v>#REF!</v>
      </c>
      <c r="DC13" s="99" t="e">
        <f>коэффициенты!AG13</f>
        <v>#REF!</v>
      </c>
      <c r="DD13" s="103" t="e">
        <f t="shared" si="76"/>
        <v>#REF!</v>
      </c>
      <c r="DE13" s="99" t="e">
        <f t="shared" si="77"/>
        <v>#REF!</v>
      </c>
      <c r="DF13" s="99" t="e">
        <f t="shared" si="78"/>
        <v>#REF!</v>
      </c>
      <c r="DG13" s="174" t="e">
        <f t="shared" si="79"/>
        <v>#REF!</v>
      </c>
      <c r="DH13" s="99" t="e">
        <f t="shared" si="80"/>
        <v>#REF!</v>
      </c>
      <c r="DI13" s="99" t="e">
        <f t="shared" si="81"/>
        <v>#REF!</v>
      </c>
      <c r="DJ13" s="103" t="e">
        <f t="shared" si="82"/>
        <v>#REF!</v>
      </c>
      <c r="DK13" s="99" t="e">
        <f t="shared" si="83"/>
        <v>#REF!</v>
      </c>
      <c r="DL13" s="99" t="e">
        <f>коэффициенты!AK13</f>
        <v>#REF!</v>
      </c>
      <c r="DM13" s="103" t="e">
        <f t="shared" si="84"/>
        <v>#REF!</v>
      </c>
      <c r="DN13" s="99" t="e">
        <f t="shared" si="85"/>
        <v>#REF!</v>
      </c>
      <c r="DO13" s="99" t="e">
        <f t="shared" si="86"/>
        <v>#REF!</v>
      </c>
      <c r="DP13" s="174" t="e">
        <f t="shared" si="87"/>
        <v>#REF!</v>
      </c>
      <c r="DQ13" s="99" t="e">
        <f t="shared" si="88"/>
        <v>#REF!</v>
      </c>
      <c r="DR13" s="99" t="e">
        <f>коэффициенты!AM13</f>
        <v>#REF!</v>
      </c>
      <c r="DS13" s="103" t="e">
        <f t="shared" si="89"/>
        <v>#REF!</v>
      </c>
      <c r="DT13" s="99"/>
      <c r="DU13" s="99"/>
      <c r="DV13" s="174">
        <f t="shared" si="90"/>
        <v>0</v>
      </c>
      <c r="DW13" s="99" t="e">
        <f t="shared" si="91"/>
        <v>#REF!</v>
      </c>
      <c r="DX13" s="99" t="e">
        <f t="shared" si="92"/>
        <v>#REF!</v>
      </c>
      <c r="DY13" s="103" t="e">
        <f t="shared" si="93"/>
        <v>#REF!</v>
      </c>
      <c r="DZ13" s="99" t="e">
        <f t="shared" si="94"/>
        <v>#REF!</v>
      </c>
      <c r="EA13" s="99" t="e">
        <f>коэффициенты!AO13</f>
        <v>#REF!</v>
      </c>
      <c r="EB13" s="103" t="e">
        <f t="shared" si="95"/>
        <v>#REF!</v>
      </c>
      <c r="EC13" s="99" t="e">
        <f t="shared" si="96"/>
        <v>#REF!</v>
      </c>
      <c r="ED13" s="99" t="e">
        <f t="shared" si="97"/>
        <v>#REF!</v>
      </c>
      <c r="EE13" s="103" t="e">
        <f t="shared" si="98"/>
        <v>#REF!</v>
      </c>
      <c r="EF13" s="99" t="e">
        <f t="shared" si="99"/>
        <v>#REF!</v>
      </c>
      <c r="EG13" s="99" t="e">
        <f t="shared" si="100"/>
        <v>#REF!</v>
      </c>
      <c r="EH13" s="103" t="e">
        <f t="shared" si="101"/>
        <v>#REF!</v>
      </c>
      <c r="EI13" s="99" t="e">
        <f t="shared" si="102"/>
        <v>#REF!</v>
      </c>
      <c r="EJ13" s="99" t="e">
        <f t="shared" si="103"/>
        <v>#REF!</v>
      </c>
      <c r="EK13" s="103" t="e">
        <f t="shared" si="104"/>
        <v>#REF!</v>
      </c>
      <c r="EL13" s="99" t="e">
        <f t="shared" si="105"/>
        <v>#REF!</v>
      </c>
      <c r="EM13" s="99" t="e">
        <f t="shared" si="106"/>
        <v>#REF!</v>
      </c>
      <c r="EN13" s="174" t="e">
        <f t="shared" si="107"/>
        <v>#REF!</v>
      </c>
      <c r="EO13" s="99" t="e">
        <f t="shared" si="108"/>
        <v>#REF!</v>
      </c>
      <c r="EP13" s="99" t="e">
        <f t="shared" si="109"/>
        <v>#REF!</v>
      </c>
      <c r="EQ13" s="103" t="e">
        <f t="shared" si="110"/>
        <v>#REF!</v>
      </c>
      <c r="ER13" s="99" t="e">
        <f t="shared" si="111"/>
        <v>#REF!</v>
      </c>
      <c r="ES13" s="99" t="e">
        <f t="shared" si="112"/>
        <v>#REF!</v>
      </c>
      <c r="ET13" s="174" t="e">
        <f t="shared" si="113"/>
        <v>#REF!</v>
      </c>
      <c r="EU13" s="101" t="e">
        <f t="shared" si="114"/>
        <v>#REF!</v>
      </c>
      <c r="EV13" s="3" t="e">
        <f t="shared" si="115"/>
        <v>#REF!</v>
      </c>
      <c r="EW13" s="103" t="e">
        <f t="shared" si="116"/>
        <v>#REF!</v>
      </c>
      <c r="EX13" s="208">
        <v>15</v>
      </c>
      <c r="EY13" s="215">
        <v>0</v>
      </c>
      <c r="EZ13" s="208">
        <f t="shared" si="117"/>
        <v>15</v>
      </c>
      <c r="FA13" s="216">
        <f t="shared" si="118"/>
        <v>1</v>
      </c>
      <c r="FB13" s="217">
        <f t="shared" si="119"/>
        <v>1</v>
      </c>
      <c r="FC13" s="218">
        <v>8</v>
      </c>
      <c r="FD13" s="219">
        <v>8</v>
      </c>
      <c r="FE13" s="220">
        <f t="shared" si="120"/>
        <v>1</v>
      </c>
      <c r="FF13" s="221">
        <f t="shared" si="121"/>
        <v>1</v>
      </c>
      <c r="FG13" s="177" t="e">
        <f t="shared" si="122"/>
        <v>#REF!</v>
      </c>
      <c r="FH13" s="177" t="e">
        <f t="shared" si="123"/>
        <v>#REF!</v>
      </c>
      <c r="FI13" s="178" t="e">
        <f t="shared" si="124"/>
        <v>#REF!</v>
      </c>
      <c r="FJ13" s="178" t="e">
        <f t="shared" si="125"/>
        <v>#REF!</v>
      </c>
      <c r="FK13" s="178" t="e">
        <f t="shared" si="126"/>
        <v>#REF!</v>
      </c>
      <c r="FL13" s="178">
        <f t="shared" si="127"/>
        <v>0.04</v>
      </c>
      <c r="FM13" s="178">
        <f t="shared" si="128"/>
        <v>0.06</v>
      </c>
      <c r="FN13" s="179" t="e">
        <f t="shared" si="129"/>
        <v>#REF!</v>
      </c>
      <c r="FO13" s="185">
        <v>7</v>
      </c>
    </row>
    <row r="14" spans="1:171" s="185" customFormat="1" ht="20.45" customHeight="1" x14ac:dyDescent="0.25">
      <c r="A14" s="180" t="s">
        <v>65</v>
      </c>
      <c r="B14" s="99" t="e">
        <f t="shared" si="0"/>
        <v>#REF!</v>
      </c>
      <c r="C14" s="99" t="e">
        <f t="shared" si="1"/>
        <v>#REF!</v>
      </c>
      <c r="D14" s="173" t="e">
        <f t="shared" si="2"/>
        <v>#REF!</v>
      </c>
      <c r="E14" s="99" t="e">
        <f t="shared" si="3"/>
        <v>#REF!</v>
      </c>
      <c r="F14" s="99" t="e">
        <f t="shared" si="4"/>
        <v>#REF!</v>
      </c>
      <c r="G14" s="174" t="e">
        <f t="shared" si="5"/>
        <v>#REF!</v>
      </c>
      <c r="H14" s="99" t="e">
        <f>'к среднему по РА'!I14</f>
        <v>#REF!</v>
      </c>
      <c r="I14" s="99" t="e">
        <f>коэффициенты!G14</f>
        <v>#REF!</v>
      </c>
      <c r="J14" s="173" t="e">
        <f t="shared" si="6"/>
        <v>#REF!</v>
      </c>
      <c r="K14" s="99" t="e">
        <f>'к среднему по РА'!K14</f>
        <v>#REF!</v>
      </c>
      <c r="L14" s="99" t="e">
        <f>коэффициенты!I14</f>
        <v>#REF!</v>
      </c>
      <c r="M14" s="174" t="e">
        <f t="shared" si="7"/>
        <v>#REF!</v>
      </c>
      <c r="N14" s="99">
        <f>'к среднему по РА'!E14</f>
        <v>0</v>
      </c>
      <c r="O14" s="99" t="e">
        <f t="shared" si="8"/>
        <v>#REF!</v>
      </c>
      <c r="P14" s="173" t="e">
        <f t="shared" si="9"/>
        <v>#REF!</v>
      </c>
      <c r="Q14" s="313" t="e">
        <f>'к среднему по РА'!G14</f>
        <v>#REF!</v>
      </c>
      <c r="R14" s="313">
        <v>1</v>
      </c>
      <c r="S14" s="174" t="e">
        <f t="shared" si="10"/>
        <v>#REF!</v>
      </c>
      <c r="T14" s="99" t="e">
        <f t="shared" si="11"/>
        <v>#REF!</v>
      </c>
      <c r="U14" s="99" t="e">
        <f t="shared" si="12"/>
        <v>#REF!</v>
      </c>
      <c r="V14" s="103" t="e">
        <f t="shared" si="13"/>
        <v>#REF!</v>
      </c>
      <c r="W14" s="313" t="e">
        <f t="shared" si="14"/>
        <v>#REF!</v>
      </c>
      <c r="X14" s="313">
        <v>1</v>
      </c>
      <c r="Y14" s="174" t="e">
        <f t="shared" si="15"/>
        <v>#REF!</v>
      </c>
      <c r="Z14" s="99" t="e">
        <f t="shared" si="16"/>
        <v>#REF!</v>
      </c>
      <c r="AA14" s="99" t="e">
        <f t="shared" si="17"/>
        <v>#REF!</v>
      </c>
      <c r="AB14" s="103" t="e">
        <f t="shared" si="18"/>
        <v>#REF!</v>
      </c>
      <c r="AC14" s="313" t="e">
        <f t="shared" si="19"/>
        <v>#REF!</v>
      </c>
      <c r="AD14" s="313">
        <v>1</v>
      </c>
      <c r="AE14" s="174" t="e">
        <f t="shared" si="20"/>
        <v>#REF!</v>
      </c>
      <c r="AF14" s="99" t="e">
        <f>'к среднему по РА'!Y14</f>
        <v>#REF!</v>
      </c>
      <c r="AG14" s="99" t="e">
        <f>коэффициенты!S14</f>
        <v>#REF!</v>
      </c>
      <c r="AH14" s="103" t="e">
        <f t="shared" si="130"/>
        <v>#REF!</v>
      </c>
      <c r="AI14" s="313" t="e">
        <f>'к среднему по РА'!AA14</f>
        <v>#REF!</v>
      </c>
      <c r="AJ14" s="99" t="e">
        <f>коэффициенты!U14</f>
        <v>#REF!</v>
      </c>
      <c r="AK14" s="174" t="e">
        <f t="shared" si="131"/>
        <v>#REF!</v>
      </c>
      <c r="AL14" s="99" t="e">
        <f>'к среднему по РА'!U14</f>
        <v>#REF!</v>
      </c>
      <c r="AM14" s="99" t="e">
        <f>коэффициенты!W14</f>
        <v>#REF!</v>
      </c>
      <c r="AN14" s="103" t="e">
        <f t="shared" si="132"/>
        <v>#REF!</v>
      </c>
      <c r="AO14" s="313" t="e">
        <f>'к среднему по РА'!W14</f>
        <v>#REF!</v>
      </c>
      <c r="AP14" s="99" t="e">
        <f>коэффициенты!Y14</f>
        <v>#REF!</v>
      </c>
      <c r="AQ14" s="174" t="e">
        <f t="shared" si="133"/>
        <v>#REF!</v>
      </c>
      <c r="AR14" s="99" t="e">
        <f t="shared" si="21"/>
        <v>#REF!</v>
      </c>
      <c r="AS14" s="99" t="e">
        <f t="shared" si="22"/>
        <v>#REF!</v>
      </c>
      <c r="AT14" s="103" t="e">
        <f t="shared" si="23"/>
        <v>#REF!</v>
      </c>
      <c r="AU14" s="99" t="e">
        <f t="shared" si="24"/>
        <v>#REF!</v>
      </c>
      <c r="AV14" s="99" t="e">
        <f t="shared" si="25"/>
        <v>#REF!</v>
      </c>
      <c r="AW14" s="174" t="e">
        <f t="shared" si="26"/>
        <v>#REF!</v>
      </c>
      <c r="AX14" s="99" t="e">
        <f t="shared" si="27"/>
        <v>#REF!</v>
      </c>
      <c r="AY14" s="99" t="e">
        <f t="shared" si="28"/>
        <v>#REF!</v>
      </c>
      <c r="AZ14" s="103" t="e">
        <f t="shared" si="29"/>
        <v>#REF!</v>
      </c>
      <c r="BA14" s="99" t="e">
        <f t="shared" si="30"/>
        <v>#REF!</v>
      </c>
      <c r="BB14" s="99" t="e">
        <f t="shared" si="31"/>
        <v>#REF!</v>
      </c>
      <c r="BC14" s="174" t="e">
        <f t="shared" si="32"/>
        <v>#REF!</v>
      </c>
      <c r="BD14" s="99" t="e">
        <f>'к среднему по РА'!AC14</f>
        <v>#REF!</v>
      </c>
      <c r="BE14" s="99" t="e">
        <f>коэффициенты!AA14</f>
        <v>#REF!</v>
      </c>
      <c r="BF14" s="103" t="e">
        <f t="shared" si="33"/>
        <v>#REF!</v>
      </c>
      <c r="BG14" s="99" t="e">
        <f t="shared" si="34"/>
        <v>#REF!</v>
      </c>
      <c r="BH14" s="99" t="e">
        <f t="shared" si="35"/>
        <v>#REF!</v>
      </c>
      <c r="BI14" s="174" t="e">
        <f t="shared" si="36"/>
        <v>#REF!</v>
      </c>
      <c r="BJ14" s="99" t="e">
        <f t="shared" si="37"/>
        <v>#REF!</v>
      </c>
      <c r="BK14" s="99" t="e">
        <f t="shared" si="38"/>
        <v>#REF!</v>
      </c>
      <c r="BL14" s="103" t="e">
        <f t="shared" si="39"/>
        <v>#REF!</v>
      </c>
      <c r="BM14" s="99" t="e">
        <f t="shared" si="40"/>
        <v>#REF!</v>
      </c>
      <c r="BN14" s="99" t="e">
        <f t="shared" si="41"/>
        <v>#REF!</v>
      </c>
      <c r="BO14" s="174" t="e">
        <f t="shared" si="42"/>
        <v>#REF!</v>
      </c>
      <c r="BP14" s="99" t="e">
        <f t="shared" si="43"/>
        <v>#REF!</v>
      </c>
      <c r="BQ14" s="99" t="e">
        <f t="shared" si="44"/>
        <v>#REF!</v>
      </c>
      <c r="BR14" s="103" t="e">
        <f t="shared" si="45"/>
        <v>#REF!</v>
      </c>
      <c r="BS14" s="99" t="e">
        <f t="shared" si="46"/>
        <v>#REF!</v>
      </c>
      <c r="BT14" s="99" t="e">
        <f t="shared" si="47"/>
        <v>#REF!</v>
      </c>
      <c r="BU14" s="174" t="e">
        <f t="shared" si="48"/>
        <v>#REF!</v>
      </c>
      <c r="BV14" s="99" t="e">
        <f>'к среднему по РА'!Q14</f>
        <v>#REF!</v>
      </c>
      <c r="BW14" s="99" t="e">
        <f t="shared" si="49"/>
        <v>#REF!</v>
      </c>
      <c r="BX14" s="103" t="e">
        <f t="shared" si="50"/>
        <v>#REF!</v>
      </c>
      <c r="BY14" s="99" t="e">
        <f t="shared" si="51"/>
        <v>#REF!</v>
      </c>
      <c r="BZ14" s="99" t="e">
        <f t="shared" si="52"/>
        <v>#REF!</v>
      </c>
      <c r="CA14" s="313" t="e">
        <f t="shared" si="53"/>
        <v>#REF!</v>
      </c>
      <c r="CB14" s="313">
        <v>1</v>
      </c>
      <c r="CC14" s="174" t="e">
        <f t="shared" si="54"/>
        <v>#REF!</v>
      </c>
      <c r="CD14" s="99" t="e">
        <f t="shared" si="55"/>
        <v>#REF!</v>
      </c>
      <c r="CE14" s="99" t="e">
        <f t="shared" si="56"/>
        <v>#REF!</v>
      </c>
      <c r="CF14" s="103" t="e">
        <f t="shared" si="57"/>
        <v>#REF!</v>
      </c>
      <c r="CG14" s="99" t="e">
        <f t="shared" si="58"/>
        <v>#REF!</v>
      </c>
      <c r="CH14" s="99" t="e">
        <f>коэффициенты!M14</f>
        <v>#REF!</v>
      </c>
      <c r="CI14" s="174" t="e">
        <f t="shared" si="59"/>
        <v>#REF!</v>
      </c>
      <c r="CJ14" s="99" t="e">
        <f t="shared" si="60"/>
        <v>#REF!</v>
      </c>
      <c r="CK14" s="99" t="e">
        <f>коэффициенты!O14</f>
        <v>#REF!</v>
      </c>
      <c r="CL14" s="103" t="e">
        <f t="shared" si="61"/>
        <v>#REF!</v>
      </c>
      <c r="CM14" s="99" t="e">
        <f t="shared" si="62"/>
        <v>#REF!</v>
      </c>
      <c r="CN14" s="99" t="e">
        <f t="shared" si="63"/>
        <v>#REF!</v>
      </c>
      <c r="CO14" s="174" t="e">
        <f t="shared" si="64"/>
        <v>#REF!</v>
      </c>
      <c r="CP14" s="99" t="e">
        <f t="shared" si="65"/>
        <v>#REF!</v>
      </c>
      <c r="CQ14" s="99" t="e">
        <f>коэффициенты!Q14</f>
        <v>#REF!</v>
      </c>
      <c r="CR14" s="213" t="e">
        <f t="shared" si="66"/>
        <v>#REF!</v>
      </c>
      <c r="CS14" s="99" t="e">
        <f t="shared" si="67"/>
        <v>#REF!</v>
      </c>
      <c r="CT14" s="99" t="e">
        <f t="shared" si="68"/>
        <v>#REF!</v>
      </c>
      <c r="CU14" s="214" t="e">
        <f t="shared" si="69"/>
        <v>#REF!</v>
      </c>
      <c r="CV14" s="99" t="e">
        <f t="shared" si="70"/>
        <v>#REF!</v>
      </c>
      <c r="CW14" s="99" t="e">
        <f>коэффициенты!AE14</f>
        <v>#REF!</v>
      </c>
      <c r="CX14" s="103" t="e">
        <f t="shared" si="71"/>
        <v>#REF!</v>
      </c>
      <c r="CY14" s="99" t="e">
        <f t="shared" si="72"/>
        <v>#REF!</v>
      </c>
      <c r="CZ14" s="99" t="e">
        <f t="shared" si="73"/>
        <v>#REF!</v>
      </c>
      <c r="DA14" s="174" t="e">
        <f t="shared" si="74"/>
        <v>#REF!</v>
      </c>
      <c r="DB14" s="99" t="e">
        <f t="shared" si="75"/>
        <v>#REF!</v>
      </c>
      <c r="DC14" s="99" t="e">
        <f>коэффициенты!AG14</f>
        <v>#REF!</v>
      </c>
      <c r="DD14" s="103" t="e">
        <f t="shared" si="76"/>
        <v>#REF!</v>
      </c>
      <c r="DE14" s="99" t="e">
        <f t="shared" si="77"/>
        <v>#REF!</v>
      </c>
      <c r="DF14" s="99" t="e">
        <f t="shared" si="78"/>
        <v>#REF!</v>
      </c>
      <c r="DG14" s="174" t="e">
        <f t="shared" si="79"/>
        <v>#REF!</v>
      </c>
      <c r="DH14" s="99" t="e">
        <f t="shared" si="80"/>
        <v>#REF!</v>
      </c>
      <c r="DI14" s="99" t="e">
        <f t="shared" si="81"/>
        <v>#REF!</v>
      </c>
      <c r="DJ14" s="103" t="e">
        <f t="shared" si="82"/>
        <v>#REF!</v>
      </c>
      <c r="DK14" s="99" t="e">
        <f t="shared" si="83"/>
        <v>#REF!</v>
      </c>
      <c r="DL14" s="99" t="e">
        <f>коэффициенты!AK14</f>
        <v>#REF!</v>
      </c>
      <c r="DM14" s="103" t="e">
        <f t="shared" si="84"/>
        <v>#REF!</v>
      </c>
      <c r="DN14" s="99" t="e">
        <f t="shared" si="85"/>
        <v>#REF!</v>
      </c>
      <c r="DO14" s="99" t="e">
        <f t="shared" si="86"/>
        <v>#REF!</v>
      </c>
      <c r="DP14" s="174" t="e">
        <f t="shared" si="87"/>
        <v>#REF!</v>
      </c>
      <c r="DQ14" s="99" t="e">
        <f t="shared" si="88"/>
        <v>#REF!</v>
      </c>
      <c r="DR14" s="99" t="e">
        <f>коэффициенты!AM14</f>
        <v>#REF!</v>
      </c>
      <c r="DS14" s="103" t="e">
        <f t="shared" si="89"/>
        <v>#REF!</v>
      </c>
      <c r="DT14" s="99"/>
      <c r="DU14" s="99"/>
      <c r="DV14" s="174">
        <f t="shared" si="90"/>
        <v>0</v>
      </c>
      <c r="DW14" s="99" t="e">
        <f t="shared" si="91"/>
        <v>#REF!</v>
      </c>
      <c r="DX14" s="99" t="e">
        <f t="shared" si="92"/>
        <v>#REF!</v>
      </c>
      <c r="DY14" s="103" t="e">
        <f t="shared" si="93"/>
        <v>#REF!</v>
      </c>
      <c r="DZ14" s="99" t="e">
        <f t="shared" si="94"/>
        <v>#REF!</v>
      </c>
      <c r="EA14" s="99" t="e">
        <f>коэффициенты!AO14</f>
        <v>#REF!</v>
      </c>
      <c r="EB14" s="103" t="e">
        <f t="shared" si="95"/>
        <v>#REF!</v>
      </c>
      <c r="EC14" s="99" t="e">
        <f t="shared" si="96"/>
        <v>#REF!</v>
      </c>
      <c r="ED14" s="99" t="e">
        <f t="shared" si="97"/>
        <v>#REF!</v>
      </c>
      <c r="EE14" s="103" t="e">
        <f t="shared" si="98"/>
        <v>#REF!</v>
      </c>
      <c r="EF14" s="99" t="e">
        <f t="shared" si="99"/>
        <v>#REF!</v>
      </c>
      <c r="EG14" s="99" t="e">
        <f t="shared" si="100"/>
        <v>#REF!</v>
      </c>
      <c r="EH14" s="103" t="e">
        <f t="shared" si="101"/>
        <v>#REF!</v>
      </c>
      <c r="EI14" s="99" t="e">
        <f t="shared" si="102"/>
        <v>#REF!</v>
      </c>
      <c r="EJ14" s="99" t="e">
        <f t="shared" si="103"/>
        <v>#REF!</v>
      </c>
      <c r="EK14" s="103" t="e">
        <f t="shared" si="104"/>
        <v>#REF!</v>
      </c>
      <c r="EL14" s="99" t="e">
        <f t="shared" si="105"/>
        <v>#REF!</v>
      </c>
      <c r="EM14" s="99" t="e">
        <f t="shared" si="106"/>
        <v>#REF!</v>
      </c>
      <c r="EN14" s="174" t="e">
        <f t="shared" si="107"/>
        <v>#REF!</v>
      </c>
      <c r="EO14" s="99" t="e">
        <f t="shared" si="108"/>
        <v>#REF!</v>
      </c>
      <c r="EP14" s="99" t="e">
        <f t="shared" si="109"/>
        <v>#REF!</v>
      </c>
      <c r="EQ14" s="103" t="e">
        <f t="shared" si="110"/>
        <v>#REF!</v>
      </c>
      <c r="ER14" s="99" t="e">
        <f t="shared" si="111"/>
        <v>#REF!</v>
      </c>
      <c r="ES14" s="99" t="e">
        <f t="shared" si="112"/>
        <v>#REF!</v>
      </c>
      <c r="ET14" s="174" t="e">
        <f t="shared" si="113"/>
        <v>#REF!</v>
      </c>
      <c r="EU14" s="101" t="e">
        <f t="shared" si="114"/>
        <v>#REF!</v>
      </c>
      <c r="EV14" s="3" t="e">
        <f t="shared" si="115"/>
        <v>#REF!</v>
      </c>
      <c r="EW14" s="103" t="e">
        <f t="shared" si="116"/>
        <v>#REF!</v>
      </c>
      <c r="EX14" s="208">
        <v>15</v>
      </c>
      <c r="EY14" s="215">
        <v>0</v>
      </c>
      <c r="EZ14" s="208">
        <f t="shared" si="117"/>
        <v>15</v>
      </c>
      <c r="FA14" s="216">
        <f t="shared" si="118"/>
        <v>1</v>
      </c>
      <c r="FB14" s="217">
        <f t="shared" si="119"/>
        <v>1</v>
      </c>
      <c r="FC14" s="218">
        <v>9</v>
      </c>
      <c r="FD14" s="219">
        <v>9</v>
      </c>
      <c r="FE14" s="220">
        <f t="shared" si="120"/>
        <v>1</v>
      </c>
      <c r="FF14" s="221">
        <f t="shared" si="121"/>
        <v>1</v>
      </c>
      <c r="FG14" s="177" t="e">
        <f t="shared" si="122"/>
        <v>#REF!</v>
      </c>
      <c r="FH14" s="177" t="e">
        <f t="shared" si="123"/>
        <v>#REF!</v>
      </c>
      <c r="FI14" s="178" t="e">
        <f t="shared" si="124"/>
        <v>#REF!</v>
      </c>
      <c r="FJ14" s="178" t="e">
        <f t="shared" si="125"/>
        <v>#REF!</v>
      </c>
      <c r="FK14" s="178" t="e">
        <f t="shared" si="126"/>
        <v>#REF!</v>
      </c>
      <c r="FL14" s="178">
        <f t="shared" si="127"/>
        <v>0.04</v>
      </c>
      <c r="FM14" s="178">
        <f t="shared" si="128"/>
        <v>0.06</v>
      </c>
      <c r="FN14" s="179" t="e">
        <f t="shared" si="129"/>
        <v>#REF!</v>
      </c>
      <c r="FO14" s="185">
        <v>4</v>
      </c>
    </row>
    <row r="15" spans="1:171" ht="15.75" x14ac:dyDescent="0.25">
      <c r="A15" s="132" t="s">
        <v>66</v>
      </c>
      <c r="B15" s="99"/>
      <c r="C15" s="222"/>
      <c r="D15" s="134"/>
      <c r="E15" s="134"/>
      <c r="F15" s="135"/>
      <c r="G15" s="135"/>
      <c r="H15" s="181"/>
      <c r="I15" s="182"/>
      <c r="J15" s="134"/>
      <c r="K15" s="134"/>
      <c r="L15" s="134"/>
      <c r="M15" s="134"/>
      <c r="N15" s="183"/>
      <c r="O15" s="183"/>
      <c r="P15" s="134"/>
      <c r="Q15" s="134"/>
      <c r="R15" s="134"/>
      <c r="S15" s="134"/>
      <c r="T15" s="183"/>
      <c r="U15" s="183"/>
      <c r="V15" s="183"/>
      <c r="W15" s="183"/>
      <c r="X15" s="183"/>
      <c r="Y15" s="183"/>
      <c r="Z15" s="183"/>
      <c r="AA15" s="183"/>
      <c r="AB15" s="183"/>
      <c r="AC15" s="183"/>
      <c r="AD15" s="183"/>
      <c r="AE15" s="134"/>
      <c r="AF15" s="183"/>
      <c r="AG15" s="183"/>
      <c r="AH15" s="183"/>
      <c r="AI15" s="134"/>
      <c r="AJ15" s="134"/>
      <c r="AK15" s="134"/>
      <c r="AL15" s="183"/>
      <c r="AM15" s="183"/>
      <c r="AN15" s="134"/>
      <c r="AO15" s="134"/>
      <c r="AP15" s="134"/>
      <c r="AQ15" s="134"/>
      <c r="AR15" s="183"/>
      <c r="AS15" s="183"/>
      <c r="AT15" s="134"/>
      <c r="AU15" s="134"/>
      <c r="AV15" s="134"/>
      <c r="AW15" s="181"/>
      <c r="AX15" s="184"/>
      <c r="AY15" s="184"/>
      <c r="AZ15" s="134"/>
      <c r="BA15" s="134"/>
      <c r="BB15" s="134"/>
      <c r="BC15" s="134"/>
      <c r="BD15" s="184"/>
      <c r="BE15" s="184"/>
      <c r="BF15" s="134"/>
      <c r="BG15" s="134"/>
      <c r="BH15" s="134"/>
      <c r="BI15" s="134"/>
      <c r="BJ15" s="181"/>
      <c r="BK15" s="181"/>
      <c r="BL15" s="134"/>
      <c r="BM15" s="134"/>
      <c r="BN15" s="134"/>
      <c r="BO15" s="181"/>
      <c r="BP15" s="181"/>
      <c r="BQ15" s="181"/>
      <c r="BR15" s="134"/>
      <c r="BS15" s="134"/>
      <c r="BT15" s="134"/>
      <c r="BU15" s="134"/>
      <c r="BV15" s="223"/>
      <c r="BW15" s="134"/>
      <c r="BX15" s="181"/>
      <c r="BY15" s="181"/>
      <c r="BZ15" s="181"/>
      <c r="CA15" s="181"/>
      <c r="CB15" s="181"/>
      <c r="CC15" s="181"/>
      <c r="CD15" s="181"/>
      <c r="CE15" s="181"/>
      <c r="CF15" s="181"/>
      <c r="CG15" s="134"/>
      <c r="CH15" s="134"/>
      <c r="CI15" s="134"/>
      <c r="CJ15" s="181"/>
      <c r="CK15" s="181"/>
      <c r="CL15" s="181"/>
      <c r="CM15" s="134"/>
      <c r="CN15" s="134"/>
      <c r="CO15" s="134"/>
      <c r="CP15" s="184"/>
      <c r="CQ15" s="224"/>
      <c r="CR15" s="183"/>
      <c r="CS15" s="224"/>
      <c r="CT15" s="224"/>
      <c r="CU15" s="225"/>
      <c r="CV15" s="134"/>
      <c r="CW15" s="134"/>
      <c r="CX15" s="134"/>
      <c r="CY15" s="134"/>
      <c r="CZ15" s="134"/>
      <c r="DA15" s="134"/>
      <c r="DB15" s="183"/>
      <c r="DC15" s="183"/>
      <c r="DD15" s="183"/>
      <c r="DE15" s="134"/>
      <c r="DF15" s="134"/>
      <c r="DG15" s="134"/>
      <c r="DH15" s="226"/>
      <c r="DI15" s="227"/>
      <c r="DJ15" s="228"/>
      <c r="DK15" s="184"/>
      <c r="DL15" s="184"/>
      <c r="DM15" s="184"/>
      <c r="DN15" s="134"/>
      <c r="DO15" s="134"/>
      <c r="DP15" s="134"/>
      <c r="DQ15" s="224"/>
      <c r="DR15" s="224"/>
      <c r="DS15" s="224"/>
      <c r="DT15" s="224"/>
      <c r="DU15" s="224"/>
      <c r="DV15" s="225"/>
      <c r="DW15" s="224"/>
      <c r="DX15" s="224"/>
      <c r="DY15" s="225"/>
      <c r="DZ15" s="224"/>
      <c r="EA15" s="224"/>
      <c r="EB15" s="225"/>
      <c r="EC15" s="225"/>
      <c r="ED15" s="225"/>
      <c r="EE15" s="225"/>
      <c r="EF15" s="225"/>
      <c r="EG15" s="225"/>
      <c r="EH15" s="225"/>
      <c r="EI15" s="225"/>
      <c r="EJ15" s="225"/>
      <c r="EK15" s="225"/>
      <c r="EL15" s="225"/>
      <c r="EM15" s="225"/>
      <c r="EN15" s="225"/>
      <c r="EO15" s="225"/>
      <c r="EP15" s="225"/>
      <c r="EQ15" s="225"/>
      <c r="ER15" s="225"/>
      <c r="ES15" s="225"/>
      <c r="ET15" s="225"/>
      <c r="EU15" s="225"/>
      <c r="EV15" s="225"/>
      <c r="EW15" s="225"/>
      <c r="EX15" s="208">
        <f>SUM(EX4:EX14)</f>
        <v>165</v>
      </c>
      <c r="EY15" s="208">
        <f>SUM(EY4:EY14)</f>
        <v>0</v>
      </c>
      <c r="EZ15" s="208">
        <f t="shared" si="117"/>
        <v>165</v>
      </c>
      <c r="FA15" s="216">
        <f t="shared" si="118"/>
        <v>1</v>
      </c>
      <c r="FB15" s="229"/>
      <c r="FC15" s="218">
        <f>SUM(FC4:FC14)</f>
        <v>91</v>
      </c>
      <c r="FD15" s="219">
        <f>SUM(FD4:FD14)</f>
        <v>91</v>
      </c>
      <c r="FE15" s="230">
        <f t="shared" si="120"/>
        <v>1</v>
      </c>
      <c r="FF15" s="231"/>
      <c r="FG15" s="179"/>
      <c r="FH15" s="179"/>
      <c r="FI15" s="179"/>
      <c r="FJ15" s="179"/>
      <c r="FK15" s="179"/>
      <c r="FL15" s="179"/>
      <c r="FM15" s="179"/>
      <c r="FN15" s="179"/>
    </row>
    <row r="16" spans="1:171" x14ac:dyDescent="0.2">
      <c r="G16" s="6" t="s">
        <v>259</v>
      </c>
      <c r="M16" s="6" t="s">
        <v>259</v>
      </c>
      <c r="S16" s="6" t="s">
        <v>259</v>
      </c>
      <c r="Y16" s="6" t="s">
        <v>259</v>
      </c>
      <c r="AC16" s="6" t="s">
        <v>259</v>
      </c>
      <c r="AH16" s="6" t="s">
        <v>259</v>
      </c>
      <c r="AK16" s="6" t="s">
        <v>260</v>
      </c>
      <c r="AN16" s="6" t="s">
        <v>259</v>
      </c>
      <c r="AQ16" s="6" t="s">
        <v>260</v>
      </c>
      <c r="AT16" s="6" t="s">
        <v>259</v>
      </c>
      <c r="AW16" s="6" t="s">
        <v>260</v>
      </c>
      <c r="AZ16" s="6" t="s">
        <v>259</v>
      </c>
      <c r="BC16" s="6" t="s">
        <v>260</v>
      </c>
      <c r="BF16" s="6" t="s">
        <v>259</v>
      </c>
      <c r="BI16" s="6" t="s">
        <v>260</v>
      </c>
      <c r="BL16" s="6" t="s">
        <v>259</v>
      </c>
      <c r="BO16" s="6" t="s">
        <v>260</v>
      </c>
      <c r="BR16" s="6" t="s">
        <v>259</v>
      </c>
      <c r="BU16" s="6" t="s">
        <v>260</v>
      </c>
      <c r="CA16" s="6" t="s">
        <v>261</v>
      </c>
      <c r="FE16" s="232"/>
    </row>
    <row r="18" spans="155:155" x14ac:dyDescent="0.2">
      <c r="EY18" s="185">
        <f>21*2+5</f>
        <v>47</v>
      </c>
    </row>
  </sheetData>
  <mergeCells count="32">
    <mergeCell ref="A2:A3"/>
    <mergeCell ref="B2:G2"/>
    <mergeCell ref="H2:M2"/>
    <mergeCell ref="N2:S2"/>
    <mergeCell ref="T2:Y2"/>
    <mergeCell ref="Z2:AE2"/>
    <mergeCell ref="AF2:AK2"/>
    <mergeCell ref="AL2:AQ2"/>
    <mergeCell ref="AR2:AW2"/>
    <mergeCell ref="AX2:BC2"/>
    <mergeCell ref="BD2:BI2"/>
    <mergeCell ref="BJ2:BO2"/>
    <mergeCell ref="BP2:BU2"/>
    <mergeCell ref="BV2:CC2"/>
    <mergeCell ref="CD2:CI2"/>
    <mergeCell ref="CJ2:CO2"/>
    <mergeCell ref="CP2:CU2"/>
    <mergeCell ref="CV2:DA2"/>
    <mergeCell ref="DB2:DG2"/>
    <mergeCell ref="DH2:DJ2"/>
    <mergeCell ref="DK2:DP2"/>
    <mergeCell ref="DQ2:DV2"/>
    <mergeCell ref="DW2:DY2"/>
    <mergeCell ref="DZ2:EB2"/>
    <mergeCell ref="EC2:EE2"/>
    <mergeCell ref="FC2:FF2"/>
    <mergeCell ref="FG2:FN2"/>
    <mergeCell ref="EF2:EH2"/>
    <mergeCell ref="EI2:EN2"/>
    <mergeCell ref="EO2:ET2"/>
    <mergeCell ref="EU2:EW2"/>
    <mergeCell ref="EX2:FB2"/>
  </mergeCells>
  <pageMargins left="0.7" right="0.7" top="0.75" bottom="0.75" header="0.3" footer="0.3"/>
  <pageSetup paperSize="9" scale="43" firstPageNumber="2147483648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indexed="3"/>
  </sheetPr>
  <dimension ref="A1:AA24"/>
  <sheetViews>
    <sheetView zoomScale="75" workbookViewId="0">
      <pane xSplit="4" ySplit="5" topLeftCell="E6" activePane="bottomRight" state="frozen"/>
      <selection activeCell="E6" sqref="E6"/>
      <selection pane="topRight"/>
      <selection pane="bottomLeft"/>
      <selection pane="bottomRight" activeCell="E6" sqref="E6"/>
    </sheetView>
  </sheetViews>
  <sheetFormatPr defaultColWidth="14.42578125" defaultRowHeight="12.75" x14ac:dyDescent="0.2"/>
  <cols>
    <col min="1" max="1" width="7.85546875" style="314" bestFit="1" customWidth="1"/>
    <col min="2" max="2" width="23.7109375" style="315" bestFit="1" customWidth="1"/>
    <col min="3" max="3" width="14.42578125" style="315" bestFit="1"/>
    <col min="4" max="4" width="16.42578125" style="314" bestFit="1" customWidth="1"/>
    <col min="5" max="5" width="19.5703125" style="316" bestFit="1" customWidth="1"/>
    <col min="6" max="9" width="14.42578125" style="314" bestFit="1" customWidth="1"/>
    <col min="10" max="10" width="14.42578125" style="316" bestFit="1" customWidth="1"/>
    <col min="11" max="16" width="14.42578125" style="314" bestFit="1" customWidth="1"/>
    <col min="17" max="18" width="14.42578125" style="317" bestFit="1" customWidth="1"/>
    <col min="19" max="22" width="14.42578125" style="314" bestFit="1" customWidth="1"/>
    <col min="23" max="23" width="14.42578125" style="314" bestFit="1"/>
    <col min="24" max="16384" width="14.42578125" style="314"/>
  </cols>
  <sheetData>
    <row r="1" spans="1:27" ht="20.25" x14ac:dyDescent="0.3">
      <c r="A1" s="522" t="s">
        <v>262</v>
      </c>
      <c r="B1" s="522"/>
      <c r="C1" s="522"/>
      <c r="D1" s="522"/>
      <c r="E1" s="522"/>
      <c r="F1" s="522"/>
      <c r="G1" s="522"/>
      <c r="H1" s="522"/>
      <c r="I1" s="522"/>
      <c r="J1" s="522"/>
      <c r="K1" s="522"/>
      <c r="L1" s="522"/>
      <c r="M1" s="522"/>
      <c r="N1" s="522"/>
      <c r="O1" s="522"/>
      <c r="P1" s="522"/>
      <c r="Q1" s="522"/>
      <c r="R1" s="522"/>
      <c r="S1" s="522"/>
      <c r="T1" s="522"/>
      <c r="U1" s="522"/>
      <c r="V1" s="522"/>
      <c r="W1" s="522"/>
      <c r="X1" s="522"/>
      <c r="Y1" s="522"/>
      <c r="Z1" s="522"/>
    </row>
    <row r="2" spans="1:27" ht="26.25" customHeight="1" x14ac:dyDescent="0.2">
      <c r="B2" s="123" t="s">
        <v>263</v>
      </c>
      <c r="C2" s="318" t="s">
        <v>264</v>
      </c>
      <c r="D2" s="319" t="s">
        <v>211</v>
      </c>
      <c r="E2" s="320" t="s">
        <v>265</v>
      </c>
      <c r="F2" s="314" t="s">
        <v>266</v>
      </c>
    </row>
    <row r="3" spans="1:27" ht="14.25" x14ac:dyDescent="0.2">
      <c r="A3" s="321"/>
      <c r="B3" s="322"/>
      <c r="C3" s="322"/>
      <c r="D3" s="322"/>
      <c r="E3" s="323"/>
      <c r="F3" s="324"/>
      <c r="G3" s="325"/>
      <c r="H3" s="325"/>
      <c r="I3" s="325"/>
      <c r="J3" s="326"/>
      <c r="K3" s="325"/>
      <c r="L3" s="325"/>
      <c r="M3" s="325"/>
      <c r="N3" s="325"/>
      <c r="O3" s="325"/>
      <c r="P3" s="325"/>
      <c r="Q3" s="325"/>
      <c r="R3" s="325"/>
      <c r="S3" s="325"/>
      <c r="T3" s="325"/>
      <c r="U3" s="325"/>
      <c r="V3" s="325"/>
      <c r="W3" s="325"/>
      <c r="X3" s="325"/>
      <c r="Y3" s="325"/>
      <c r="Z3" s="325"/>
    </row>
    <row r="4" spans="1:27" ht="25.5" x14ac:dyDescent="0.2">
      <c r="A4" s="523" t="s">
        <v>0</v>
      </c>
      <c r="B4" s="523" t="s">
        <v>267</v>
      </c>
      <c r="C4" s="525" t="s">
        <v>268</v>
      </c>
      <c r="D4" s="525"/>
      <c r="E4" s="327" t="s">
        <v>269</v>
      </c>
      <c r="F4" s="526" t="s">
        <v>270</v>
      </c>
      <c r="G4" s="527"/>
      <c r="H4" s="528" t="s">
        <v>271</v>
      </c>
      <c r="I4" s="529"/>
      <c r="J4" s="530" t="s">
        <v>272</v>
      </c>
      <c r="K4" s="529"/>
      <c r="L4" s="531" t="s">
        <v>273</v>
      </c>
      <c r="M4" s="529"/>
      <c r="N4" s="532" t="s">
        <v>274</v>
      </c>
      <c r="O4" s="529"/>
      <c r="P4" s="533" t="s">
        <v>275</v>
      </c>
      <c r="Q4" s="529"/>
      <c r="R4" s="534" t="s">
        <v>276</v>
      </c>
      <c r="S4" s="517"/>
      <c r="T4" s="535" t="s">
        <v>277</v>
      </c>
      <c r="U4" s="529"/>
      <c r="V4" s="536" t="s">
        <v>278</v>
      </c>
      <c r="W4" s="537"/>
      <c r="X4" s="530" t="s">
        <v>279</v>
      </c>
      <c r="Y4" s="529"/>
      <c r="Z4" s="538" t="s">
        <v>280</v>
      </c>
      <c r="AA4" s="529"/>
    </row>
    <row r="5" spans="1:27" x14ac:dyDescent="0.2">
      <c r="A5" s="524"/>
      <c r="B5" s="524"/>
      <c r="C5" s="328" t="s">
        <v>281</v>
      </c>
      <c r="D5" s="328" t="s">
        <v>282</v>
      </c>
      <c r="E5" s="327" t="s">
        <v>283</v>
      </c>
      <c r="F5" s="329" t="s">
        <v>284</v>
      </c>
      <c r="G5" s="330" t="s">
        <v>285</v>
      </c>
      <c r="H5" s="331" t="s">
        <v>284</v>
      </c>
      <c r="I5" s="332" t="s">
        <v>285</v>
      </c>
      <c r="J5" s="333" t="s">
        <v>284</v>
      </c>
      <c r="K5" s="334" t="s">
        <v>285</v>
      </c>
      <c r="L5" s="335" t="s">
        <v>284</v>
      </c>
      <c r="M5" s="335" t="s">
        <v>285</v>
      </c>
      <c r="N5" s="336" t="s">
        <v>284</v>
      </c>
      <c r="O5" s="336" t="s">
        <v>285</v>
      </c>
      <c r="P5" s="337" t="s">
        <v>284</v>
      </c>
      <c r="Q5" s="337" t="s">
        <v>285</v>
      </c>
      <c r="R5" s="338" t="s">
        <v>284</v>
      </c>
      <c r="S5" s="338" t="s">
        <v>285</v>
      </c>
      <c r="T5" s="332" t="s">
        <v>284</v>
      </c>
      <c r="U5" s="332" t="s">
        <v>285</v>
      </c>
      <c r="V5" s="339" t="s">
        <v>284</v>
      </c>
      <c r="W5" s="339" t="s">
        <v>285</v>
      </c>
      <c r="X5" s="333" t="s">
        <v>284</v>
      </c>
      <c r="Y5" s="333" t="s">
        <v>285</v>
      </c>
      <c r="Z5" s="330" t="s">
        <v>284</v>
      </c>
      <c r="AA5" s="330" t="s">
        <v>285</v>
      </c>
    </row>
    <row r="6" spans="1:27" s="340" customFormat="1" ht="86.25" customHeight="1" x14ac:dyDescent="0.2">
      <c r="A6" s="341">
        <v>1</v>
      </c>
      <c r="B6" s="342" t="s">
        <v>2</v>
      </c>
      <c r="C6" s="343">
        <v>44524</v>
      </c>
      <c r="D6" s="343">
        <v>44533</v>
      </c>
      <c r="E6" s="344">
        <f t="shared" ref="E6:E21" si="0">G6+I6+K6+M6+O6+Q6+S6+U6+W6+Y6+AA6</f>
        <v>0</v>
      </c>
      <c r="F6" s="345">
        <v>44532</v>
      </c>
      <c r="G6" s="346">
        <v>0</v>
      </c>
      <c r="H6" s="345"/>
      <c r="I6" s="346">
        <v>0</v>
      </c>
      <c r="J6" s="345">
        <v>44533</v>
      </c>
      <c r="K6" s="346">
        <v>0</v>
      </c>
      <c r="L6" s="345"/>
      <c r="M6" s="347">
        <v>0</v>
      </c>
      <c r="N6" s="345"/>
      <c r="O6" s="346">
        <v>0</v>
      </c>
      <c r="P6" s="345"/>
      <c r="Q6" s="346">
        <v>0</v>
      </c>
      <c r="R6" s="345">
        <v>44532</v>
      </c>
      <c r="S6" s="346">
        <v>0</v>
      </c>
      <c r="T6" s="345">
        <v>44532</v>
      </c>
      <c r="U6" s="346">
        <v>0</v>
      </c>
      <c r="V6" s="345">
        <v>44532</v>
      </c>
      <c r="W6" s="346">
        <v>0</v>
      </c>
      <c r="X6" s="345">
        <v>44532</v>
      </c>
      <c r="Y6" s="346">
        <v>0</v>
      </c>
      <c r="Z6" s="345">
        <v>44531</v>
      </c>
      <c r="AA6" s="346">
        <v>0</v>
      </c>
    </row>
    <row r="7" spans="1:27" s="340" customFormat="1" ht="98.25" customHeight="1" x14ac:dyDescent="0.2">
      <c r="A7" s="348">
        <v>2</v>
      </c>
      <c r="B7" s="349" t="s">
        <v>3</v>
      </c>
      <c r="C7" s="343">
        <v>44524</v>
      </c>
      <c r="D7" s="343">
        <v>44533</v>
      </c>
      <c r="E7" s="344">
        <f t="shared" si="0"/>
        <v>0</v>
      </c>
      <c r="F7" s="345"/>
      <c r="G7" s="346">
        <v>0</v>
      </c>
      <c r="H7" s="345"/>
      <c r="I7" s="346">
        <v>0</v>
      </c>
      <c r="J7" s="345"/>
      <c r="K7" s="346">
        <v>0</v>
      </c>
      <c r="L7" s="345"/>
      <c r="M7" s="350">
        <v>0</v>
      </c>
      <c r="N7" s="345"/>
      <c r="O7" s="346">
        <v>0</v>
      </c>
      <c r="P7" s="345"/>
      <c r="Q7" s="346">
        <v>0</v>
      </c>
      <c r="R7" s="345"/>
      <c r="S7" s="346">
        <v>0</v>
      </c>
      <c r="T7" s="345"/>
      <c r="U7" s="346">
        <v>0</v>
      </c>
      <c r="V7" s="345"/>
      <c r="W7" s="346">
        <v>0</v>
      </c>
      <c r="X7" s="345"/>
      <c r="Y7" s="346">
        <v>0</v>
      </c>
      <c r="Z7" s="345"/>
      <c r="AA7" s="346">
        <v>0</v>
      </c>
    </row>
    <row r="8" spans="1:27" ht="60.75" hidden="1" customHeight="1" x14ac:dyDescent="0.2">
      <c r="A8" s="341">
        <v>3</v>
      </c>
      <c r="B8" s="351" t="s">
        <v>4</v>
      </c>
      <c r="C8" s="343">
        <v>44524</v>
      </c>
      <c r="D8" s="343">
        <v>44533</v>
      </c>
      <c r="E8" s="352">
        <f t="shared" si="0"/>
        <v>8</v>
      </c>
      <c r="F8" s="345"/>
      <c r="G8" s="346">
        <v>0</v>
      </c>
      <c r="H8" s="345"/>
      <c r="I8" s="346">
        <v>0</v>
      </c>
      <c r="J8" s="345"/>
      <c r="K8" s="346">
        <v>0</v>
      </c>
      <c r="L8" s="345"/>
      <c r="M8" s="347">
        <v>3</v>
      </c>
      <c r="N8" s="345"/>
      <c r="O8" s="347">
        <v>2</v>
      </c>
      <c r="P8" s="345"/>
      <c r="Q8" s="346">
        <v>3</v>
      </c>
      <c r="R8" s="353"/>
      <c r="S8" s="346">
        <v>0</v>
      </c>
      <c r="T8" s="345"/>
      <c r="U8" s="346">
        <v>0</v>
      </c>
      <c r="V8" s="345"/>
      <c r="W8" s="346">
        <v>0</v>
      </c>
      <c r="X8" s="345"/>
      <c r="Y8" s="346">
        <v>0</v>
      </c>
      <c r="Z8" s="345"/>
      <c r="AA8" s="346">
        <v>0</v>
      </c>
    </row>
    <row r="9" spans="1:27" s="340" customFormat="1" ht="33" customHeight="1" x14ac:dyDescent="0.2">
      <c r="A9" s="341">
        <v>3</v>
      </c>
      <c r="B9" s="349" t="s">
        <v>5</v>
      </c>
      <c r="C9" s="343">
        <v>44524</v>
      </c>
      <c r="D9" s="343">
        <v>44533</v>
      </c>
      <c r="E9" s="352">
        <f t="shared" si="0"/>
        <v>0</v>
      </c>
      <c r="F9" s="345"/>
      <c r="G9" s="346">
        <v>0</v>
      </c>
      <c r="H9" s="345"/>
      <c r="I9" s="346">
        <v>0</v>
      </c>
      <c r="J9" s="345"/>
      <c r="K9" s="346">
        <v>0</v>
      </c>
      <c r="L9" s="345"/>
      <c r="M9" s="347">
        <v>0</v>
      </c>
      <c r="N9" s="345"/>
      <c r="O9" s="346">
        <v>0</v>
      </c>
      <c r="P9" s="345"/>
      <c r="Q9" s="346">
        <v>0</v>
      </c>
      <c r="R9" s="345"/>
      <c r="S9" s="346">
        <v>0</v>
      </c>
      <c r="T9" s="345"/>
      <c r="U9" s="346">
        <v>0</v>
      </c>
      <c r="V9" s="345"/>
      <c r="W9" s="346">
        <v>0</v>
      </c>
      <c r="X9" s="345"/>
      <c r="Y9" s="346">
        <v>0</v>
      </c>
      <c r="Z9" s="345"/>
      <c r="AA9" s="346">
        <v>0</v>
      </c>
    </row>
    <row r="10" spans="1:27" ht="40.5" customHeight="1" x14ac:dyDescent="0.2">
      <c r="A10" s="348">
        <v>4</v>
      </c>
      <c r="B10" s="349" t="s">
        <v>6</v>
      </c>
      <c r="C10" s="343">
        <v>44524</v>
      </c>
      <c r="D10" s="343">
        <v>44533</v>
      </c>
      <c r="E10" s="352">
        <f t="shared" si="0"/>
        <v>0</v>
      </c>
      <c r="F10" s="345"/>
      <c r="G10" s="346">
        <v>0</v>
      </c>
      <c r="H10" s="345"/>
      <c r="I10" s="346">
        <v>0</v>
      </c>
      <c r="J10" s="345"/>
      <c r="K10" s="346">
        <v>0</v>
      </c>
      <c r="L10" s="345"/>
      <c r="M10" s="347">
        <v>0</v>
      </c>
      <c r="N10" s="345"/>
      <c r="O10" s="346">
        <v>0</v>
      </c>
      <c r="P10" s="353"/>
      <c r="Q10" s="346">
        <v>0</v>
      </c>
      <c r="R10" s="345"/>
      <c r="S10" s="346">
        <v>0</v>
      </c>
      <c r="T10" s="345"/>
      <c r="U10" s="346">
        <v>0</v>
      </c>
      <c r="V10" s="345"/>
      <c r="W10" s="346">
        <v>0</v>
      </c>
      <c r="X10" s="345"/>
      <c r="Y10" s="346">
        <v>0</v>
      </c>
      <c r="Z10" s="345"/>
      <c r="AA10" s="346">
        <v>0</v>
      </c>
    </row>
    <row r="11" spans="1:27" ht="402.75" customHeight="1" x14ac:dyDescent="0.2">
      <c r="A11" s="341">
        <v>5</v>
      </c>
      <c r="B11" s="349" t="s">
        <v>7</v>
      </c>
      <c r="C11" s="343">
        <v>44524</v>
      </c>
      <c r="D11" s="343">
        <v>44533</v>
      </c>
      <c r="E11" s="352">
        <v>0</v>
      </c>
      <c r="F11" s="345"/>
      <c r="G11" s="346">
        <v>0</v>
      </c>
      <c r="H11" s="345"/>
      <c r="I11" s="346">
        <v>0</v>
      </c>
      <c r="J11" s="345"/>
      <c r="K11" s="346">
        <v>0</v>
      </c>
      <c r="L11" s="353"/>
      <c r="M11" s="346">
        <v>0</v>
      </c>
      <c r="N11" s="345"/>
      <c r="O11" s="346">
        <v>0</v>
      </c>
      <c r="P11" s="353"/>
      <c r="Q11" s="346">
        <v>0</v>
      </c>
      <c r="R11" s="345"/>
      <c r="S11" s="346">
        <v>0</v>
      </c>
      <c r="T11" s="345"/>
      <c r="U11" s="346">
        <v>0</v>
      </c>
      <c r="V11" s="345"/>
      <c r="W11" s="346">
        <v>0</v>
      </c>
      <c r="X11" s="345"/>
      <c r="Y11" s="346">
        <v>0</v>
      </c>
      <c r="Z11" s="345"/>
      <c r="AA11" s="346">
        <v>0</v>
      </c>
    </row>
    <row r="12" spans="1:27" s="340" customFormat="1" ht="122.25" customHeight="1" x14ac:dyDescent="0.2">
      <c r="A12" s="348">
        <v>6</v>
      </c>
      <c r="B12" s="354" t="s">
        <v>8</v>
      </c>
      <c r="C12" s="343">
        <v>44524</v>
      </c>
      <c r="D12" s="343">
        <v>44533</v>
      </c>
      <c r="E12" s="352">
        <f t="shared" si="0"/>
        <v>0</v>
      </c>
      <c r="F12" s="345"/>
      <c r="G12" s="346">
        <v>0</v>
      </c>
      <c r="H12" s="345"/>
      <c r="I12" s="346">
        <v>0</v>
      </c>
      <c r="J12" s="345"/>
      <c r="K12" s="346">
        <v>0</v>
      </c>
      <c r="L12" s="353"/>
      <c r="M12" s="346">
        <v>0</v>
      </c>
      <c r="N12" s="345"/>
      <c r="O12" s="346">
        <v>0</v>
      </c>
      <c r="P12" s="345"/>
      <c r="Q12" s="346">
        <v>0</v>
      </c>
      <c r="R12" s="345"/>
      <c r="S12" s="346">
        <v>0</v>
      </c>
      <c r="T12" s="345"/>
      <c r="U12" s="346">
        <v>0</v>
      </c>
      <c r="V12" s="345"/>
      <c r="W12" s="346">
        <v>0</v>
      </c>
      <c r="X12" s="345"/>
      <c r="Y12" s="346">
        <v>0</v>
      </c>
      <c r="Z12" s="345"/>
      <c r="AA12" s="346">
        <v>0</v>
      </c>
    </row>
    <row r="13" spans="1:27" ht="163.5" hidden="1" customHeight="1" x14ac:dyDescent="0.2">
      <c r="A13" s="341">
        <v>8</v>
      </c>
      <c r="B13" s="355" t="s">
        <v>9</v>
      </c>
      <c r="C13" s="343">
        <v>44524</v>
      </c>
      <c r="D13" s="343">
        <v>44533</v>
      </c>
      <c r="E13" s="352">
        <f t="shared" si="0"/>
        <v>0</v>
      </c>
      <c r="F13" s="345"/>
      <c r="G13" s="346"/>
      <c r="H13" s="345"/>
      <c r="I13" s="346">
        <v>0</v>
      </c>
      <c r="J13" s="345"/>
      <c r="K13" s="346">
        <v>0</v>
      </c>
      <c r="L13" s="345"/>
      <c r="M13" s="346">
        <v>0</v>
      </c>
      <c r="N13" s="345"/>
      <c r="O13" s="346">
        <v>0</v>
      </c>
      <c r="P13" s="345"/>
      <c r="Q13" s="346">
        <v>0</v>
      </c>
      <c r="R13" s="345"/>
      <c r="S13" s="346">
        <v>0</v>
      </c>
      <c r="T13" s="345"/>
      <c r="U13" s="346">
        <v>0</v>
      </c>
      <c r="V13" s="345"/>
      <c r="W13" s="346">
        <v>0</v>
      </c>
      <c r="X13" s="345"/>
      <c r="Y13" s="346">
        <v>0</v>
      </c>
      <c r="Z13" s="353"/>
      <c r="AA13" s="346">
        <v>0</v>
      </c>
    </row>
    <row r="14" spans="1:27" ht="29.25" customHeight="1" x14ac:dyDescent="0.2">
      <c r="A14" s="348">
        <v>7</v>
      </c>
      <c r="B14" s="355" t="s">
        <v>10</v>
      </c>
      <c r="C14" s="343">
        <v>44524</v>
      </c>
      <c r="D14" s="343">
        <v>44533</v>
      </c>
      <c r="E14" s="352">
        <f t="shared" si="0"/>
        <v>0</v>
      </c>
      <c r="F14" s="345"/>
      <c r="G14" s="346">
        <v>0</v>
      </c>
      <c r="H14" s="345"/>
      <c r="I14" s="346">
        <v>0</v>
      </c>
      <c r="J14" s="345"/>
      <c r="K14" s="346">
        <v>0</v>
      </c>
      <c r="L14" s="345"/>
      <c r="M14" s="346"/>
      <c r="N14" s="345"/>
      <c r="O14" s="346">
        <v>0</v>
      </c>
      <c r="P14" s="345"/>
      <c r="Q14" s="346">
        <v>0</v>
      </c>
      <c r="R14" s="345"/>
      <c r="S14" s="346">
        <v>0</v>
      </c>
      <c r="T14" s="345"/>
      <c r="U14" s="346">
        <v>0</v>
      </c>
      <c r="V14" s="345"/>
      <c r="W14" s="346">
        <v>0</v>
      </c>
      <c r="X14" s="345"/>
      <c r="Y14" s="346">
        <v>0</v>
      </c>
      <c r="Z14" s="345"/>
      <c r="AA14" s="346">
        <v>0</v>
      </c>
    </row>
    <row r="15" spans="1:27" ht="41.25" customHeight="1" x14ac:dyDescent="0.2">
      <c r="A15" s="341">
        <v>8</v>
      </c>
      <c r="B15" s="355" t="s">
        <v>11</v>
      </c>
      <c r="C15" s="343">
        <v>44524</v>
      </c>
      <c r="D15" s="343">
        <v>44533</v>
      </c>
      <c r="E15" s="352">
        <f t="shared" si="0"/>
        <v>0</v>
      </c>
      <c r="F15" s="345"/>
      <c r="G15" s="346">
        <v>0</v>
      </c>
      <c r="H15" s="345"/>
      <c r="I15" s="346">
        <v>0</v>
      </c>
      <c r="J15" s="345"/>
      <c r="K15" s="346">
        <v>0</v>
      </c>
      <c r="L15" s="345"/>
      <c r="M15" s="346"/>
      <c r="N15" s="345"/>
      <c r="O15" s="346">
        <v>0</v>
      </c>
      <c r="P15" s="345"/>
      <c r="Q15" s="346">
        <v>0</v>
      </c>
      <c r="R15" s="356">
        <v>588</v>
      </c>
      <c r="S15" s="346">
        <v>0</v>
      </c>
      <c r="T15" s="345"/>
      <c r="U15" s="346">
        <v>0</v>
      </c>
      <c r="V15" s="345"/>
      <c r="W15" s="346">
        <v>0</v>
      </c>
      <c r="X15" s="345"/>
      <c r="Y15" s="346">
        <v>0</v>
      </c>
      <c r="Z15" s="345"/>
      <c r="AA15" s="346">
        <v>0</v>
      </c>
    </row>
    <row r="16" spans="1:27" ht="28.5" customHeight="1" x14ac:dyDescent="0.2">
      <c r="A16" s="348">
        <v>9</v>
      </c>
      <c r="B16" s="355" t="s">
        <v>12</v>
      </c>
      <c r="C16" s="343">
        <v>44524</v>
      </c>
      <c r="D16" s="343">
        <v>44533</v>
      </c>
      <c r="E16" s="352">
        <f t="shared" si="0"/>
        <v>0</v>
      </c>
      <c r="F16" s="345"/>
      <c r="G16" s="346">
        <v>0</v>
      </c>
      <c r="H16" s="345"/>
      <c r="I16" s="346">
        <v>0</v>
      </c>
      <c r="J16" s="345"/>
      <c r="K16" s="346">
        <v>0</v>
      </c>
      <c r="L16" s="345"/>
      <c r="M16" s="346"/>
      <c r="N16" s="345"/>
      <c r="O16" s="346">
        <v>0</v>
      </c>
      <c r="P16" s="345"/>
      <c r="Q16" s="346">
        <v>0</v>
      </c>
      <c r="R16" s="345"/>
      <c r="S16" s="346">
        <v>0</v>
      </c>
      <c r="T16" s="345"/>
      <c r="U16" s="346">
        <v>0</v>
      </c>
      <c r="V16" s="345"/>
      <c r="W16" s="346">
        <v>0</v>
      </c>
      <c r="X16" s="345"/>
      <c r="Y16" s="346">
        <v>0</v>
      </c>
      <c r="Z16" s="345"/>
      <c r="AA16" s="346">
        <v>0</v>
      </c>
    </row>
    <row r="17" spans="1:27" ht="27" hidden="1" customHeight="1" x14ac:dyDescent="0.2">
      <c r="A17" s="357">
        <v>12</v>
      </c>
      <c r="B17" s="358" t="s">
        <v>13</v>
      </c>
      <c r="C17" s="343">
        <v>44524</v>
      </c>
      <c r="D17" s="343">
        <v>44533</v>
      </c>
      <c r="E17" s="352">
        <f>I17+K17+M17+O17+Q17+S17+U17+W17+Y17+AA17</f>
        <v>0</v>
      </c>
      <c r="F17" s="359">
        <v>44099</v>
      </c>
      <c r="G17" s="319">
        <v>0</v>
      </c>
      <c r="H17" s="345"/>
      <c r="I17" s="346">
        <v>0</v>
      </c>
      <c r="J17" s="345"/>
      <c r="K17" s="346">
        <v>0</v>
      </c>
      <c r="L17" s="345"/>
      <c r="M17" s="346">
        <v>0</v>
      </c>
      <c r="N17" s="345"/>
      <c r="O17" s="346">
        <v>0</v>
      </c>
      <c r="P17" s="345"/>
      <c r="Q17" s="346">
        <v>0</v>
      </c>
      <c r="R17" s="345"/>
      <c r="S17" s="346">
        <v>0</v>
      </c>
      <c r="T17" s="345"/>
      <c r="U17" s="346">
        <v>0</v>
      </c>
      <c r="V17" s="345"/>
      <c r="W17" s="346">
        <v>0</v>
      </c>
      <c r="X17" s="345"/>
      <c r="Y17" s="346">
        <v>0</v>
      </c>
      <c r="Z17" s="345"/>
      <c r="AA17" s="346">
        <v>0</v>
      </c>
    </row>
    <row r="18" spans="1:27" ht="20.25" hidden="1" customHeight="1" x14ac:dyDescent="0.2">
      <c r="A18" s="360">
        <v>13</v>
      </c>
      <c r="B18" s="358" t="s">
        <v>14</v>
      </c>
      <c r="C18" s="343">
        <v>44524</v>
      </c>
      <c r="D18" s="343">
        <v>44533</v>
      </c>
      <c r="E18" s="352">
        <f t="shared" si="0"/>
        <v>0</v>
      </c>
      <c r="F18" s="361"/>
      <c r="G18" s="347"/>
      <c r="H18" s="345"/>
      <c r="I18" s="346">
        <v>0</v>
      </c>
      <c r="J18" s="345"/>
      <c r="K18" s="346">
        <v>0</v>
      </c>
      <c r="L18" s="345"/>
      <c r="M18" s="346">
        <v>0</v>
      </c>
      <c r="N18" s="345"/>
      <c r="O18" s="346">
        <v>0</v>
      </c>
      <c r="P18" s="345"/>
      <c r="Q18" s="346">
        <v>0</v>
      </c>
      <c r="R18" s="345"/>
      <c r="S18" s="346">
        <v>0</v>
      </c>
      <c r="T18" s="345"/>
      <c r="U18" s="346">
        <v>0</v>
      </c>
      <c r="V18" s="345"/>
      <c r="W18" s="346">
        <v>0</v>
      </c>
      <c r="X18" s="345"/>
      <c r="Y18" s="346">
        <v>0</v>
      </c>
      <c r="Z18" s="345"/>
      <c r="AA18" s="346">
        <v>0</v>
      </c>
    </row>
    <row r="19" spans="1:27" ht="138.75" hidden="1" customHeight="1" x14ac:dyDescent="0.2">
      <c r="A19" s="357">
        <v>14</v>
      </c>
      <c r="B19" s="358" t="s">
        <v>15</v>
      </c>
      <c r="C19" s="343">
        <v>44524</v>
      </c>
      <c r="D19" s="343">
        <v>44533</v>
      </c>
      <c r="E19" s="352">
        <f t="shared" si="0"/>
        <v>0</v>
      </c>
      <c r="F19" s="359">
        <v>44099</v>
      </c>
      <c r="G19" s="319">
        <v>0</v>
      </c>
      <c r="H19" s="345"/>
      <c r="I19" s="346">
        <v>0</v>
      </c>
      <c r="J19" s="345"/>
      <c r="K19" s="346">
        <v>0</v>
      </c>
      <c r="L19" s="345"/>
      <c r="M19" s="346">
        <v>0</v>
      </c>
      <c r="N19" s="345"/>
      <c r="O19" s="346">
        <v>0</v>
      </c>
      <c r="P19" s="345"/>
      <c r="Q19" s="346">
        <v>0</v>
      </c>
      <c r="R19" s="345"/>
      <c r="S19" s="346">
        <v>0</v>
      </c>
      <c r="T19" s="345"/>
      <c r="U19" s="346">
        <v>0</v>
      </c>
      <c r="V19" s="345"/>
      <c r="W19" s="346">
        <v>0</v>
      </c>
      <c r="X19" s="345"/>
      <c r="Y19" s="346">
        <v>0</v>
      </c>
      <c r="Z19" s="345"/>
      <c r="AA19" s="346">
        <v>0</v>
      </c>
    </row>
    <row r="20" spans="1:27" s="340" customFormat="1" ht="66" hidden="1" customHeight="1" x14ac:dyDescent="0.2">
      <c r="A20" s="360">
        <v>15</v>
      </c>
      <c r="B20" s="362" t="s">
        <v>16</v>
      </c>
      <c r="C20" s="343">
        <v>44524</v>
      </c>
      <c r="D20" s="343">
        <v>44533</v>
      </c>
      <c r="E20" s="352">
        <v>0</v>
      </c>
      <c r="F20" s="345"/>
      <c r="G20" s="361"/>
      <c r="H20" s="345"/>
      <c r="I20" s="346"/>
      <c r="J20" s="345"/>
      <c r="K20" s="346"/>
      <c r="L20" s="345"/>
      <c r="M20" s="346"/>
      <c r="N20" s="345"/>
      <c r="O20" s="346"/>
      <c r="P20" s="345"/>
      <c r="Q20" s="346"/>
      <c r="R20" s="345"/>
      <c r="S20" s="346"/>
      <c r="T20" s="345"/>
      <c r="U20" s="346"/>
      <c r="V20" s="345"/>
      <c r="W20" s="346"/>
      <c r="X20" s="345"/>
      <c r="Y20" s="346"/>
      <c r="Z20" s="345"/>
      <c r="AA20" s="346"/>
    </row>
    <row r="21" spans="1:27" ht="62.25" hidden="1" customHeight="1" x14ac:dyDescent="0.2">
      <c r="A21" s="357">
        <v>16</v>
      </c>
      <c r="B21" s="363" t="s">
        <v>17</v>
      </c>
      <c r="C21" s="343">
        <v>44524</v>
      </c>
      <c r="D21" s="343">
        <v>44533</v>
      </c>
      <c r="E21" s="352">
        <f t="shared" si="0"/>
        <v>0</v>
      </c>
      <c r="F21" s="345"/>
      <c r="G21" s="347"/>
      <c r="H21" s="345"/>
      <c r="I21" s="346"/>
      <c r="J21" s="345"/>
      <c r="K21" s="346"/>
      <c r="L21" s="345"/>
      <c r="M21" s="346"/>
      <c r="N21" s="345"/>
      <c r="O21" s="346"/>
      <c r="P21" s="347"/>
      <c r="Q21" s="346"/>
      <c r="R21" s="347"/>
      <c r="S21" s="346"/>
      <c r="T21" s="345"/>
      <c r="U21" s="346"/>
      <c r="V21" s="345"/>
      <c r="W21" s="346"/>
      <c r="X21" s="345"/>
      <c r="Y21" s="346"/>
      <c r="Z21" s="345"/>
      <c r="AA21" s="346"/>
    </row>
    <row r="22" spans="1:27" ht="15.75" x14ac:dyDescent="0.2">
      <c r="A22" s="518" t="s">
        <v>286</v>
      </c>
      <c r="B22" s="518"/>
      <c r="C22" s="343">
        <v>44524</v>
      </c>
      <c r="D22" s="343">
        <v>44533</v>
      </c>
      <c r="E22" s="352"/>
      <c r="F22" s="345"/>
      <c r="G22" s="347"/>
      <c r="H22" s="345"/>
      <c r="I22" s="347"/>
      <c r="J22" s="345"/>
      <c r="K22" s="364"/>
      <c r="L22" s="345"/>
      <c r="M22" s="347"/>
      <c r="N22" s="345"/>
      <c r="O22" s="347"/>
      <c r="P22" s="345"/>
      <c r="Q22" s="347"/>
      <c r="R22" s="345"/>
      <c r="S22" s="347"/>
      <c r="T22" s="345"/>
      <c r="U22" s="347"/>
      <c r="V22" s="345"/>
      <c r="W22" s="347"/>
      <c r="X22" s="345"/>
      <c r="Y22" s="347"/>
      <c r="Z22" s="345"/>
      <c r="AA22" s="347"/>
    </row>
    <row r="23" spans="1:27" ht="17.45" customHeight="1" x14ac:dyDescent="0.2">
      <c r="A23" s="519" t="s">
        <v>287</v>
      </c>
      <c r="B23" s="519"/>
      <c r="C23" s="343">
        <v>44524</v>
      </c>
      <c r="D23" s="343">
        <v>44533</v>
      </c>
      <c r="E23" s="352"/>
      <c r="F23" s="345"/>
      <c r="G23" s="347"/>
      <c r="H23" s="361"/>
      <c r="I23" s="347"/>
      <c r="J23" s="345"/>
      <c r="K23" s="347"/>
      <c r="L23" s="345"/>
      <c r="M23" s="347"/>
      <c r="N23" s="365"/>
      <c r="O23" s="347"/>
      <c r="P23" s="366"/>
      <c r="Q23" s="347"/>
      <c r="R23" s="345"/>
      <c r="S23" s="347"/>
      <c r="T23" s="345"/>
      <c r="U23" s="347"/>
      <c r="V23" s="345"/>
      <c r="W23" s="347"/>
      <c r="X23" s="366"/>
      <c r="Y23" s="366"/>
      <c r="Z23" s="366"/>
      <c r="AA23" s="347"/>
    </row>
    <row r="24" spans="1:27" ht="18.600000000000001" customHeight="1" x14ac:dyDescent="0.2">
      <c r="A24" s="520" t="s">
        <v>269</v>
      </c>
      <c r="B24" s="521"/>
      <c r="C24" s="367"/>
      <c r="D24" s="367"/>
      <c r="E24" s="368"/>
      <c r="F24" s="369"/>
      <c r="G24" s="370"/>
      <c r="H24" s="369"/>
      <c r="I24" s="347"/>
      <c r="J24" s="345"/>
      <c r="K24" s="347"/>
      <c r="L24" s="345"/>
      <c r="M24" s="347"/>
      <c r="N24" s="345"/>
      <c r="O24" s="347"/>
      <c r="P24" s="345"/>
      <c r="Q24" s="347"/>
      <c r="R24" s="345"/>
      <c r="S24" s="347"/>
      <c r="T24" s="345"/>
      <c r="U24" s="347"/>
      <c r="V24" s="345"/>
      <c r="W24" s="347"/>
      <c r="X24" s="345"/>
      <c r="Y24" s="347"/>
      <c r="Z24" s="345"/>
      <c r="AA24" s="347"/>
    </row>
  </sheetData>
  <mergeCells count="18">
    <mergeCell ref="X4:Y4"/>
    <mergeCell ref="Z4:AA4"/>
    <mergeCell ref="A22:B22"/>
    <mergeCell ref="A23:B23"/>
    <mergeCell ref="A24:B24"/>
    <mergeCell ref="A1:Z1"/>
    <mergeCell ref="A4:A5"/>
    <mergeCell ref="B4:B5"/>
    <mergeCell ref="C4:D4"/>
    <mergeCell ref="F4:G4"/>
    <mergeCell ref="H4:I4"/>
    <mergeCell ref="J4:K4"/>
    <mergeCell ref="L4:M4"/>
    <mergeCell ref="N4:O4"/>
    <mergeCell ref="P4:Q4"/>
    <mergeCell ref="R4:S4"/>
    <mergeCell ref="T4:U4"/>
    <mergeCell ref="V4:W4"/>
  </mergeCells>
  <pageMargins left="0.7" right="0.7" top="0.75" bottom="0.75" header="0.3" footer="0.3"/>
  <pageSetup paperSize="9" scale="88" firstPageNumber="2147483648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0078740157480324" right="0.70078740157480324" top="0.75196850393700787" bottom="0.75196850393700787" header="0.3" footer="0.3"/>
  <pageSetup paperSize="9" firstPageNumber="2147483648"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0078740157480324" right="0.70078740157480324" top="0.75196850393700787" bottom="0.75196850393700787" header="0.3" footer="0.3"/>
  <pageSetup paperSize="9" firstPageNumber="2147483648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indexed="52"/>
    <pageSetUpPr fitToPage="1"/>
  </sheetPr>
  <dimension ref="A1:H979"/>
  <sheetViews>
    <sheetView tabSelected="1" zoomScale="60" workbookViewId="0">
      <pane xSplit="3" ySplit="4" topLeftCell="D5" activePane="bottomRight" state="frozen"/>
      <selection activeCell="I26" sqref="I26:J26"/>
      <selection pane="topRight"/>
      <selection pane="bottomLeft"/>
      <selection pane="bottomRight" activeCell="A3" sqref="A3:A4"/>
    </sheetView>
  </sheetViews>
  <sheetFormatPr defaultColWidth="14.42578125" defaultRowHeight="18.75" x14ac:dyDescent="0.2"/>
  <cols>
    <col min="1" max="1" width="10.140625" style="371" bestFit="1" customWidth="1"/>
    <col min="2" max="2" width="45.42578125" style="371" bestFit="1" customWidth="1"/>
    <col min="3" max="3" width="31.5703125" style="371" bestFit="1" customWidth="1"/>
    <col min="4" max="4" width="22.28515625" style="371" customWidth="1"/>
    <col min="5" max="5" width="25.5703125" style="371" customWidth="1"/>
    <col min="6" max="6" width="22" style="371" customWidth="1"/>
    <col min="7" max="7" width="24.140625" style="371" customWidth="1"/>
    <col min="8" max="8" width="27" style="371" customWidth="1"/>
    <col min="9" max="12" width="14.42578125" style="371" bestFit="1"/>
    <col min="13" max="13" width="37.140625" style="371" bestFit="1" customWidth="1"/>
    <col min="14" max="14" width="14.42578125" style="371" bestFit="1"/>
    <col min="15" max="16384" width="14.42578125" style="371"/>
  </cols>
  <sheetData>
    <row r="1" spans="1:8" ht="25.5" x14ac:dyDescent="0.2">
      <c r="A1" s="372"/>
      <c r="B1" s="562" t="s">
        <v>288</v>
      </c>
      <c r="C1" s="562"/>
      <c r="D1" s="372"/>
      <c r="E1" s="372"/>
      <c r="F1" s="372"/>
      <c r="G1" s="372"/>
      <c r="H1" s="372" t="s">
        <v>266</v>
      </c>
    </row>
    <row r="2" spans="1:8" s="267" customFormat="1" ht="15.75" x14ac:dyDescent="0.2">
      <c r="A2" s="563" t="s">
        <v>300</v>
      </c>
      <c r="B2" s="563"/>
      <c r="C2" s="563"/>
      <c r="D2" s="563"/>
      <c r="E2" s="563"/>
      <c r="F2" s="563"/>
      <c r="G2" s="563"/>
      <c r="H2" s="563"/>
    </row>
    <row r="3" spans="1:8" s="267" customFormat="1" ht="15.6" customHeight="1" x14ac:dyDescent="0.2">
      <c r="A3" s="547" t="s">
        <v>0</v>
      </c>
      <c r="B3" s="547" t="s">
        <v>1</v>
      </c>
      <c r="C3" s="547" t="s">
        <v>191</v>
      </c>
      <c r="D3" s="547" t="s">
        <v>192</v>
      </c>
      <c r="E3" s="549" t="s">
        <v>193</v>
      </c>
      <c r="F3" s="550"/>
      <c r="G3" s="550"/>
      <c r="H3" s="551"/>
    </row>
    <row r="4" spans="1:8" s="267" customFormat="1" ht="93.6" customHeight="1" x14ac:dyDescent="0.2">
      <c r="A4" s="548"/>
      <c r="B4" s="548"/>
      <c r="C4" s="548"/>
      <c r="D4" s="548"/>
      <c r="E4" s="1" t="s">
        <v>194</v>
      </c>
      <c r="F4" s="1" t="s">
        <v>195</v>
      </c>
      <c r="G4" s="1" t="s">
        <v>196</v>
      </c>
      <c r="H4" s="1" t="s">
        <v>197</v>
      </c>
    </row>
    <row r="5" spans="1:8" s="267" customFormat="1" ht="22.9" customHeight="1" x14ac:dyDescent="0.2">
      <c r="A5" s="553" t="s">
        <v>198</v>
      </c>
      <c r="B5" s="554"/>
      <c r="C5" s="554"/>
      <c r="D5" s="554"/>
      <c r="E5" s="554"/>
      <c r="F5" s="554"/>
      <c r="G5" s="554"/>
      <c r="H5" s="554"/>
    </row>
    <row r="6" spans="1:8" s="267" customFormat="1" ht="42" customHeight="1" x14ac:dyDescent="0.2">
      <c r="A6" s="268"/>
      <c r="B6" s="269" t="s">
        <v>199</v>
      </c>
      <c r="C6" s="270" t="s">
        <v>200</v>
      </c>
      <c r="D6" s="373">
        <v>34576</v>
      </c>
      <c r="E6" s="270" t="s">
        <v>201</v>
      </c>
      <c r="F6" s="270">
        <v>34614</v>
      </c>
      <c r="G6" s="268" t="s">
        <v>201</v>
      </c>
      <c r="H6" s="268" t="s">
        <v>201</v>
      </c>
    </row>
    <row r="7" spans="1:8" s="267" customFormat="1" ht="81.75" customHeight="1" x14ac:dyDescent="0.2">
      <c r="A7" s="271">
        <v>1</v>
      </c>
      <c r="B7" s="272" t="s">
        <v>202</v>
      </c>
      <c r="C7" s="272" t="s">
        <v>203</v>
      </c>
      <c r="D7" s="374">
        <v>88.4</v>
      </c>
      <c r="E7" s="274">
        <v>136.05000000000001</v>
      </c>
      <c r="F7" s="275">
        <v>110.88</v>
      </c>
      <c r="G7" s="276">
        <f t="shared" ref="G7:G8" si="0">IF(E7=0,0,F7/E7*100)</f>
        <v>81.499448732083778</v>
      </c>
      <c r="H7" s="276" t="s">
        <v>204</v>
      </c>
    </row>
    <row r="8" spans="1:8" s="267" customFormat="1" ht="50.25" customHeight="1" x14ac:dyDescent="0.2">
      <c r="A8" s="555">
        <v>2</v>
      </c>
      <c r="B8" s="555" t="s">
        <v>205</v>
      </c>
      <c r="C8" s="277" t="s">
        <v>206</v>
      </c>
      <c r="D8" s="375">
        <v>30.4</v>
      </c>
      <c r="E8" s="278">
        <v>103.2</v>
      </c>
      <c r="F8" s="376">
        <v>308.3</v>
      </c>
      <c r="G8" s="276">
        <f t="shared" si="0"/>
        <v>298.74031007751938</v>
      </c>
      <c r="H8" s="276">
        <f>F8-E8</f>
        <v>205.10000000000002</v>
      </c>
    </row>
    <row r="9" spans="1:8" s="267" customFormat="1" ht="55.5" customHeight="1" x14ac:dyDescent="0.2">
      <c r="A9" s="556"/>
      <c r="B9" s="556"/>
      <c r="C9" s="272" t="s">
        <v>207</v>
      </c>
      <c r="D9" s="377">
        <v>26.155000000000001</v>
      </c>
      <c r="E9" s="274">
        <v>27</v>
      </c>
      <c r="F9" s="378">
        <v>80.540000000000006</v>
      </c>
      <c r="G9" s="379">
        <v>298.39999999999998</v>
      </c>
      <c r="H9" s="281" t="s">
        <v>204</v>
      </c>
    </row>
    <row r="10" spans="1:8" s="267" customFormat="1" ht="117.75" customHeight="1" x14ac:dyDescent="0.2">
      <c r="A10" s="277">
        <v>3</v>
      </c>
      <c r="B10" s="277" t="s">
        <v>208</v>
      </c>
      <c r="C10" s="272" t="s">
        <v>209</v>
      </c>
      <c r="D10" s="380">
        <v>47</v>
      </c>
      <c r="E10" s="279">
        <v>35</v>
      </c>
      <c r="F10" s="280">
        <v>36</v>
      </c>
      <c r="G10" s="276">
        <f t="shared" ref="G10:G25" si="1">IF(E10=0,0,F10/E10*100)</f>
        <v>102.85714285714285</v>
      </c>
      <c r="H10" s="281" t="s">
        <v>204</v>
      </c>
    </row>
    <row r="11" spans="1:8" s="267" customFormat="1" ht="42.75" customHeight="1" x14ac:dyDescent="0.2">
      <c r="A11" s="272">
        <v>4</v>
      </c>
      <c r="B11" s="272" t="s">
        <v>210</v>
      </c>
      <c r="C11" s="272" t="s">
        <v>203</v>
      </c>
      <c r="D11" s="381">
        <v>0.9</v>
      </c>
      <c r="E11" s="279">
        <v>0.1</v>
      </c>
      <c r="F11" s="280">
        <v>-3.5</v>
      </c>
      <c r="G11" s="276">
        <f t="shared" si="1"/>
        <v>-3500</v>
      </c>
      <c r="H11" s="276">
        <f t="shared" ref="H11:H24" si="2">F11-E11</f>
        <v>-3.6</v>
      </c>
    </row>
    <row r="12" spans="1:8" s="267" customFormat="1" ht="48" customHeight="1" x14ac:dyDescent="0.2">
      <c r="A12" s="272">
        <v>5</v>
      </c>
      <c r="B12" s="272" t="s">
        <v>212</v>
      </c>
      <c r="C12" s="272" t="s">
        <v>213</v>
      </c>
      <c r="D12" s="381">
        <v>409.06</v>
      </c>
      <c r="E12" s="279">
        <v>490.5</v>
      </c>
      <c r="F12" s="382">
        <v>1279.8800000000001</v>
      </c>
      <c r="G12" s="276">
        <f t="shared" si="1"/>
        <v>260.93374108053007</v>
      </c>
      <c r="H12" s="281" t="s">
        <v>204</v>
      </c>
    </row>
    <row r="13" spans="1:8" s="267" customFormat="1" ht="317.25" customHeight="1" x14ac:dyDescent="0.2">
      <c r="A13" s="272">
        <v>6</v>
      </c>
      <c r="B13" s="272" t="s">
        <v>214</v>
      </c>
      <c r="C13" s="282" t="s">
        <v>215</v>
      </c>
      <c r="D13" s="380">
        <v>99.4</v>
      </c>
      <c r="E13" s="274">
        <v>81</v>
      </c>
      <c r="F13" s="280">
        <v>100</v>
      </c>
      <c r="G13" s="276">
        <f t="shared" si="1"/>
        <v>123.45679012345678</v>
      </c>
      <c r="H13" s="276">
        <f t="shared" si="2"/>
        <v>19</v>
      </c>
    </row>
    <row r="14" spans="1:8" s="267" customFormat="1" ht="123" customHeight="1" x14ac:dyDescent="0.2">
      <c r="A14" s="272">
        <v>7</v>
      </c>
      <c r="B14" s="272" t="s">
        <v>216</v>
      </c>
      <c r="C14" s="273" t="s">
        <v>215</v>
      </c>
      <c r="D14" s="279">
        <v>75.400000000000006</v>
      </c>
      <c r="E14" s="279">
        <v>76</v>
      </c>
      <c r="F14" s="280">
        <v>82.745999999999995</v>
      </c>
      <c r="G14" s="276">
        <f t="shared" si="1"/>
        <v>108.87631578947368</v>
      </c>
      <c r="H14" s="281" t="s">
        <v>204</v>
      </c>
    </row>
    <row r="15" spans="1:8" s="267" customFormat="1" ht="26.25" customHeight="1" x14ac:dyDescent="0.2">
      <c r="A15" s="557" t="s">
        <v>217</v>
      </c>
      <c r="B15" s="558"/>
      <c r="C15" s="558"/>
      <c r="D15" s="558"/>
      <c r="E15" s="558"/>
      <c r="F15" s="558"/>
      <c r="G15" s="558"/>
      <c r="H15" s="558"/>
    </row>
    <row r="16" spans="1:8" s="267" customFormat="1" ht="141.75" customHeight="1" x14ac:dyDescent="0.2">
      <c r="A16" s="283">
        <v>8</v>
      </c>
      <c r="B16" s="283" t="s">
        <v>218</v>
      </c>
      <c r="C16" s="283" t="s">
        <v>219</v>
      </c>
      <c r="D16" s="284">
        <v>110</v>
      </c>
      <c r="E16" s="284">
        <v>109.4</v>
      </c>
      <c r="F16" s="285">
        <v>124</v>
      </c>
      <c r="G16" s="276">
        <f t="shared" si="1"/>
        <v>113.34552102376598</v>
      </c>
      <c r="H16" s="276">
        <f t="shared" si="2"/>
        <v>14.599999999999994</v>
      </c>
    </row>
    <row r="17" spans="1:8" s="267" customFormat="1" ht="45" customHeight="1" x14ac:dyDescent="0.2">
      <c r="A17" s="559">
        <v>9</v>
      </c>
      <c r="B17" s="561" t="s">
        <v>220</v>
      </c>
      <c r="C17" s="272" t="s">
        <v>221</v>
      </c>
      <c r="D17" s="286">
        <v>130.9</v>
      </c>
      <c r="E17" s="286">
        <v>97.43</v>
      </c>
      <c r="F17" s="287">
        <v>84.1</v>
      </c>
      <c r="G17" s="276">
        <f t="shared" si="1"/>
        <v>86.318382428410132</v>
      </c>
      <c r="H17" s="276">
        <f t="shared" si="2"/>
        <v>-13.330000000000013</v>
      </c>
    </row>
    <row r="18" spans="1:8" s="267" customFormat="1" ht="42" customHeight="1" x14ac:dyDescent="0.2">
      <c r="A18" s="560"/>
      <c r="B18" s="560"/>
      <c r="C18" s="272" t="s">
        <v>222</v>
      </c>
      <c r="D18" s="286">
        <v>46.2</v>
      </c>
      <c r="E18" s="286">
        <v>25.14</v>
      </c>
      <c r="F18" s="287">
        <v>34.5</v>
      </c>
      <c r="G18" s="276">
        <f t="shared" si="1"/>
        <v>137.23150357995226</v>
      </c>
      <c r="H18" s="281" t="s">
        <v>204</v>
      </c>
    </row>
    <row r="19" spans="1:8" s="267" customFormat="1" ht="39.75" customHeight="1" x14ac:dyDescent="0.2">
      <c r="A19" s="544">
        <v>10</v>
      </c>
      <c r="B19" s="544" t="s">
        <v>135</v>
      </c>
      <c r="C19" s="272" t="s">
        <v>221</v>
      </c>
      <c r="D19" s="288">
        <v>100</v>
      </c>
      <c r="E19" s="288">
        <v>100</v>
      </c>
      <c r="F19" s="289">
        <v>92.9</v>
      </c>
      <c r="G19" s="276">
        <f t="shared" si="1"/>
        <v>92.9</v>
      </c>
      <c r="H19" s="276">
        <f t="shared" si="2"/>
        <v>-7.0999999999999943</v>
      </c>
    </row>
    <row r="20" spans="1:8" s="267" customFormat="1" ht="42" customHeight="1" x14ac:dyDescent="0.2">
      <c r="A20" s="545"/>
      <c r="B20" s="545"/>
      <c r="C20" s="272" t="s">
        <v>223</v>
      </c>
      <c r="D20" s="286">
        <v>582</v>
      </c>
      <c r="E20" s="286" t="s">
        <v>289</v>
      </c>
      <c r="F20" s="287">
        <v>564.29999999999995</v>
      </c>
      <c r="G20" s="276" t="e">
        <f t="shared" si="1"/>
        <v>#VALUE!</v>
      </c>
      <c r="H20" s="281" t="s">
        <v>204</v>
      </c>
    </row>
    <row r="21" spans="1:8" s="267" customFormat="1" ht="48.75" customHeight="1" x14ac:dyDescent="0.2">
      <c r="A21" s="5">
        <v>11</v>
      </c>
      <c r="B21" s="5" t="s">
        <v>224</v>
      </c>
      <c r="C21" s="5" t="s">
        <v>80</v>
      </c>
      <c r="D21" s="383">
        <v>8.8000000000000007</v>
      </c>
      <c r="E21" s="290">
        <v>4.5</v>
      </c>
      <c r="F21" s="384">
        <v>1.0900000000000001</v>
      </c>
      <c r="G21" s="276">
        <f>IF(E21=0,0,E21/F21*100)</f>
        <v>412.8440366972477</v>
      </c>
      <c r="H21" s="276">
        <f t="shared" si="2"/>
        <v>-3.41</v>
      </c>
    </row>
    <row r="22" spans="1:8" s="267" customFormat="1" ht="46.5" customHeight="1" x14ac:dyDescent="0.2">
      <c r="A22" s="291">
        <v>12</v>
      </c>
      <c r="B22" s="291" t="s">
        <v>225</v>
      </c>
      <c r="C22" s="292" t="s">
        <v>219</v>
      </c>
      <c r="D22" s="293">
        <v>102.2</v>
      </c>
      <c r="E22" s="293">
        <v>102</v>
      </c>
      <c r="F22" s="294">
        <v>97.9</v>
      </c>
      <c r="G22" s="276">
        <f t="shared" si="1"/>
        <v>95.980392156862749</v>
      </c>
      <c r="H22" s="276">
        <f t="shared" si="2"/>
        <v>-4.0999999999999943</v>
      </c>
    </row>
    <row r="23" spans="1:8" s="267" customFormat="1" ht="127.5" customHeight="1" x14ac:dyDescent="0.2">
      <c r="A23" s="295">
        <v>13</v>
      </c>
      <c r="B23" s="295" t="s">
        <v>226</v>
      </c>
      <c r="C23" s="295" t="s">
        <v>227</v>
      </c>
      <c r="D23" s="296">
        <v>100</v>
      </c>
      <c r="E23" s="297">
        <v>100</v>
      </c>
      <c r="F23" s="298">
        <v>100</v>
      </c>
      <c r="G23" s="276">
        <f t="shared" si="1"/>
        <v>100</v>
      </c>
      <c r="H23" s="276">
        <f t="shared" si="2"/>
        <v>0</v>
      </c>
    </row>
    <row r="24" spans="1:8" s="267" customFormat="1" ht="120.75" customHeight="1" x14ac:dyDescent="0.2">
      <c r="A24" s="299">
        <v>14</v>
      </c>
      <c r="B24" s="299" t="s">
        <v>228</v>
      </c>
      <c r="C24" s="300" t="s">
        <v>229</v>
      </c>
      <c r="D24" s="301">
        <v>85.4</v>
      </c>
      <c r="E24" s="301">
        <v>100</v>
      </c>
      <c r="F24" s="302">
        <v>83.3</v>
      </c>
      <c r="G24" s="276">
        <f t="shared" si="1"/>
        <v>83.3</v>
      </c>
      <c r="H24" s="276">
        <f t="shared" si="2"/>
        <v>-16.700000000000003</v>
      </c>
    </row>
    <row r="25" spans="1:8" s="267" customFormat="1" ht="90.75" customHeight="1" x14ac:dyDescent="0.2">
      <c r="A25" s="299">
        <v>15</v>
      </c>
      <c r="B25" s="299" t="s">
        <v>230</v>
      </c>
      <c r="C25" s="300" t="s">
        <v>231</v>
      </c>
      <c r="D25" s="301">
        <v>53.3</v>
      </c>
      <c r="E25" s="301">
        <v>52.8</v>
      </c>
      <c r="F25" s="302">
        <v>53.3</v>
      </c>
      <c r="G25" s="276">
        <f t="shared" si="1"/>
        <v>100.9469696969697</v>
      </c>
      <c r="H25" s="276"/>
    </row>
    <row r="26" spans="1:8" s="267" customFormat="1" ht="60" customHeight="1" x14ac:dyDescent="0.2">
      <c r="A26" s="303">
        <v>16</v>
      </c>
      <c r="B26" s="303" t="s">
        <v>232</v>
      </c>
      <c r="C26" s="304" t="s">
        <v>233</v>
      </c>
      <c r="D26" s="305">
        <v>10.199999999999999</v>
      </c>
      <c r="E26" s="305">
        <v>6.2</v>
      </c>
      <c r="F26" s="306">
        <v>12</v>
      </c>
      <c r="G26" s="276">
        <f>IF(E26=0,0,E26/F26*100)</f>
        <v>51.666666666666671</v>
      </c>
      <c r="H26" s="281" t="s">
        <v>204</v>
      </c>
    </row>
    <row r="27" spans="1:8" s="267" customFormat="1" ht="15.75" hidden="1" x14ac:dyDescent="0.2">
      <c r="A27" s="546" t="e">
        <f>#REF!</f>
        <v>#REF!</v>
      </c>
      <c r="B27" s="546"/>
      <c r="C27" s="546"/>
      <c r="D27" s="546"/>
      <c r="E27" s="546"/>
      <c r="F27" s="546"/>
      <c r="G27" s="546"/>
      <c r="H27" s="546"/>
    </row>
    <row r="28" spans="1:8" s="267" customFormat="1" ht="15.75" hidden="1" customHeight="1" x14ac:dyDescent="0.2">
      <c r="A28" s="547" t="s">
        <v>18</v>
      </c>
      <c r="B28" s="547" t="s">
        <v>19</v>
      </c>
      <c r="C28" s="549"/>
      <c r="D28" s="550"/>
      <c r="E28" s="550"/>
      <c r="F28" s="551"/>
      <c r="G28" s="552" t="s">
        <v>20</v>
      </c>
      <c r="H28" s="552"/>
    </row>
    <row r="29" spans="1:8" s="267" customFormat="1" ht="35.25" hidden="1" customHeight="1" x14ac:dyDescent="0.2">
      <c r="A29" s="548"/>
      <c r="B29" s="548"/>
      <c r="C29" s="549" t="s">
        <v>21</v>
      </c>
      <c r="D29" s="550"/>
      <c r="E29" s="550"/>
      <c r="F29" s="551"/>
      <c r="G29" s="552" t="s">
        <v>22</v>
      </c>
      <c r="H29" s="552"/>
    </row>
    <row r="30" spans="1:8" s="267" customFormat="1" ht="15.75" hidden="1" x14ac:dyDescent="0.2">
      <c r="A30" s="2"/>
      <c r="B30" s="307" t="e">
        <f>#REF!</f>
        <v>#REF!</v>
      </c>
      <c r="C30" s="540"/>
      <c r="D30" s="541"/>
      <c r="E30" s="541"/>
      <c r="F30" s="542"/>
      <c r="G30" s="543"/>
      <c r="H30" s="543"/>
    </row>
    <row r="31" spans="1:8" s="267" customFormat="1" ht="229.5" hidden="1" customHeight="1" x14ac:dyDescent="0.2">
      <c r="A31" s="2" t="e">
        <f>#REF!</f>
        <v>#REF!</v>
      </c>
      <c r="B31" s="2" t="e">
        <f>#REF!</f>
        <v>#REF!</v>
      </c>
      <c r="C31" s="540" t="s">
        <v>290</v>
      </c>
      <c r="D31" s="541"/>
      <c r="E31" s="541"/>
      <c r="F31" s="542"/>
      <c r="G31" s="540" t="s">
        <v>234</v>
      </c>
      <c r="H31" s="542"/>
    </row>
    <row r="32" spans="1:8" s="267" customFormat="1" ht="84" hidden="1" customHeight="1" x14ac:dyDescent="0.2">
      <c r="A32" s="2" t="e">
        <f>#REF!</f>
        <v>#REF!</v>
      </c>
      <c r="B32" s="2" t="e">
        <f>#REF!</f>
        <v>#REF!</v>
      </c>
      <c r="C32" s="540" t="s">
        <v>291</v>
      </c>
      <c r="D32" s="541"/>
      <c r="E32" s="541"/>
      <c r="F32" s="542"/>
      <c r="G32" s="540" t="s">
        <v>234</v>
      </c>
      <c r="H32" s="542"/>
    </row>
    <row r="33" spans="1:8" s="267" customFormat="1" ht="87" hidden="1" customHeight="1" x14ac:dyDescent="0.2">
      <c r="A33" s="2" t="e">
        <f>#REF!</f>
        <v>#REF!</v>
      </c>
      <c r="B33" s="2" t="e">
        <f>#REF!</f>
        <v>#REF!</v>
      </c>
      <c r="C33" s="540" t="s">
        <v>292</v>
      </c>
      <c r="D33" s="541"/>
      <c r="E33" s="541"/>
      <c r="F33" s="542"/>
      <c r="G33" s="540" t="s">
        <v>234</v>
      </c>
      <c r="H33" s="542"/>
    </row>
    <row r="34" spans="1:8" s="267" customFormat="1" ht="186" hidden="1" customHeight="1" x14ac:dyDescent="0.2">
      <c r="A34" s="2" t="e">
        <f>#REF!</f>
        <v>#REF!</v>
      </c>
      <c r="B34" s="2" t="e">
        <f>#REF!</f>
        <v>#REF!</v>
      </c>
      <c r="C34" s="540" t="s">
        <v>293</v>
      </c>
      <c r="D34" s="541"/>
      <c r="E34" s="541"/>
      <c r="F34" s="542"/>
      <c r="G34" s="540" t="s">
        <v>234</v>
      </c>
      <c r="H34" s="542"/>
    </row>
    <row r="35" spans="1:8" s="267" customFormat="1" ht="48" hidden="1" customHeight="1" x14ac:dyDescent="0.2">
      <c r="A35" s="2" t="e">
        <f>#REF!</f>
        <v>#REF!</v>
      </c>
      <c r="B35" s="2" t="e">
        <f>#REF!</f>
        <v>#REF!</v>
      </c>
      <c r="C35" s="540" t="s">
        <v>294</v>
      </c>
      <c r="D35" s="541"/>
      <c r="E35" s="541"/>
      <c r="F35" s="542"/>
      <c r="G35" s="540" t="s">
        <v>234</v>
      </c>
      <c r="H35" s="542"/>
    </row>
    <row r="36" spans="1:8" s="267" customFormat="1" ht="140.25" hidden="1" customHeight="1" x14ac:dyDescent="0.2">
      <c r="A36" s="2" t="s">
        <v>23</v>
      </c>
      <c r="B36" s="2" t="e">
        <f>#REF!</f>
        <v>#REF!</v>
      </c>
      <c r="C36" s="540" t="s">
        <v>295</v>
      </c>
      <c r="D36" s="541"/>
      <c r="E36" s="541"/>
      <c r="F36" s="542"/>
      <c r="G36" s="540" t="s">
        <v>234</v>
      </c>
      <c r="H36" s="542"/>
    </row>
    <row r="37" spans="1:8" s="267" customFormat="1" ht="236.25" hidden="1" customHeight="1" x14ac:dyDescent="0.2">
      <c r="A37" s="2" t="s">
        <v>24</v>
      </c>
      <c r="B37" s="2" t="e">
        <f>#REF!</f>
        <v>#REF!</v>
      </c>
      <c r="C37" s="540" t="s">
        <v>296</v>
      </c>
      <c r="D37" s="541"/>
      <c r="E37" s="541"/>
      <c r="F37" s="542"/>
      <c r="G37" s="540" t="s">
        <v>234</v>
      </c>
      <c r="H37" s="542"/>
    </row>
    <row r="38" spans="1:8" s="267" customFormat="1" ht="124.5" hidden="1" customHeight="1" x14ac:dyDescent="0.2">
      <c r="A38" s="2" t="s">
        <v>235</v>
      </c>
      <c r="B38" s="2" t="e">
        <f>#REF!</f>
        <v>#REF!</v>
      </c>
      <c r="C38" s="540" t="s">
        <v>297</v>
      </c>
      <c r="D38" s="541"/>
      <c r="E38" s="541"/>
      <c r="F38" s="542"/>
      <c r="G38" s="540" t="s">
        <v>234</v>
      </c>
      <c r="H38" s="542"/>
    </row>
    <row r="39" spans="1:8" s="267" customFormat="1" ht="141.75" hidden="1" x14ac:dyDescent="0.2">
      <c r="A39" s="2" t="s">
        <v>298</v>
      </c>
      <c r="B39" s="2" t="s">
        <v>299</v>
      </c>
      <c r="C39" s="540"/>
      <c r="D39" s="541"/>
      <c r="E39" s="541"/>
      <c r="F39" s="542"/>
      <c r="G39" s="2"/>
      <c r="H39" s="308"/>
    </row>
    <row r="40" spans="1:8" s="267" customFormat="1" ht="15.75" hidden="1" x14ac:dyDescent="0.2">
      <c r="A40" s="539" t="s">
        <v>236</v>
      </c>
      <c r="B40" s="539"/>
      <c r="C40" s="539"/>
      <c r="D40" s="539"/>
      <c r="E40" s="539"/>
      <c r="F40" s="539"/>
      <c r="G40" s="539"/>
      <c r="H40" s="539"/>
    </row>
    <row r="41" spans="1:8" s="267" customFormat="1" ht="393.75" hidden="1" x14ac:dyDescent="0.2">
      <c r="A41" s="309">
        <v>1</v>
      </c>
      <c r="B41" s="2" t="s">
        <v>237</v>
      </c>
      <c r="C41" s="540"/>
      <c r="D41" s="541"/>
      <c r="E41" s="541"/>
      <c r="F41" s="542"/>
      <c r="G41" s="540"/>
      <c r="H41" s="542"/>
    </row>
    <row r="42" spans="1:8" s="267" customFormat="1" ht="409.5" hidden="1" x14ac:dyDescent="0.2">
      <c r="A42" s="309">
        <v>2</v>
      </c>
      <c r="B42" s="2" t="s">
        <v>238</v>
      </c>
      <c r="C42" s="540"/>
      <c r="D42" s="541"/>
      <c r="E42" s="541"/>
      <c r="F42" s="542"/>
      <c r="G42" s="540"/>
      <c r="H42" s="542"/>
    </row>
    <row r="43" spans="1:8" s="267" customFormat="1" ht="267.75" hidden="1" x14ac:dyDescent="0.2">
      <c r="A43" s="309">
        <v>3</v>
      </c>
      <c r="B43" s="2" t="s">
        <v>239</v>
      </c>
      <c r="C43" s="540"/>
      <c r="D43" s="541"/>
      <c r="E43" s="541"/>
      <c r="F43" s="542"/>
      <c r="G43" s="540"/>
      <c r="H43" s="542"/>
    </row>
    <row r="44" spans="1:8" s="267" customFormat="1" ht="157.5" hidden="1" x14ac:dyDescent="0.2">
      <c r="A44" s="309">
        <v>4</v>
      </c>
      <c r="B44" s="2" t="s">
        <v>240</v>
      </c>
      <c r="C44" s="540"/>
      <c r="D44" s="541"/>
      <c r="E44" s="541"/>
      <c r="F44" s="542"/>
      <c r="G44" s="540"/>
      <c r="H44" s="542"/>
    </row>
    <row r="45" spans="1:8" s="267" customFormat="1" ht="393.75" hidden="1" x14ac:dyDescent="0.2">
      <c r="A45" s="309">
        <v>5</v>
      </c>
      <c r="B45" s="2" t="s">
        <v>241</v>
      </c>
      <c r="C45" s="540"/>
      <c r="D45" s="541"/>
      <c r="E45" s="541"/>
      <c r="F45" s="542"/>
      <c r="G45" s="540"/>
      <c r="H45" s="542"/>
    </row>
    <row r="46" spans="1:8" s="267" customFormat="1" ht="78.75" hidden="1" x14ac:dyDescent="0.2">
      <c r="A46" s="309">
        <v>6</v>
      </c>
      <c r="B46" s="2" t="s">
        <v>242</v>
      </c>
      <c r="C46" s="540"/>
      <c r="D46" s="541"/>
      <c r="E46" s="541"/>
      <c r="F46" s="542"/>
      <c r="G46" s="540"/>
      <c r="H46" s="542"/>
    </row>
    <row r="47" spans="1:8" s="267" customFormat="1" ht="15.75" hidden="1" x14ac:dyDescent="0.2">
      <c r="A47" s="539" t="s">
        <v>243</v>
      </c>
      <c r="B47" s="539"/>
      <c r="C47" s="539"/>
      <c r="D47" s="539"/>
      <c r="E47" s="539"/>
      <c r="F47" s="539"/>
      <c r="G47" s="539"/>
      <c r="H47" s="539"/>
    </row>
    <row r="48" spans="1:8" s="267" customFormat="1" ht="31.5" hidden="1" x14ac:dyDescent="0.2">
      <c r="A48" s="2">
        <v>1</v>
      </c>
      <c r="B48" s="2" t="s">
        <v>244</v>
      </c>
      <c r="C48" s="540"/>
      <c r="D48" s="541"/>
      <c r="E48" s="541"/>
      <c r="F48" s="542"/>
      <c r="G48" s="540"/>
      <c r="H48" s="542"/>
    </row>
    <row r="49" spans="1:8" s="267" customFormat="1" ht="63" hidden="1" x14ac:dyDescent="0.2">
      <c r="A49" s="2">
        <v>2</v>
      </c>
      <c r="B49" s="2" t="s">
        <v>245</v>
      </c>
      <c r="C49" s="540"/>
      <c r="D49" s="541"/>
      <c r="E49" s="541"/>
      <c r="F49" s="542"/>
      <c r="G49" s="540"/>
      <c r="H49" s="542"/>
    </row>
    <row r="50" spans="1:8" s="267" customFormat="1" ht="31.5" hidden="1" x14ac:dyDescent="0.2">
      <c r="A50" s="2">
        <v>3</v>
      </c>
      <c r="B50" s="2" t="s">
        <v>246</v>
      </c>
      <c r="C50" s="540"/>
      <c r="D50" s="541"/>
      <c r="E50" s="541"/>
      <c r="F50" s="542"/>
      <c r="G50" s="540"/>
      <c r="H50" s="542"/>
    </row>
    <row r="51" spans="1:8" s="267" customFormat="1" ht="126" hidden="1" x14ac:dyDescent="0.2">
      <c r="A51" s="2">
        <v>4</v>
      </c>
      <c r="B51" s="2" t="s">
        <v>247</v>
      </c>
      <c r="C51" s="540"/>
      <c r="D51" s="541"/>
      <c r="E51" s="541"/>
      <c r="F51" s="542"/>
      <c r="G51" s="540"/>
      <c r="H51" s="542"/>
    </row>
    <row r="52" spans="1:8" s="267" customFormat="1" ht="94.5" hidden="1" x14ac:dyDescent="0.2">
      <c r="A52" s="2">
        <v>5</v>
      </c>
      <c r="B52" s="2" t="s">
        <v>248</v>
      </c>
      <c r="C52" s="540"/>
      <c r="D52" s="541"/>
      <c r="E52" s="541"/>
      <c r="F52" s="542"/>
      <c r="G52" s="540"/>
      <c r="H52" s="542"/>
    </row>
    <row r="53" spans="1:8" s="267" customFormat="1" ht="126" hidden="1" x14ac:dyDescent="0.2">
      <c r="A53" s="310">
        <v>6</v>
      </c>
      <c r="B53" s="310" t="s">
        <v>249</v>
      </c>
      <c r="C53" s="540"/>
      <c r="D53" s="541"/>
      <c r="E53" s="541"/>
      <c r="F53" s="542"/>
      <c r="G53" s="540"/>
      <c r="H53" s="542"/>
    </row>
    <row r="54" spans="1:8" s="267" customFormat="1" ht="126" hidden="1" x14ac:dyDescent="0.2">
      <c r="A54" s="2">
        <v>7</v>
      </c>
      <c r="B54" s="2" t="s">
        <v>250</v>
      </c>
      <c r="C54" s="540"/>
      <c r="D54" s="541"/>
      <c r="E54" s="541"/>
      <c r="F54" s="542"/>
      <c r="G54" s="540"/>
      <c r="H54" s="542"/>
    </row>
    <row r="55" spans="1:8" s="267" customFormat="1" ht="15.75" x14ac:dyDescent="0.2">
      <c r="A55" s="539"/>
      <c r="B55" s="539"/>
      <c r="C55" s="539"/>
      <c r="D55" s="539"/>
      <c r="E55" s="539"/>
      <c r="F55" s="539"/>
      <c r="G55" s="539"/>
      <c r="H55" s="539"/>
    </row>
    <row r="56" spans="1:8" s="267" customFormat="1" ht="31.5" x14ac:dyDescent="0.2">
      <c r="A56" s="2">
        <v>1</v>
      </c>
      <c r="B56" s="311" t="s">
        <v>251</v>
      </c>
      <c r="C56" s="312"/>
      <c r="D56" s="312"/>
      <c r="E56" s="312"/>
      <c r="F56" s="312"/>
      <c r="G56" s="4"/>
      <c r="H56" s="4"/>
    </row>
    <row r="57" spans="1:8" x14ac:dyDescent="0.2">
      <c r="A57" s="372"/>
      <c r="B57" s="372"/>
      <c r="C57" s="372"/>
      <c r="D57" s="372"/>
      <c r="E57" s="372"/>
      <c r="F57" s="372"/>
      <c r="G57" s="372"/>
      <c r="H57" s="372"/>
    </row>
    <row r="58" spans="1:8" x14ac:dyDescent="0.2">
      <c r="A58" s="372"/>
      <c r="B58" s="372"/>
      <c r="C58" s="372"/>
      <c r="D58" s="372"/>
      <c r="E58" s="372"/>
      <c r="F58" s="372"/>
      <c r="G58" s="372"/>
      <c r="H58" s="372"/>
    </row>
    <row r="59" spans="1:8" x14ac:dyDescent="0.2">
      <c r="A59" s="372"/>
      <c r="B59" s="372"/>
      <c r="C59" s="372"/>
      <c r="D59" s="372"/>
      <c r="E59" s="372"/>
      <c r="F59" s="372"/>
      <c r="G59" s="372"/>
      <c r="H59" s="372"/>
    </row>
    <row r="60" spans="1:8" x14ac:dyDescent="0.2">
      <c r="A60" s="372"/>
      <c r="B60" s="372"/>
      <c r="C60" s="372"/>
      <c r="D60" s="372"/>
      <c r="E60" s="372"/>
      <c r="F60" s="372"/>
      <c r="G60" s="372"/>
      <c r="H60" s="372"/>
    </row>
    <row r="61" spans="1:8" x14ac:dyDescent="0.2">
      <c r="A61" s="372"/>
      <c r="B61" s="372"/>
      <c r="C61" s="372"/>
      <c r="D61" s="372"/>
      <c r="E61" s="372"/>
      <c r="F61" s="372"/>
      <c r="G61" s="372"/>
      <c r="H61" s="372"/>
    </row>
    <row r="62" spans="1:8" x14ac:dyDescent="0.2">
      <c r="A62" s="372"/>
      <c r="B62" s="372"/>
      <c r="C62" s="372"/>
      <c r="D62" s="372"/>
      <c r="E62" s="372"/>
      <c r="F62" s="372"/>
      <c r="G62" s="372"/>
      <c r="H62" s="372"/>
    </row>
    <row r="63" spans="1:8" x14ac:dyDescent="0.2">
      <c r="A63" s="372"/>
      <c r="B63" s="372"/>
      <c r="C63" s="372"/>
      <c r="D63" s="372"/>
      <c r="E63" s="372"/>
      <c r="F63" s="372"/>
      <c r="G63" s="372"/>
      <c r="H63" s="372"/>
    </row>
    <row r="64" spans="1:8" x14ac:dyDescent="0.2">
      <c r="A64" s="372"/>
      <c r="B64" s="372"/>
      <c r="C64" s="372"/>
      <c r="D64" s="372"/>
      <c r="E64" s="372"/>
      <c r="F64" s="372"/>
      <c r="G64" s="372"/>
      <c r="H64" s="372"/>
    </row>
    <row r="65" spans="1:8" x14ac:dyDescent="0.2">
      <c r="A65" s="372"/>
      <c r="B65" s="372"/>
      <c r="C65" s="372"/>
      <c r="D65" s="372"/>
      <c r="E65" s="372"/>
      <c r="F65" s="372"/>
      <c r="G65" s="372"/>
      <c r="H65" s="372"/>
    </row>
    <row r="66" spans="1:8" x14ac:dyDescent="0.2">
      <c r="A66" s="372"/>
      <c r="B66" s="372"/>
      <c r="C66" s="372"/>
      <c r="D66" s="372"/>
      <c r="E66" s="372"/>
      <c r="F66" s="372"/>
      <c r="G66" s="372"/>
      <c r="H66" s="372"/>
    </row>
    <row r="67" spans="1:8" x14ac:dyDescent="0.2">
      <c r="A67" s="372"/>
      <c r="B67" s="372"/>
      <c r="C67" s="372"/>
      <c r="D67" s="372"/>
      <c r="E67" s="372"/>
      <c r="F67" s="372"/>
      <c r="G67" s="372"/>
      <c r="H67" s="372"/>
    </row>
    <row r="68" spans="1:8" x14ac:dyDescent="0.2">
      <c r="A68" s="372"/>
      <c r="B68" s="372"/>
      <c r="C68" s="372"/>
      <c r="D68" s="372"/>
      <c r="E68" s="372"/>
      <c r="F68" s="372"/>
      <c r="G68" s="372"/>
      <c r="H68" s="372"/>
    </row>
    <row r="69" spans="1:8" x14ac:dyDescent="0.2">
      <c r="A69" s="372"/>
      <c r="B69" s="372"/>
      <c r="C69" s="372"/>
      <c r="D69" s="372"/>
      <c r="E69" s="372"/>
      <c r="F69" s="372"/>
      <c r="G69" s="372"/>
      <c r="H69" s="372"/>
    </row>
    <row r="70" spans="1:8" x14ac:dyDescent="0.2">
      <c r="A70" s="372"/>
      <c r="B70" s="372"/>
      <c r="C70" s="372"/>
      <c r="D70" s="372"/>
      <c r="E70" s="372"/>
      <c r="F70" s="372"/>
      <c r="G70" s="372"/>
      <c r="H70" s="372"/>
    </row>
    <row r="71" spans="1:8" x14ac:dyDescent="0.2">
      <c r="A71" s="372"/>
      <c r="B71" s="372"/>
      <c r="C71" s="372"/>
      <c r="D71" s="372"/>
      <c r="E71" s="372"/>
      <c r="F71" s="372"/>
      <c r="G71" s="372"/>
      <c r="H71" s="372"/>
    </row>
    <row r="72" spans="1:8" x14ac:dyDescent="0.2">
      <c r="A72" s="372"/>
      <c r="B72" s="372"/>
      <c r="C72" s="372"/>
      <c r="D72" s="372"/>
      <c r="E72" s="372"/>
      <c r="F72" s="372"/>
      <c r="G72" s="372"/>
      <c r="H72" s="372"/>
    </row>
    <row r="73" spans="1:8" x14ac:dyDescent="0.2">
      <c r="A73" s="372"/>
      <c r="B73" s="372"/>
      <c r="C73" s="372"/>
      <c r="D73" s="372"/>
      <c r="E73" s="372"/>
      <c r="F73" s="372"/>
      <c r="G73" s="372"/>
      <c r="H73" s="372"/>
    </row>
    <row r="74" spans="1:8" x14ac:dyDescent="0.2">
      <c r="A74" s="372"/>
      <c r="B74" s="372"/>
      <c r="C74" s="372"/>
      <c r="D74" s="372"/>
      <c r="E74" s="372"/>
      <c r="F74" s="372"/>
      <c r="G74" s="372"/>
      <c r="H74" s="372"/>
    </row>
    <row r="75" spans="1:8" x14ac:dyDescent="0.2">
      <c r="A75" s="372"/>
      <c r="B75" s="372"/>
      <c r="C75" s="372"/>
      <c r="D75" s="372"/>
      <c r="E75" s="372"/>
      <c r="F75" s="372"/>
      <c r="G75" s="372"/>
      <c r="H75" s="372"/>
    </row>
    <row r="76" spans="1:8" x14ac:dyDescent="0.2">
      <c r="A76" s="372"/>
      <c r="B76" s="372"/>
      <c r="C76" s="372"/>
      <c r="D76" s="372"/>
      <c r="E76" s="372"/>
      <c r="F76" s="372"/>
      <c r="G76" s="372"/>
      <c r="H76" s="372"/>
    </row>
    <row r="77" spans="1:8" x14ac:dyDescent="0.2">
      <c r="A77" s="372"/>
      <c r="B77" s="372"/>
      <c r="C77" s="372"/>
      <c r="D77" s="372"/>
      <c r="E77" s="372"/>
      <c r="F77" s="372"/>
      <c r="G77" s="372"/>
      <c r="H77" s="372"/>
    </row>
    <row r="78" spans="1:8" x14ac:dyDescent="0.2">
      <c r="A78" s="372"/>
      <c r="B78" s="372"/>
      <c r="C78" s="372"/>
      <c r="D78" s="372"/>
      <c r="E78" s="372"/>
      <c r="F78" s="372"/>
      <c r="G78" s="372"/>
      <c r="H78" s="372"/>
    </row>
    <row r="79" spans="1:8" x14ac:dyDescent="0.2">
      <c r="A79" s="372"/>
      <c r="B79" s="372"/>
      <c r="C79" s="372"/>
      <c r="D79" s="372"/>
      <c r="E79" s="372"/>
      <c r="F79" s="372"/>
      <c r="G79" s="372"/>
      <c r="H79" s="372"/>
    </row>
    <row r="80" spans="1:8" x14ac:dyDescent="0.2">
      <c r="A80" s="372"/>
      <c r="B80" s="372"/>
      <c r="C80" s="372"/>
      <c r="D80" s="372"/>
      <c r="E80" s="372"/>
      <c r="F80" s="372"/>
      <c r="G80" s="372"/>
      <c r="H80" s="372"/>
    </row>
    <row r="81" spans="1:8" x14ac:dyDescent="0.2">
      <c r="A81" s="372"/>
      <c r="B81" s="372"/>
      <c r="C81" s="372"/>
      <c r="D81" s="372"/>
      <c r="E81" s="372"/>
      <c r="F81" s="372"/>
      <c r="G81" s="372"/>
      <c r="H81" s="372"/>
    </row>
    <row r="82" spans="1:8" x14ac:dyDescent="0.2">
      <c r="A82" s="372"/>
      <c r="B82" s="372"/>
      <c r="C82" s="372"/>
      <c r="D82" s="372"/>
      <c r="E82" s="372"/>
      <c r="F82" s="372"/>
      <c r="G82" s="372"/>
      <c r="H82" s="372"/>
    </row>
    <row r="83" spans="1:8" x14ac:dyDescent="0.2">
      <c r="A83" s="372"/>
      <c r="B83" s="372"/>
      <c r="C83" s="372"/>
      <c r="D83" s="372"/>
      <c r="E83" s="372"/>
      <c r="F83" s="372"/>
      <c r="G83" s="372"/>
      <c r="H83" s="372"/>
    </row>
    <row r="84" spans="1:8" x14ac:dyDescent="0.2">
      <c r="A84" s="372"/>
      <c r="B84" s="372"/>
      <c r="C84" s="372"/>
      <c r="D84" s="372"/>
      <c r="E84" s="372"/>
      <c r="F84" s="372"/>
      <c r="G84" s="372"/>
      <c r="H84" s="372"/>
    </row>
    <row r="85" spans="1:8" x14ac:dyDescent="0.2">
      <c r="A85" s="372"/>
      <c r="B85" s="372"/>
      <c r="C85" s="372"/>
      <c r="D85" s="372"/>
      <c r="E85" s="372"/>
      <c r="F85" s="372"/>
      <c r="G85" s="372"/>
      <c r="H85" s="372"/>
    </row>
    <row r="86" spans="1:8" x14ac:dyDescent="0.2">
      <c r="A86" s="372"/>
      <c r="B86" s="372"/>
      <c r="C86" s="372"/>
      <c r="D86" s="372"/>
      <c r="E86" s="372"/>
      <c r="F86" s="372"/>
      <c r="G86" s="372"/>
      <c r="H86" s="372"/>
    </row>
    <row r="87" spans="1:8" x14ac:dyDescent="0.2">
      <c r="A87" s="372"/>
      <c r="B87" s="372"/>
      <c r="C87" s="372"/>
      <c r="D87" s="372"/>
      <c r="E87" s="372"/>
      <c r="F87" s="372"/>
      <c r="G87" s="372"/>
      <c r="H87" s="372"/>
    </row>
    <row r="88" spans="1:8" x14ac:dyDescent="0.2">
      <c r="A88" s="372"/>
      <c r="B88" s="372"/>
      <c r="C88" s="372"/>
      <c r="D88" s="372"/>
      <c r="E88" s="372"/>
      <c r="F88" s="372"/>
      <c r="G88" s="372"/>
      <c r="H88" s="372"/>
    </row>
    <row r="89" spans="1:8" x14ac:dyDescent="0.2">
      <c r="A89" s="372"/>
      <c r="B89" s="372"/>
      <c r="C89" s="372"/>
      <c r="D89" s="372"/>
      <c r="E89" s="372"/>
      <c r="F89" s="372"/>
      <c r="G89" s="372"/>
      <c r="H89" s="372"/>
    </row>
    <row r="90" spans="1:8" x14ac:dyDescent="0.2">
      <c r="A90" s="372"/>
      <c r="B90" s="372"/>
      <c r="C90" s="372"/>
      <c r="D90" s="372"/>
      <c r="E90" s="372"/>
      <c r="F90" s="372"/>
      <c r="G90" s="372"/>
      <c r="H90" s="372"/>
    </row>
    <row r="91" spans="1:8" x14ac:dyDescent="0.2">
      <c r="A91" s="372"/>
      <c r="B91" s="372"/>
      <c r="C91" s="372"/>
      <c r="D91" s="372"/>
      <c r="E91" s="372"/>
      <c r="F91" s="372"/>
      <c r="G91" s="372"/>
      <c r="H91" s="372"/>
    </row>
    <row r="92" spans="1:8" x14ac:dyDescent="0.2">
      <c r="A92" s="372"/>
      <c r="B92" s="372"/>
      <c r="C92" s="372"/>
      <c r="D92" s="372"/>
      <c r="E92" s="372"/>
      <c r="F92" s="372"/>
      <c r="G92" s="372"/>
      <c r="H92" s="372"/>
    </row>
    <row r="93" spans="1:8" x14ac:dyDescent="0.2">
      <c r="A93" s="372"/>
      <c r="B93" s="372"/>
      <c r="C93" s="372"/>
      <c r="D93" s="372"/>
      <c r="E93" s="372"/>
      <c r="F93" s="372"/>
      <c r="G93" s="372"/>
      <c r="H93" s="372"/>
    </row>
    <row r="94" spans="1:8" x14ac:dyDescent="0.2">
      <c r="A94" s="372"/>
      <c r="B94" s="372"/>
      <c r="C94" s="372"/>
      <c r="D94" s="372"/>
      <c r="E94" s="372"/>
      <c r="F94" s="372"/>
      <c r="G94" s="372"/>
      <c r="H94" s="372"/>
    </row>
    <row r="95" spans="1:8" x14ac:dyDescent="0.2">
      <c r="A95" s="372"/>
      <c r="B95" s="372"/>
      <c r="C95" s="372"/>
      <c r="D95" s="372"/>
      <c r="E95" s="372"/>
      <c r="F95" s="372"/>
      <c r="G95" s="372"/>
      <c r="H95" s="372"/>
    </row>
    <row r="96" spans="1:8" x14ac:dyDescent="0.2">
      <c r="A96" s="372"/>
      <c r="B96" s="372"/>
      <c r="C96" s="372"/>
      <c r="D96" s="372"/>
      <c r="E96" s="372"/>
      <c r="F96" s="372"/>
      <c r="G96" s="372"/>
      <c r="H96" s="372"/>
    </row>
    <row r="97" spans="1:8" x14ac:dyDescent="0.2">
      <c r="A97" s="372"/>
      <c r="B97" s="372"/>
      <c r="C97" s="372"/>
      <c r="D97" s="372"/>
      <c r="E97" s="372"/>
      <c r="F97" s="372"/>
      <c r="G97" s="372"/>
      <c r="H97" s="372"/>
    </row>
    <row r="98" spans="1:8" x14ac:dyDescent="0.2">
      <c r="A98" s="372"/>
      <c r="B98" s="372"/>
      <c r="C98" s="372"/>
      <c r="D98" s="372"/>
      <c r="E98" s="372"/>
      <c r="F98" s="372"/>
      <c r="G98" s="372"/>
      <c r="H98" s="372"/>
    </row>
    <row r="99" spans="1:8" x14ac:dyDescent="0.2">
      <c r="A99" s="372"/>
      <c r="B99" s="372"/>
      <c r="C99" s="372"/>
      <c r="D99" s="372"/>
      <c r="E99" s="372"/>
      <c r="F99" s="372"/>
      <c r="G99" s="372"/>
      <c r="H99" s="372"/>
    </row>
    <row r="100" spans="1:8" x14ac:dyDescent="0.2">
      <c r="A100" s="372"/>
      <c r="B100" s="372"/>
      <c r="C100" s="372"/>
      <c r="D100" s="372"/>
      <c r="E100" s="372"/>
      <c r="F100" s="372"/>
      <c r="G100" s="372"/>
      <c r="H100" s="372"/>
    </row>
    <row r="101" spans="1:8" x14ac:dyDescent="0.2">
      <c r="A101" s="372"/>
      <c r="B101" s="372"/>
      <c r="C101" s="372"/>
      <c r="D101" s="372"/>
      <c r="E101" s="372"/>
      <c r="F101" s="372"/>
      <c r="G101" s="372"/>
      <c r="H101" s="372"/>
    </row>
    <row r="102" spans="1:8" x14ac:dyDescent="0.2">
      <c r="A102" s="372"/>
      <c r="B102" s="372"/>
      <c r="C102" s="372"/>
      <c r="D102" s="372"/>
      <c r="E102" s="372"/>
      <c r="F102" s="372"/>
      <c r="G102" s="372"/>
      <c r="H102" s="372"/>
    </row>
    <row r="103" spans="1:8" x14ac:dyDescent="0.2">
      <c r="A103" s="372"/>
      <c r="B103" s="372"/>
      <c r="C103" s="372"/>
      <c r="D103" s="372"/>
      <c r="E103" s="372"/>
      <c r="F103" s="372"/>
      <c r="G103" s="372"/>
      <c r="H103" s="372"/>
    </row>
    <row r="104" spans="1:8" x14ac:dyDescent="0.2">
      <c r="A104" s="372"/>
      <c r="B104" s="372"/>
      <c r="C104" s="372"/>
      <c r="D104" s="372"/>
      <c r="E104" s="372"/>
      <c r="F104" s="372"/>
      <c r="G104" s="372"/>
      <c r="H104" s="372"/>
    </row>
    <row r="105" spans="1:8" x14ac:dyDescent="0.2">
      <c r="A105" s="372"/>
      <c r="B105" s="372"/>
      <c r="C105" s="372"/>
      <c r="D105" s="372"/>
      <c r="E105" s="372"/>
      <c r="F105" s="372"/>
      <c r="G105" s="372"/>
      <c r="H105" s="372"/>
    </row>
    <row r="106" spans="1:8" x14ac:dyDescent="0.2">
      <c r="A106" s="372"/>
      <c r="B106" s="372"/>
      <c r="C106" s="372"/>
      <c r="D106" s="372"/>
      <c r="E106" s="372"/>
      <c r="F106" s="372"/>
      <c r="G106" s="372"/>
      <c r="H106" s="372"/>
    </row>
    <row r="107" spans="1:8" x14ac:dyDescent="0.2">
      <c r="A107" s="372"/>
      <c r="B107" s="372"/>
      <c r="C107" s="372"/>
      <c r="D107" s="372"/>
      <c r="E107" s="372"/>
      <c r="F107" s="372"/>
      <c r="G107" s="372"/>
      <c r="H107" s="372"/>
    </row>
    <row r="108" spans="1:8" x14ac:dyDescent="0.2">
      <c r="A108" s="372"/>
      <c r="B108" s="372"/>
      <c r="C108" s="372"/>
      <c r="D108" s="372"/>
      <c r="E108" s="372"/>
      <c r="F108" s="372"/>
      <c r="G108" s="372"/>
      <c r="H108" s="372"/>
    </row>
    <row r="109" spans="1:8" x14ac:dyDescent="0.2">
      <c r="A109" s="372"/>
      <c r="B109" s="372"/>
      <c r="C109" s="372"/>
      <c r="D109" s="372"/>
      <c r="E109" s="372"/>
      <c r="F109" s="372"/>
      <c r="G109" s="372"/>
      <c r="H109" s="372"/>
    </row>
    <row r="110" spans="1:8" x14ac:dyDescent="0.2">
      <c r="A110" s="372"/>
      <c r="B110" s="372"/>
      <c r="C110" s="372"/>
      <c r="D110" s="372"/>
      <c r="E110" s="372"/>
      <c r="F110" s="372"/>
      <c r="G110" s="372"/>
      <c r="H110" s="372"/>
    </row>
    <row r="111" spans="1:8" x14ac:dyDescent="0.2">
      <c r="A111" s="372"/>
      <c r="B111" s="372"/>
      <c r="C111" s="372"/>
      <c r="D111" s="372"/>
      <c r="E111" s="372"/>
      <c r="F111" s="372"/>
      <c r="G111" s="372"/>
      <c r="H111" s="372"/>
    </row>
    <row r="112" spans="1:8" x14ac:dyDescent="0.2">
      <c r="A112" s="372"/>
      <c r="B112" s="372"/>
      <c r="C112" s="372"/>
      <c r="D112" s="372"/>
      <c r="E112" s="372"/>
      <c r="F112" s="372"/>
      <c r="G112" s="372"/>
      <c r="H112" s="372"/>
    </row>
    <row r="113" spans="1:8" x14ac:dyDescent="0.2">
      <c r="A113" s="372"/>
      <c r="B113" s="372"/>
      <c r="C113" s="372"/>
      <c r="D113" s="372"/>
      <c r="E113" s="372"/>
      <c r="F113" s="372"/>
      <c r="G113" s="372"/>
      <c r="H113" s="372"/>
    </row>
    <row r="114" spans="1:8" x14ac:dyDescent="0.2">
      <c r="A114" s="372"/>
      <c r="B114" s="372"/>
      <c r="C114" s="372"/>
      <c r="D114" s="372"/>
      <c r="E114" s="372"/>
      <c r="F114" s="372"/>
      <c r="G114" s="372"/>
      <c r="H114" s="372"/>
    </row>
    <row r="115" spans="1:8" x14ac:dyDescent="0.2">
      <c r="A115" s="372"/>
      <c r="B115" s="372"/>
      <c r="C115" s="372"/>
      <c r="D115" s="372"/>
      <c r="E115" s="372"/>
      <c r="F115" s="372"/>
      <c r="G115" s="372"/>
      <c r="H115" s="372"/>
    </row>
    <row r="116" spans="1:8" x14ac:dyDescent="0.2">
      <c r="A116" s="372"/>
      <c r="B116" s="372"/>
      <c r="C116" s="372"/>
      <c r="D116" s="372"/>
      <c r="E116" s="372"/>
      <c r="F116" s="372"/>
      <c r="G116" s="372"/>
      <c r="H116" s="372"/>
    </row>
    <row r="117" spans="1:8" x14ac:dyDescent="0.2">
      <c r="A117" s="372"/>
      <c r="B117" s="372"/>
      <c r="C117" s="372"/>
      <c r="D117" s="372"/>
      <c r="E117" s="372"/>
      <c r="F117" s="372"/>
      <c r="G117" s="372"/>
      <c r="H117" s="372"/>
    </row>
    <row r="118" spans="1:8" x14ac:dyDescent="0.2">
      <c r="A118" s="372"/>
      <c r="B118" s="372"/>
      <c r="C118" s="372"/>
      <c r="D118" s="372"/>
      <c r="E118" s="372"/>
      <c r="F118" s="372"/>
      <c r="G118" s="372"/>
      <c r="H118" s="372"/>
    </row>
    <row r="119" spans="1:8" x14ac:dyDescent="0.2">
      <c r="A119" s="372"/>
      <c r="B119" s="372"/>
      <c r="C119" s="372"/>
      <c r="D119" s="372"/>
      <c r="E119" s="372"/>
      <c r="F119" s="372"/>
      <c r="G119" s="372"/>
      <c r="H119" s="372"/>
    </row>
    <row r="120" spans="1:8" x14ac:dyDescent="0.2">
      <c r="A120" s="372"/>
      <c r="B120" s="372"/>
      <c r="C120" s="372"/>
      <c r="D120" s="372"/>
      <c r="E120" s="372"/>
      <c r="F120" s="372"/>
      <c r="G120" s="372"/>
      <c r="H120" s="372"/>
    </row>
    <row r="121" spans="1:8" x14ac:dyDescent="0.2">
      <c r="A121" s="372"/>
      <c r="B121" s="372"/>
      <c r="C121" s="372"/>
      <c r="D121" s="372"/>
      <c r="E121" s="372"/>
      <c r="F121" s="372"/>
      <c r="G121" s="372"/>
      <c r="H121" s="372"/>
    </row>
    <row r="122" spans="1:8" x14ac:dyDescent="0.2">
      <c r="A122" s="372"/>
      <c r="B122" s="372"/>
      <c r="C122" s="372"/>
      <c r="D122" s="372"/>
      <c r="E122" s="372"/>
      <c r="F122" s="372"/>
      <c r="G122" s="372"/>
      <c r="H122" s="372"/>
    </row>
    <row r="123" spans="1:8" x14ac:dyDescent="0.2">
      <c r="A123" s="372"/>
      <c r="B123" s="372"/>
      <c r="C123" s="372"/>
      <c r="D123" s="372"/>
      <c r="E123" s="372"/>
      <c r="F123" s="372"/>
      <c r="G123" s="372"/>
      <c r="H123" s="372"/>
    </row>
    <row r="124" spans="1:8" x14ac:dyDescent="0.2">
      <c r="A124" s="372"/>
      <c r="B124" s="372"/>
      <c r="C124" s="372"/>
      <c r="D124" s="372"/>
      <c r="E124" s="372"/>
      <c r="F124" s="372"/>
      <c r="G124" s="372"/>
      <c r="H124" s="372"/>
    </row>
    <row r="125" spans="1:8" x14ac:dyDescent="0.2">
      <c r="A125" s="372"/>
      <c r="B125" s="372"/>
      <c r="C125" s="372"/>
      <c r="D125" s="372"/>
      <c r="E125" s="372"/>
      <c r="F125" s="372"/>
      <c r="G125" s="372"/>
      <c r="H125" s="372"/>
    </row>
    <row r="126" spans="1:8" x14ac:dyDescent="0.2">
      <c r="A126" s="372"/>
      <c r="B126" s="372"/>
      <c r="C126" s="372"/>
      <c r="D126" s="372"/>
      <c r="E126" s="372"/>
      <c r="F126" s="372"/>
      <c r="G126" s="372"/>
      <c r="H126" s="372"/>
    </row>
    <row r="127" spans="1:8" x14ac:dyDescent="0.2">
      <c r="A127" s="372"/>
      <c r="B127" s="372"/>
      <c r="C127" s="372"/>
      <c r="D127" s="372"/>
      <c r="E127" s="372"/>
      <c r="F127" s="372"/>
      <c r="G127" s="372"/>
      <c r="H127" s="372"/>
    </row>
    <row r="128" spans="1:8" x14ac:dyDescent="0.2">
      <c r="A128" s="372"/>
      <c r="B128" s="372"/>
      <c r="C128" s="372"/>
      <c r="D128" s="372"/>
      <c r="E128" s="372"/>
      <c r="F128" s="372"/>
      <c r="G128" s="372"/>
      <c r="H128" s="372"/>
    </row>
    <row r="129" spans="1:8" x14ac:dyDescent="0.2">
      <c r="A129" s="372"/>
      <c r="B129" s="372"/>
      <c r="C129" s="372"/>
      <c r="D129" s="372"/>
      <c r="E129" s="372"/>
      <c r="F129" s="372"/>
      <c r="G129" s="372"/>
      <c r="H129" s="372"/>
    </row>
    <row r="130" spans="1:8" x14ac:dyDescent="0.2">
      <c r="A130" s="372"/>
      <c r="B130" s="372"/>
      <c r="C130" s="372"/>
      <c r="D130" s="372"/>
      <c r="E130" s="372"/>
      <c r="F130" s="372"/>
      <c r="G130" s="372"/>
      <c r="H130" s="372"/>
    </row>
    <row r="131" spans="1:8" x14ac:dyDescent="0.2">
      <c r="A131" s="372"/>
      <c r="B131" s="372"/>
      <c r="C131" s="372"/>
      <c r="D131" s="372"/>
      <c r="E131" s="372"/>
      <c r="F131" s="372"/>
      <c r="G131" s="372"/>
      <c r="H131" s="372"/>
    </row>
    <row r="132" spans="1:8" x14ac:dyDescent="0.2">
      <c r="A132" s="372"/>
      <c r="B132" s="372"/>
      <c r="C132" s="372"/>
      <c r="D132" s="372"/>
      <c r="E132" s="372"/>
      <c r="F132" s="372"/>
      <c r="G132" s="372"/>
      <c r="H132" s="372"/>
    </row>
    <row r="133" spans="1:8" x14ac:dyDescent="0.2">
      <c r="A133" s="372"/>
      <c r="B133" s="372"/>
      <c r="C133" s="372"/>
      <c r="D133" s="372"/>
      <c r="E133" s="372"/>
      <c r="F133" s="372"/>
      <c r="G133" s="372"/>
      <c r="H133" s="372"/>
    </row>
    <row r="134" spans="1:8" x14ac:dyDescent="0.2">
      <c r="A134" s="372"/>
      <c r="B134" s="372"/>
      <c r="C134" s="372"/>
      <c r="D134" s="372"/>
      <c r="E134" s="372"/>
      <c r="F134" s="372"/>
      <c r="G134" s="372"/>
      <c r="H134" s="372"/>
    </row>
    <row r="135" spans="1:8" x14ac:dyDescent="0.2">
      <c r="A135" s="372"/>
      <c r="B135" s="372"/>
      <c r="C135" s="372"/>
      <c r="D135" s="372"/>
      <c r="E135" s="372"/>
      <c r="F135" s="372"/>
      <c r="G135" s="372"/>
      <c r="H135" s="372"/>
    </row>
    <row r="136" spans="1:8" x14ac:dyDescent="0.2">
      <c r="A136" s="372"/>
      <c r="B136" s="372"/>
      <c r="C136" s="372"/>
      <c r="D136" s="372"/>
      <c r="E136" s="372"/>
      <c r="F136" s="372"/>
      <c r="G136" s="372"/>
      <c r="H136" s="372"/>
    </row>
    <row r="137" spans="1:8" x14ac:dyDescent="0.2">
      <c r="A137" s="372"/>
      <c r="B137" s="372"/>
      <c r="C137" s="372"/>
      <c r="D137" s="372"/>
      <c r="E137" s="372"/>
      <c r="F137" s="372"/>
      <c r="G137" s="372"/>
      <c r="H137" s="372"/>
    </row>
    <row r="138" spans="1:8" x14ac:dyDescent="0.2">
      <c r="A138" s="372"/>
      <c r="B138" s="372"/>
      <c r="C138" s="372"/>
      <c r="D138" s="372"/>
      <c r="E138" s="372"/>
      <c r="F138" s="372"/>
      <c r="G138" s="372"/>
      <c r="H138" s="372"/>
    </row>
    <row r="139" spans="1:8" x14ac:dyDescent="0.2">
      <c r="A139" s="372"/>
      <c r="B139" s="372"/>
      <c r="C139" s="372"/>
      <c r="D139" s="372"/>
      <c r="E139" s="372"/>
      <c r="F139" s="372"/>
      <c r="G139" s="372"/>
      <c r="H139" s="372"/>
    </row>
    <row r="140" spans="1:8" x14ac:dyDescent="0.2">
      <c r="A140" s="372"/>
      <c r="B140" s="372"/>
      <c r="C140" s="372"/>
      <c r="D140" s="372"/>
      <c r="E140" s="372"/>
      <c r="F140" s="372"/>
      <c r="G140" s="372"/>
      <c r="H140" s="372"/>
    </row>
    <row r="141" spans="1:8" x14ac:dyDescent="0.2">
      <c r="A141" s="372"/>
      <c r="B141" s="372"/>
      <c r="C141" s="372"/>
      <c r="D141" s="372"/>
      <c r="E141" s="372"/>
      <c r="F141" s="372"/>
      <c r="G141" s="372"/>
      <c r="H141" s="372"/>
    </row>
    <row r="142" spans="1:8" x14ac:dyDescent="0.2">
      <c r="A142" s="372"/>
      <c r="B142" s="372"/>
      <c r="C142" s="372"/>
      <c r="D142" s="372"/>
      <c r="E142" s="372"/>
      <c r="F142" s="372"/>
      <c r="G142" s="372"/>
      <c r="H142" s="372"/>
    </row>
    <row r="143" spans="1:8" x14ac:dyDescent="0.2">
      <c r="A143" s="372"/>
      <c r="B143" s="372"/>
      <c r="C143" s="372"/>
      <c r="D143" s="372"/>
      <c r="E143" s="372"/>
      <c r="F143" s="372"/>
      <c r="G143" s="372"/>
      <c r="H143" s="372"/>
    </row>
    <row r="144" spans="1:8" x14ac:dyDescent="0.2">
      <c r="A144" s="372"/>
      <c r="B144" s="372"/>
      <c r="C144" s="372"/>
      <c r="D144" s="372"/>
      <c r="E144" s="372"/>
      <c r="F144" s="372"/>
      <c r="G144" s="372"/>
      <c r="H144" s="372"/>
    </row>
    <row r="145" spans="1:8" x14ac:dyDescent="0.2">
      <c r="A145" s="372"/>
      <c r="B145" s="372"/>
      <c r="C145" s="372"/>
      <c r="D145" s="372"/>
      <c r="E145" s="372"/>
      <c r="F145" s="372"/>
      <c r="G145" s="372"/>
      <c r="H145" s="372"/>
    </row>
    <row r="146" spans="1:8" x14ac:dyDescent="0.2">
      <c r="A146" s="372"/>
      <c r="B146" s="372"/>
      <c r="C146" s="372"/>
      <c r="D146" s="372"/>
      <c r="E146" s="372"/>
      <c r="F146" s="372"/>
      <c r="G146" s="372"/>
      <c r="H146" s="372"/>
    </row>
    <row r="147" spans="1:8" x14ac:dyDescent="0.2">
      <c r="A147" s="372"/>
      <c r="B147" s="372"/>
      <c r="C147" s="372"/>
      <c r="D147" s="372"/>
      <c r="E147" s="372"/>
      <c r="F147" s="372"/>
      <c r="G147" s="372"/>
      <c r="H147" s="372"/>
    </row>
    <row r="148" spans="1:8" x14ac:dyDescent="0.2">
      <c r="A148" s="372"/>
      <c r="B148" s="372"/>
      <c r="C148" s="372"/>
      <c r="D148" s="372"/>
      <c r="E148" s="372"/>
      <c r="F148" s="372"/>
      <c r="G148" s="372"/>
      <c r="H148" s="372"/>
    </row>
    <row r="149" spans="1:8" x14ac:dyDescent="0.2">
      <c r="A149" s="372"/>
      <c r="B149" s="372"/>
      <c r="C149" s="372"/>
      <c r="D149" s="372"/>
      <c r="E149" s="372"/>
      <c r="F149" s="372"/>
      <c r="G149" s="372"/>
      <c r="H149" s="372"/>
    </row>
    <row r="150" spans="1:8" x14ac:dyDescent="0.2">
      <c r="A150" s="372"/>
      <c r="B150" s="372"/>
      <c r="C150" s="372"/>
      <c r="D150" s="372"/>
      <c r="E150" s="372"/>
      <c r="F150" s="372"/>
      <c r="G150" s="372"/>
      <c r="H150" s="372"/>
    </row>
    <row r="151" spans="1:8" x14ac:dyDescent="0.2">
      <c r="A151" s="372"/>
      <c r="B151" s="372"/>
      <c r="C151" s="372"/>
      <c r="D151" s="372"/>
      <c r="E151" s="372"/>
      <c r="F151" s="372"/>
      <c r="G151" s="372"/>
      <c r="H151" s="372"/>
    </row>
    <row r="152" spans="1:8" x14ac:dyDescent="0.2">
      <c r="A152" s="372"/>
      <c r="B152" s="372"/>
      <c r="C152" s="372"/>
      <c r="D152" s="372"/>
      <c r="E152" s="372"/>
      <c r="F152" s="372"/>
      <c r="G152" s="372"/>
      <c r="H152" s="372"/>
    </row>
    <row r="153" spans="1:8" x14ac:dyDescent="0.2">
      <c r="A153" s="372"/>
      <c r="B153" s="372"/>
      <c r="C153" s="372"/>
      <c r="D153" s="372"/>
      <c r="E153" s="372"/>
      <c r="F153" s="372"/>
      <c r="G153" s="372"/>
      <c r="H153" s="372"/>
    </row>
    <row r="154" spans="1:8" x14ac:dyDescent="0.2">
      <c r="A154" s="372"/>
      <c r="B154" s="372"/>
      <c r="C154" s="372"/>
      <c r="D154" s="372"/>
      <c r="E154" s="372"/>
      <c r="F154" s="372"/>
      <c r="G154" s="372"/>
      <c r="H154" s="372"/>
    </row>
    <row r="155" spans="1:8" x14ac:dyDescent="0.2">
      <c r="A155" s="372"/>
      <c r="B155" s="372"/>
      <c r="C155" s="372"/>
      <c r="D155" s="372"/>
      <c r="E155" s="372"/>
      <c r="F155" s="372"/>
      <c r="G155" s="372"/>
      <c r="H155" s="372"/>
    </row>
    <row r="156" spans="1:8" x14ac:dyDescent="0.2">
      <c r="A156" s="372"/>
      <c r="B156" s="372"/>
      <c r="C156" s="372"/>
      <c r="D156" s="372"/>
      <c r="E156" s="372"/>
      <c r="F156" s="372"/>
      <c r="G156" s="372"/>
      <c r="H156" s="372"/>
    </row>
    <row r="157" spans="1:8" x14ac:dyDescent="0.2">
      <c r="A157" s="372"/>
      <c r="B157" s="372"/>
      <c r="C157" s="372"/>
      <c r="D157" s="372"/>
      <c r="E157" s="372"/>
      <c r="F157" s="372"/>
      <c r="G157" s="372"/>
      <c r="H157" s="372"/>
    </row>
    <row r="158" spans="1:8" x14ac:dyDescent="0.2">
      <c r="A158" s="372"/>
      <c r="B158" s="372"/>
      <c r="C158" s="372"/>
      <c r="D158" s="372"/>
      <c r="E158" s="372"/>
      <c r="F158" s="372"/>
      <c r="G158" s="372"/>
      <c r="H158" s="372"/>
    </row>
    <row r="159" spans="1:8" x14ac:dyDescent="0.2">
      <c r="A159" s="372"/>
      <c r="B159" s="372"/>
      <c r="C159" s="372"/>
      <c r="D159" s="372"/>
      <c r="E159" s="372"/>
      <c r="F159" s="372"/>
      <c r="G159" s="372"/>
      <c r="H159" s="372"/>
    </row>
    <row r="160" spans="1:8" x14ac:dyDescent="0.2">
      <c r="A160" s="372"/>
      <c r="B160" s="372"/>
      <c r="C160" s="372"/>
      <c r="D160" s="372"/>
      <c r="E160" s="372"/>
      <c r="F160" s="372"/>
      <c r="G160" s="372"/>
      <c r="H160" s="372"/>
    </row>
    <row r="161" spans="1:8" x14ac:dyDescent="0.2">
      <c r="A161" s="372"/>
      <c r="B161" s="372"/>
      <c r="C161" s="372"/>
      <c r="D161" s="372"/>
      <c r="E161" s="372"/>
      <c r="F161" s="372"/>
      <c r="G161" s="372"/>
      <c r="H161" s="372"/>
    </row>
    <row r="162" spans="1:8" x14ac:dyDescent="0.2">
      <c r="A162" s="372"/>
      <c r="B162" s="372"/>
      <c r="C162" s="372"/>
      <c r="D162" s="372"/>
      <c r="E162" s="372"/>
      <c r="F162" s="372"/>
      <c r="G162" s="372"/>
      <c r="H162" s="372"/>
    </row>
    <row r="163" spans="1:8" x14ac:dyDescent="0.2">
      <c r="A163" s="372"/>
      <c r="B163" s="372"/>
      <c r="C163" s="372"/>
      <c r="D163" s="372"/>
      <c r="E163" s="372"/>
      <c r="F163" s="372"/>
      <c r="G163" s="372"/>
      <c r="H163" s="372"/>
    </row>
    <row r="164" spans="1:8" x14ac:dyDescent="0.2">
      <c r="A164" s="372"/>
      <c r="B164" s="372"/>
      <c r="C164" s="372"/>
      <c r="D164" s="372"/>
      <c r="E164" s="372"/>
      <c r="F164" s="372"/>
      <c r="G164" s="372"/>
      <c r="H164" s="372"/>
    </row>
    <row r="165" spans="1:8" x14ac:dyDescent="0.2">
      <c r="A165" s="372"/>
      <c r="B165" s="372"/>
      <c r="C165" s="372"/>
      <c r="D165" s="372"/>
      <c r="E165" s="372"/>
      <c r="F165" s="372"/>
      <c r="G165" s="372"/>
      <c r="H165" s="372"/>
    </row>
    <row r="166" spans="1:8" x14ac:dyDescent="0.2">
      <c r="A166" s="372"/>
      <c r="B166" s="372"/>
      <c r="C166" s="372"/>
      <c r="D166" s="372"/>
      <c r="E166" s="372"/>
      <c r="F166" s="372"/>
      <c r="G166" s="372"/>
      <c r="H166" s="372"/>
    </row>
    <row r="167" spans="1:8" x14ac:dyDescent="0.2">
      <c r="A167" s="372"/>
      <c r="B167" s="372"/>
      <c r="C167" s="372"/>
      <c r="D167" s="372"/>
      <c r="E167" s="372"/>
      <c r="F167" s="372"/>
      <c r="G167" s="372"/>
      <c r="H167" s="372"/>
    </row>
    <row r="168" spans="1:8" x14ac:dyDescent="0.2">
      <c r="A168" s="372"/>
      <c r="B168" s="372"/>
      <c r="C168" s="372"/>
      <c r="D168" s="372"/>
      <c r="E168" s="372"/>
      <c r="F168" s="372"/>
      <c r="G168" s="372"/>
      <c r="H168" s="372"/>
    </row>
    <row r="169" spans="1:8" x14ac:dyDescent="0.2">
      <c r="A169" s="372"/>
      <c r="B169" s="372"/>
      <c r="C169" s="372"/>
      <c r="D169" s="372"/>
      <c r="E169" s="372"/>
      <c r="F169" s="372"/>
      <c r="G169" s="372"/>
      <c r="H169" s="372"/>
    </row>
    <row r="170" spans="1:8" x14ac:dyDescent="0.2">
      <c r="A170" s="372"/>
      <c r="B170" s="372"/>
      <c r="C170" s="372"/>
      <c r="D170" s="372"/>
      <c r="E170" s="372"/>
      <c r="F170" s="372"/>
      <c r="G170" s="372"/>
      <c r="H170" s="372"/>
    </row>
    <row r="171" spans="1:8" x14ac:dyDescent="0.2">
      <c r="A171" s="372"/>
      <c r="B171" s="372"/>
      <c r="C171" s="372"/>
      <c r="D171" s="372"/>
      <c r="E171" s="372"/>
      <c r="F171" s="372"/>
      <c r="G171" s="372"/>
      <c r="H171" s="372"/>
    </row>
    <row r="172" spans="1:8" x14ac:dyDescent="0.2">
      <c r="A172" s="372"/>
      <c r="B172" s="372"/>
      <c r="C172" s="372"/>
      <c r="D172" s="372"/>
      <c r="E172" s="372"/>
      <c r="F172" s="372"/>
      <c r="G172" s="372"/>
      <c r="H172" s="372"/>
    </row>
    <row r="173" spans="1:8" x14ac:dyDescent="0.2">
      <c r="A173" s="372"/>
      <c r="B173" s="372"/>
      <c r="C173" s="372"/>
      <c r="D173" s="372"/>
      <c r="E173" s="372"/>
      <c r="F173" s="372"/>
      <c r="G173" s="372"/>
      <c r="H173" s="372"/>
    </row>
    <row r="174" spans="1:8" x14ac:dyDescent="0.2">
      <c r="A174" s="372"/>
      <c r="B174" s="372"/>
      <c r="C174" s="372"/>
      <c r="D174" s="372"/>
      <c r="E174" s="372"/>
      <c r="F174" s="372"/>
      <c r="G174" s="372"/>
      <c r="H174" s="372"/>
    </row>
    <row r="175" spans="1:8" x14ac:dyDescent="0.2">
      <c r="A175" s="372"/>
      <c r="B175" s="372"/>
      <c r="C175" s="372"/>
      <c r="D175" s="372"/>
      <c r="E175" s="372"/>
      <c r="F175" s="372"/>
      <c r="G175" s="372"/>
      <c r="H175" s="372"/>
    </row>
    <row r="176" spans="1:8" x14ac:dyDescent="0.2">
      <c r="A176" s="372"/>
      <c r="B176" s="372"/>
      <c r="C176" s="372"/>
      <c r="D176" s="372"/>
      <c r="E176" s="372"/>
      <c r="F176" s="372"/>
      <c r="G176" s="372"/>
      <c r="H176" s="372"/>
    </row>
    <row r="177" spans="1:8" x14ac:dyDescent="0.2">
      <c r="A177" s="372"/>
      <c r="B177" s="372"/>
      <c r="C177" s="372"/>
      <c r="D177" s="372"/>
      <c r="E177" s="372"/>
      <c r="F177" s="372"/>
      <c r="G177" s="372"/>
      <c r="H177" s="372"/>
    </row>
    <row r="178" spans="1:8" x14ac:dyDescent="0.2">
      <c r="A178" s="372"/>
      <c r="B178" s="372"/>
      <c r="C178" s="372"/>
      <c r="D178" s="372"/>
      <c r="E178" s="372"/>
      <c r="F178" s="372"/>
      <c r="G178" s="372"/>
      <c r="H178" s="372"/>
    </row>
    <row r="179" spans="1:8" x14ac:dyDescent="0.2">
      <c r="A179" s="372"/>
      <c r="B179" s="372"/>
      <c r="C179" s="372"/>
      <c r="D179" s="372"/>
      <c r="E179" s="372"/>
      <c r="F179" s="372"/>
      <c r="G179" s="372"/>
      <c r="H179" s="372"/>
    </row>
    <row r="180" spans="1:8" x14ac:dyDescent="0.2">
      <c r="A180" s="372"/>
      <c r="B180" s="372"/>
      <c r="C180" s="372"/>
      <c r="D180" s="372"/>
      <c r="E180" s="372"/>
      <c r="F180" s="372"/>
      <c r="G180" s="372"/>
      <c r="H180" s="372"/>
    </row>
    <row r="181" spans="1:8" x14ac:dyDescent="0.2">
      <c r="A181" s="372"/>
      <c r="B181" s="372"/>
      <c r="C181" s="372"/>
      <c r="D181" s="372"/>
      <c r="E181" s="372"/>
      <c r="F181" s="372"/>
      <c r="G181" s="372"/>
      <c r="H181" s="372"/>
    </row>
    <row r="182" spans="1:8" x14ac:dyDescent="0.2">
      <c r="A182" s="372"/>
      <c r="B182" s="372"/>
      <c r="C182" s="372"/>
      <c r="D182" s="372"/>
      <c r="E182" s="372"/>
      <c r="F182" s="372"/>
      <c r="G182" s="372"/>
      <c r="H182" s="372"/>
    </row>
    <row r="183" spans="1:8" x14ac:dyDescent="0.2">
      <c r="A183" s="372"/>
      <c r="B183" s="372"/>
      <c r="C183" s="372"/>
      <c r="D183" s="372"/>
      <c r="E183" s="372"/>
      <c r="F183" s="372"/>
      <c r="G183" s="372"/>
      <c r="H183" s="372"/>
    </row>
    <row r="184" spans="1:8" x14ac:dyDescent="0.2">
      <c r="A184" s="372"/>
      <c r="B184" s="372"/>
      <c r="C184" s="372"/>
      <c r="D184" s="372"/>
      <c r="E184" s="372"/>
      <c r="F184" s="372"/>
      <c r="G184" s="372"/>
      <c r="H184" s="372"/>
    </row>
    <row r="185" spans="1:8" x14ac:dyDescent="0.2">
      <c r="A185" s="372"/>
      <c r="B185" s="372"/>
      <c r="C185" s="372"/>
      <c r="D185" s="372"/>
      <c r="E185" s="372"/>
      <c r="F185" s="372"/>
      <c r="G185" s="372"/>
      <c r="H185" s="372"/>
    </row>
    <row r="186" spans="1:8" x14ac:dyDescent="0.2">
      <c r="A186" s="372"/>
      <c r="B186" s="372"/>
      <c r="C186" s="372"/>
      <c r="D186" s="372"/>
      <c r="E186" s="372"/>
      <c r="F186" s="372"/>
      <c r="G186" s="372"/>
      <c r="H186" s="372"/>
    </row>
    <row r="187" spans="1:8" x14ac:dyDescent="0.2">
      <c r="A187" s="372"/>
      <c r="B187" s="372"/>
      <c r="C187" s="372"/>
      <c r="D187" s="372"/>
      <c r="E187" s="372"/>
      <c r="F187" s="372"/>
      <c r="G187" s="372"/>
      <c r="H187" s="372"/>
    </row>
    <row r="188" spans="1:8" x14ac:dyDescent="0.2">
      <c r="A188" s="372"/>
      <c r="B188" s="372"/>
      <c r="C188" s="372"/>
      <c r="D188" s="372"/>
      <c r="E188" s="372"/>
      <c r="F188" s="372"/>
      <c r="G188" s="372"/>
      <c r="H188" s="372"/>
    </row>
    <row r="189" spans="1:8" x14ac:dyDescent="0.2">
      <c r="A189" s="372"/>
      <c r="B189" s="372"/>
      <c r="C189" s="372"/>
      <c r="D189" s="372"/>
      <c r="E189" s="372"/>
      <c r="F189" s="372"/>
      <c r="G189" s="372"/>
      <c r="H189" s="372"/>
    </row>
    <row r="190" spans="1:8" x14ac:dyDescent="0.2">
      <c r="A190" s="372"/>
      <c r="B190" s="372"/>
      <c r="C190" s="372"/>
      <c r="D190" s="372"/>
      <c r="E190" s="372"/>
      <c r="F190" s="372"/>
      <c r="G190" s="372"/>
      <c r="H190" s="372"/>
    </row>
    <row r="191" spans="1:8" x14ac:dyDescent="0.2">
      <c r="A191" s="372"/>
      <c r="B191" s="372"/>
      <c r="C191" s="372"/>
      <c r="D191" s="372"/>
      <c r="E191" s="372"/>
      <c r="F191" s="372"/>
      <c r="G191" s="372"/>
      <c r="H191" s="372"/>
    </row>
    <row r="192" spans="1:8" x14ac:dyDescent="0.2">
      <c r="A192" s="372"/>
      <c r="B192" s="372"/>
      <c r="C192" s="372"/>
      <c r="D192" s="372"/>
      <c r="E192" s="372"/>
      <c r="F192" s="372"/>
      <c r="G192" s="372"/>
      <c r="H192" s="372"/>
    </row>
    <row r="193" spans="1:8" x14ac:dyDescent="0.2">
      <c r="A193" s="372"/>
      <c r="B193" s="372"/>
      <c r="C193" s="372"/>
      <c r="D193" s="372"/>
      <c r="E193" s="372"/>
      <c r="F193" s="372"/>
      <c r="G193" s="372"/>
      <c r="H193" s="372"/>
    </row>
    <row r="194" spans="1:8" x14ac:dyDescent="0.2">
      <c r="A194" s="372"/>
      <c r="B194" s="372"/>
      <c r="C194" s="372"/>
      <c r="D194" s="372"/>
      <c r="E194" s="372"/>
      <c r="F194" s="372"/>
      <c r="G194" s="372"/>
      <c r="H194" s="372"/>
    </row>
    <row r="195" spans="1:8" x14ac:dyDescent="0.2">
      <c r="A195" s="372"/>
      <c r="B195" s="372"/>
      <c r="C195" s="372"/>
      <c r="D195" s="372"/>
      <c r="E195" s="372"/>
      <c r="F195" s="372"/>
      <c r="G195" s="372"/>
      <c r="H195" s="372"/>
    </row>
    <row r="196" spans="1:8" x14ac:dyDescent="0.2">
      <c r="A196" s="372"/>
      <c r="B196" s="372"/>
      <c r="C196" s="372"/>
      <c r="D196" s="372"/>
      <c r="E196" s="372"/>
      <c r="F196" s="372"/>
      <c r="G196" s="372"/>
      <c r="H196" s="372"/>
    </row>
    <row r="197" spans="1:8" x14ac:dyDescent="0.2">
      <c r="A197" s="372"/>
      <c r="B197" s="372"/>
      <c r="C197" s="372"/>
      <c r="D197" s="372"/>
      <c r="E197" s="372"/>
      <c r="F197" s="372"/>
      <c r="G197" s="372"/>
      <c r="H197" s="372"/>
    </row>
    <row r="198" spans="1:8" x14ac:dyDescent="0.2">
      <c r="A198" s="372"/>
      <c r="B198" s="372"/>
      <c r="C198" s="372"/>
      <c r="D198" s="372"/>
      <c r="E198" s="372"/>
      <c r="F198" s="372"/>
      <c r="G198" s="372"/>
      <c r="H198" s="372"/>
    </row>
    <row r="199" spans="1:8" x14ac:dyDescent="0.2">
      <c r="A199" s="372"/>
      <c r="B199" s="372"/>
      <c r="C199" s="372"/>
      <c r="D199" s="372"/>
      <c r="E199" s="372"/>
      <c r="F199" s="372"/>
      <c r="G199" s="372"/>
      <c r="H199" s="372"/>
    </row>
    <row r="200" spans="1:8" x14ac:dyDescent="0.2">
      <c r="A200" s="372"/>
      <c r="B200" s="372"/>
      <c r="C200" s="372"/>
      <c r="D200" s="372"/>
      <c r="E200" s="372"/>
      <c r="F200" s="372"/>
      <c r="G200" s="372"/>
      <c r="H200" s="372"/>
    </row>
    <row r="201" spans="1:8" x14ac:dyDescent="0.2">
      <c r="A201" s="372"/>
      <c r="B201" s="372"/>
      <c r="C201" s="372"/>
      <c r="D201" s="372"/>
      <c r="E201" s="372"/>
      <c r="F201" s="372"/>
      <c r="G201" s="372"/>
      <c r="H201" s="372"/>
    </row>
    <row r="202" spans="1:8" x14ac:dyDescent="0.2">
      <c r="A202" s="372"/>
      <c r="B202" s="372"/>
      <c r="C202" s="372"/>
      <c r="D202" s="372"/>
      <c r="E202" s="372"/>
      <c r="F202" s="372"/>
      <c r="G202" s="372"/>
      <c r="H202" s="372"/>
    </row>
    <row r="203" spans="1:8" x14ac:dyDescent="0.2">
      <c r="A203" s="372"/>
      <c r="B203" s="372"/>
      <c r="C203" s="372"/>
      <c r="D203" s="372"/>
      <c r="E203" s="372"/>
      <c r="F203" s="372"/>
      <c r="G203" s="372"/>
      <c r="H203" s="372"/>
    </row>
    <row r="204" spans="1:8" x14ac:dyDescent="0.2">
      <c r="A204" s="372"/>
      <c r="B204" s="372"/>
      <c r="C204" s="372"/>
      <c r="D204" s="372"/>
      <c r="E204" s="372"/>
      <c r="F204" s="372"/>
      <c r="G204" s="372"/>
      <c r="H204" s="372"/>
    </row>
    <row r="205" spans="1:8" x14ac:dyDescent="0.2">
      <c r="A205" s="372"/>
      <c r="B205" s="372"/>
      <c r="C205" s="372"/>
      <c r="D205" s="372"/>
      <c r="E205" s="372"/>
      <c r="F205" s="372"/>
      <c r="G205" s="372"/>
      <c r="H205" s="372"/>
    </row>
    <row r="206" spans="1:8" x14ac:dyDescent="0.2">
      <c r="A206" s="372"/>
      <c r="B206" s="372"/>
      <c r="C206" s="372"/>
      <c r="D206" s="372"/>
      <c r="E206" s="372"/>
      <c r="F206" s="372"/>
      <c r="G206" s="372"/>
      <c r="H206" s="372"/>
    </row>
    <row r="207" spans="1:8" x14ac:dyDescent="0.2">
      <c r="A207" s="372"/>
      <c r="B207" s="372"/>
      <c r="C207" s="372"/>
      <c r="D207" s="372"/>
      <c r="E207" s="372"/>
      <c r="F207" s="372"/>
      <c r="G207" s="372"/>
      <c r="H207" s="372"/>
    </row>
    <row r="208" spans="1:8" x14ac:dyDescent="0.2">
      <c r="A208" s="372"/>
      <c r="B208" s="372"/>
      <c r="C208" s="372"/>
      <c r="D208" s="372"/>
      <c r="E208" s="372"/>
      <c r="F208" s="372"/>
      <c r="G208" s="372"/>
      <c r="H208" s="372"/>
    </row>
    <row r="209" spans="1:8" x14ac:dyDescent="0.2">
      <c r="A209" s="372"/>
      <c r="B209" s="372"/>
      <c r="C209" s="372"/>
      <c r="D209" s="372"/>
      <c r="E209" s="372"/>
      <c r="F209" s="372"/>
      <c r="G209" s="372"/>
      <c r="H209" s="372"/>
    </row>
    <row r="210" spans="1:8" x14ac:dyDescent="0.2">
      <c r="A210" s="372"/>
      <c r="B210" s="372"/>
      <c r="C210" s="372"/>
      <c r="D210" s="372"/>
      <c r="E210" s="372"/>
      <c r="F210" s="372"/>
      <c r="G210" s="372"/>
      <c r="H210" s="372"/>
    </row>
    <row r="211" spans="1:8" x14ac:dyDescent="0.2">
      <c r="A211" s="372"/>
      <c r="B211" s="372"/>
      <c r="C211" s="372"/>
      <c r="D211" s="372"/>
      <c r="E211" s="372"/>
      <c r="F211" s="372"/>
      <c r="G211" s="372"/>
      <c r="H211" s="372"/>
    </row>
    <row r="212" spans="1:8" x14ac:dyDescent="0.2">
      <c r="A212" s="372"/>
      <c r="B212" s="372"/>
      <c r="C212" s="372"/>
      <c r="D212" s="372"/>
      <c r="E212" s="372"/>
      <c r="F212" s="372"/>
      <c r="G212" s="372"/>
      <c r="H212" s="372"/>
    </row>
    <row r="213" spans="1:8" x14ac:dyDescent="0.2">
      <c r="A213" s="372"/>
      <c r="B213" s="372"/>
      <c r="C213" s="372"/>
      <c r="D213" s="372"/>
      <c r="E213" s="372"/>
      <c r="F213" s="372"/>
      <c r="G213" s="372"/>
      <c r="H213" s="372"/>
    </row>
    <row r="214" spans="1:8" x14ac:dyDescent="0.2">
      <c r="A214" s="372"/>
      <c r="B214" s="372"/>
      <c r="C214" s="372"/>
      <c r="D214" s="372"/>
      <c r="E214" s="372"/>
      <c r="F214" s="372"/>
      <c r="G214" s="372"/>
      <c r="H214" s="372"/>
    </row>
    <row r="215" spans="1:8" x14ac:dyDescent="0.2">
      <c r="A215" s="372"/>
      <c r="B215" s="372"/>
      <c r="C215" s="372"/>
      <c r="D215" s="372"/>
      <c r="E215" s="372"/>
      <c r="F215" s="372"/>
      <c r="G215" s="372"/>
      <c r="H215" s="372"/>
    </row>
    <row r="216" spans="1:8" x14ac:dyDescent="0.2">
      <c r="A216" s="372"/>
      <c r="B216" s="372"/>
      <c r="C216" s="372"/>
      <c r="D216" s="372"/>
      <c r="E216" s="372"/>
      <c r="F216" s="372"/>
      <c r="G216" s="372"/>
      <c r="H216" s="372"/>
    </row>
    <row r="217" spans="1:8" x14ac:dyDescent="0.2">
      <c r="A217" s="372"/>
      <c r="B217" s="372"/>
      <c r="C217" s="372"/>
      <c r="D217" s="372"/>
      <c r="E217" s="372"/>
      <c r="F217" s="372"/>
      <c r="G217" s="372"/>
      <c r="H217" s="372"/>
    </row>
    <row r="218" spans="1:8" x14ac:dyDescent="0.2">
      <c r="A218" s="372"/>
      <c r="B218" s="372"/>
      <c r="C218" s="372"/>
      <c r="D218" s="372"/>
      <c r="E218" s="372"/>
      <c r="F218" s="372"/>
      <c r="G218" s="372"/>
      <c r="H218" s="372"/>
    </row>
    <row r="219" spans="1:8" x14ac:dyDescent="0.2">
      <c r="A219" s="372"/>
      <c r="B219" s="372"/>
      <c r="C219" s="372"/>
      <c r="D219" s="372"/>
      <c r="E219" s="372"/>
      <c r="F219" s="372"/>
      <c r="G219" s="372"/>
      <c r="H219" s="372"/>
    </row>
    <row r="220" spans="1:8" x14ac:dyDescent="0.2">
      <c r="A220" s="372"/>
      <c r="B220" s="372"/>
      <c r="C220" s="372"/>
      <c r="D220" s="372"/>
      <c r="E220" s="372"/>
      <c r="F220" s="372"/>
      <c r="G220" s="372"/>
      <c r="H220" s="372"/>
    </row>
    <row r="221" spans="1:8" x14ac:dyDescent="0.2">
      <c r="A221" s="372"/>
      <c r="B221" s="372"/>
      <c r="C221" s="372"/>
      <c r="D221" s="372"/>
      <c r="E221" s="372"/>
      <c r="F221" s="372"/>
      <c r="G221" s="372"/>
      <c r="H221" s="372"/>
    </row>
    <row r="222" spans="1:8" x14ac:dyDescent="0.2">
      <c r="A222" s="372"/>
      <c r="B222" s="372"/>
      <c r="C222" s="372"/>
      <c r="D222" s="372"/>
      <c r="E222" s="372"/>
      <c r="F222" s="372"/>
      <c r="G222" s="372"/>
      <c r="H222" s="372"/>
    </row>
    <row r="223" spans="1:8" x14ac:dyDescent="0.2">
      <c r="A223" s="372"/>
      <c r="B223" s="372"/>
      <c r="C223" s="372"/>
      <c r="D223" s="372"/>
      <c r="E223" s="372"/>
      <c r="F223" s="372"/>
      <c r="G223" s="372"/>
      <c r="H223" s="372"/>
    </row>
    <row r="224" spans="1:8" x14ac:dyDescent="0.2">
      <c r="A224" s="372"/>
      <c r="B224" s="372"/>
      <c r="C224" s="372"/>
      <c r="D224" s="372"/>
      <c r="E224" s="372"/>
      <c r="F224" s="372"/>
      <c r="G224" s="372"/>
      <c r="H224" s="372"/>
    </row>
    <row r="225" spans="1:8" x14ac:dyDescent="0.2">
      <c r="A225" s="372"/>
      <c r="B225" s="372"/>
      <c r="C225" s="372"/>
      <c r="D225" s="372"/>
      <c r="E225" s="372"/>
      <c r="F225" s="372"/>
      <c r="G225" s="372"/>
      <c r="H225" s="372"/>
    </row>
    <row r="226" spans="1:8" x14ac:dyDescent="0.2">
      <c r="A226" s="372"/>
      <c r="B226" s="372"/>
      <c r="C226" s="372"/>
      <c r="D226" s="372"/>
      <c r="E226" s="372"/>
      <c r="F226" s="372"/>
      <c r="G226" s="372"/>
      <c r="H226" s="372"/>
    </row>
    <row r="227" spans="1:8" x14ac:dyDescent="0.2">
      <c r="A227" s="372"/>
      <c r="B227" s="372"/>
      <c r="C227" s="372"/>
      <c r="D227" s="372"/>
      <c r="E227" s="372"/>
      <c r="F227" s="372"/>
      <c r="G227" s="372"/>
      <c r="H227" s="372"/>
    </row>
    <row r="228" spans="1:8" x14ac:dyDescent="0.2">
      <c r="A228" s="372"/>
      <c r="B228" s="372"/>
      <c r="C228" s="372"/>
      <c r="D228" s="372"/>
      <c r="E228" s="372"/>
      <c r="F228" s="372"/>
      <c r="G228" s="372"/>
      <c r="H228" s="372"/>
    </row>
    <row r="229" spans="1:8" x14ac:dyDescent="0.2">
      <c r="A229" s="372"/>
      <c r="B229" s="372"/>
      <c r="C229" s="372"/>
      <c r="D229" s="372"/>
      <c r="E229" s="372"/>
      <c r="F229" s="372"/>
      <c r="G229" s="372"/>
      <c r="H229" s="372"/>
    </row>
    <row r="230" spans="1:8" x14ac:dyDescent="0.2">
      <c r="A230" s="372"/>
      <c r="B230" s="372"/>
      <c r="C230" s="372"/>
      <c r="D230" s="372"/>
      <c r="E230" s="372"/>
      <c r="F230" s="372"/>
      <c r="G230" s="372"/>
      <c r="H230" s="372"/>
    </row>
    <row r="231" spans="1:8" x14ac:dyDescent="0.2">
      <c r="A231" s="372"/>
      <c r="B231" s="372"/>
      <c r="C231" s="372"/>
      <c r="D231" s="372"/>
      <c r="E231" s="372"/>
      <c r="F231" s="372"/>
      <c r="G231" s="372"/>
      <c r="H231" s="372"/>
    </row>
    <row r="232" spans="1:8" x14ac:dyDescent="0.2">
      <c r="A232" s="372"/>
      <c r="B232" s="372"/>
      <c r="C232" s="372"/>
      <c r="D232" s="372"/>
      <c r="E232" s="372"/>
      <c r="F232" s="372"/>
      <c r="G232" s="372"/>
      <c r="H232" s="372"/>
    </row>
    <row r="233" spans="1:8" x14ac:dyDescent="0.2">
      <c r="A233" s="372"/>
      <c r="B233" s="372"/>
      <c r="C233" s="372"/>
      <c r="D233" s="372"/>
      <c r="E233" s="372"/>
      <c r="F233" s="372"/>
      <c r="G233" s="372"/>
      <c r="H233" s="372"/>
    </row>
    <row r="234" spans="1:8" x14ac:dyDescent="0.2">
      <c r="A234" s="372"/>
      <c r="B234" s="372"/>
      <c r="C234" s="372"/>
      <c r="D234" s="372"/>
      <c r="E234" s="372"/>
      <c r="F234" s="372"/>
      <c r="G234" s="372"/>
      <c r="H234" s="372"/>
    </row>
    <row r="235" spans="1:8" x14ac:dyDescent="0.2">
      <c r="A235" s="372"/>
      <c r="B235" s="372"/>
      <c r="C235" s="372"/>
      <c r="D235" s="372"/>
      <c r="E235" s="372"/>
      <c r="F235" s="372"/>
      <c r="G235" s="372"/>
      <c r="H235" s="372"/>
    </row>
    <row r="236" spans="1:8" x14ac:dyDescent="0.2">
      <c r="A236" s="372"/>
      <c r="B236" s="372"/>
      <c r="C236" s="372"/>
      <c r="D236" s="372"/>
      <c r="E236" s="372"/>
      <c r="F236" s="372"/>
      <c r="G236" s="372"/>
      <c r="H236" s="372"/>
    </row>
    <row r="237" spans="1:8" x14ac:dyDescent="0.2">
      <c r="A237" s="372"/>
      <c r="B237" s="372"/>
      <c r="C237" s="372"/>
      <c r="D237" s="372"/>
      <c r="E237" s="372"/>
      <c r="F237" s="372"/>
      <c r="G237" s="372"/>
      <c r="H237" s="372"/>
    </row>
    <row r="238" spans="1:8" x14ac:dyDescent="0.2">
      <c r="A238" s="372"/>
      <c r="B238" s="372"/>
      <c r="C238" s="372"/>
      <c r="D238" s="372"/>
      <c r="E238" s="372"/>
      <c r="F238" s="372"/>
      <c r="G238" s="372"/>
      <c r="H238" s="372"/>
    </row>
    <row r="239" spans="1:8" x14ac:dyDescent="0.2">
      <c r="A239" s="372"/>
      <c r="B239" s="372"/>
      <c r="C239" s="372"/>
      <c r="D239" s="372"/>
      <c r="E239" s="372"/>
      <c r="F239" s="372"/>
      <c r="G239" s="372"/>
      <c r="H239" s="372"/>
    </row>
    <row r="240" spans="1:8" x14ac:dyDescent="0.2">
      <c r="A240" s="372"/>
      <c r="B240" s="372"/>
      <c r="C240" s="372"/>
      <c r="D240" s="372"/>
      <c r="E240" s="372"/>
      <c r="F240" s="372"/>
      <c r="G240" s="372"/>
      <c r="H240" s="372"/>
    </row>
    <row r="241" spans="1:8" x14ac:dyDescent="0.2">
      <c r="A241" s="372"/>
      <c r="B241" s="372"/>
      <c r="C241" s="372"/>
      <c r="D241" s="372"/>
      <c r="E241" s="372"/>
      <c r="F241" s="372"/>
      <c r="G241" s="372"/>
      <c r="H241" s="372"/>
    </row>
    <row r="242" spans="1:8" x14ac:dyDescent="0.2">
      <c r="A242" s="372"/>
      <c r="B242" s="372"/>
      <c r="C242" s="372"/>
      <c r="D242" s="372"/>
      <c r="E242" s="372"/>
      <c r="F242" s="372"/>
      <c r="G242" s="372"/>
      <c r="H242" s="372"/>
    </row>
    <row r="243" spans="1:8" x14ac:dyDescent="0.2">
      <c r="A243" s="372"/>
      <c r="B243" s="372"/>
      <c r="C243" s="372"/>
      <c r="D243" s="372"/>
      <c r="E243" s="372"/>
      <c r="F243" s="372"/>
      <c r="G243" s="372"/>
      <c r="H243" s="372"/>
    </row>
    <row r="244" spans="1:8" x14ac:dyDescent="0.2">
      <c r="A244" s="372"/>
      <c r="B244" s="372"/>
      <c r="C244" s="372"/>
      <c r="D244" s="372"/>
      <c r="E244" s="372"/>
      <c r="F244" s="372"/>
      <c r="G244" s="372"/>
      <c r="H244" s="372"/>
    </row>
    <row r="245" spans="1:8" x14ac:dyDescent="0.2">
      <c r="A245" s="372"/>
      <c r="B245" s="372"/>
      <c r="C245" s="372"/>
      <c r="D245" s="372"/>
      <c r="E245" s="372"/>
      <c r="F245" s="372"/>
      <c r="G245" s="372"/>
      <c r="H245" s="372"/>
    </row>
    <row r="246" spans="1:8" x14ac:dyDescent="0.2">
      <c r="A246" s="372"/>
      <c r="B246" s="372"/>
      <c r="C246" s="372"/>
      <c r="D246" s="372"/>
      <c r="E246" s="372"/>
      <c r="F246" s="372"/>
      <c r="G246" s="372"/>
      <c r="H246" s="372"/>
    </row>
    <row r="247" spans="1:8" x14ac:dyDescent="0.2">
      <c r="A247" s="372"/>
      <c r="B247" s="372"/>
      <c r="C247" s="372"/>
      <c r="D247" s="372"/>
      <c r="E247" s="372"/>
      <c r="F247" s="372"/>
      <c r="G247" s="372"/>
      <c r="H247" s="372"/>
    </row>
    <row r="248" spans="1:8" x14ac:dyDescent="0.2">
      <c r="A248" s="372"/>
      <c r="B248" s="372"/>
      <c r="C248" s="372"/>
      <c r="D248" s="372"/>
      <c r="E248" s="372"/>
      <c r="F248" s="372"/>
      <c r="G248" s="372"/>
      <c r="H248" s="372"/>
    </row>
    <row r="249" spans="1:8" x14ac:dyDescent="0.2">
      <c r="A249" s="372"/>
      <c r="B249" s="372"/>
      <c r="C249" s="372"/>
      <c r="D249" s="372"/>
      <c r="E249" s="372"/>
      <c r="F249" s="372"/>
      <c r="G249" s="372"/>
      <c r="H249" s="372"/>
    </row>
    <row r="250" spans="1:8" x14ac:dyDescent="0.2">
      <c r="A250" s="372"/>
      <c r="B250" s="372"/>
      <c r="C250" s="372"/>
      <c r="D250" s="372"/>
      <c r="E250" s="372"/>
      <c r="F250" s="372"/>
      <c r="G250" s="372"/>
      <c r="H250" s="372"/>
    </row>
    <row r="251" spans="1:8" x14ac:dyDescent="0.2">
      <c r="A251" s="372"/>
      <c r="B251" s="372"/>
      <c r="C251" s="372"/>
      <c r="D251" s="372"/>
      <c r="E251" s="372"/>
      <c r="F251" s="372"/>
      <c r="G251" s="372"/>
      <c r="H251" s="372"/>
    </row>
    <row r="252" spans="1:8" x14ac:dyDescent="0.2">
      <c r="A252" s="372"/>
      <c r="B252" s="372"/>
      <c r="C252" s="372"/>
      <c r="D252" s="372"/>
      <c r="E252" s="372"/>
      <c r="F252" s="372"/>
      <c r="G252" s="372"/>
      <c r="H252" s="372"/>
    </row>
    <row r="253" spans="1:8" x14ac:dyDescent="0.2">
      <c r="A253" s="372"/>
      <c r="B253" s="372"/>
      <c r="C253" s="372"/>
      <c r="D253" s="372"/>
      <c r="E253" s="372"/>
      <c r="F253" s="372"/>
      <c r="G253" s="372"/>
      <c r="H253" s="372"/>
    </row>
    <row r="254" spans="1:8" x14ac:dyDescent="0.2">
      <c r="A254" s="372"/>
      <c r="B254" s="372"/>
      <c r="C254" s="372"/>
      <c r="D254" s="372"/>
      <c r="E254" s="372"/>
      <c r="F254" s="372"/>
      <c r="G254" s="372"/>
      <c r="H254" s="372"/>
    </row>
    <row r="255" spans="1:8" x14ac:dyDescent="0.2">
      <c r="A255" s="372"/>
      <c r="B255" s="372"/>
      <c r="C255" s="372"/>
      <c r="D255" s="372"/>
      <c r="E255" s="372"/>
      <c r="F255" s="372"/>
      <c r="G255" s="372"/>
      <c r="H255" s="372"/>
    </row>
    <row r="256" spans="1:8" x14ac:dyDescent="0.2">
      <c r="A256" s="372"/>
      <c r="B256" s="372"/>
      <c r="C256" s="372"/>
      <c r="D256" s="372"/>
      <c r="E256" s="372"/>
      <c r="F256" s="372"/>
      <c r="G256" s="372"/>
      <c r="H256" s="372"/>
    </row>
    <row r="257" spans="1:8" x14ac:dyDescent="0.2">
      <c r="A257" s="372"/>
      <c r="B257" s="372"/>
      <c r="C257" s="372"/>
      <c r="D257" s="372"/>
      <c r="E257" s="372"/>
      <c r="F257" s="372"/>
      <c r="G257" s="372"/>
      <c r="H257" s="372"/>
    </row>
    <row r="258" spans="1:8" x14ac:dyDescent="0.2">
      <c r="A258" s="372"/>
      <c r="B258" s="372"/>
      <c r="C258" s="372"/>
      <c r="D258" s="372"/>
      <c r="E258" s="372"/>
      <c r="F258" s="372"/>
      <c r="G258" s="372"/>
      <c r="H258" s="372"/>
    </row>
    <row r="259" spans="1:8" x14ac:dyDescent="0.2">
      <c r="A259" s="372"/>
      <c r="B259" s="372"/>
      <c r="C259" s="372"/>
      <c r="D259" s="372"/>
      <c r="E259" s="372"/>
      <c r="F259" s="372"/>
      <c r="G259" s="372"/>
      <c r="H259" s="372"/>
    </row>
    <row r="260" spans="1:8" x14ac:dyDescent="0.2">
      <c r="A260" s="372"/>
      <c r="B260" s="372"/>
      <c r="C260" s="372"/>
      <c r="D260" s="372"/>
      <c r="E260" s="372"/>
      <c r="F260" s="372"/>
      <c r="G260" s="372"/>
      <c r="H260" s="372"/>
    </row>
    <row r="261" spans="1:8" x14ac:dyDescent="0.2">
      <c r="A261" s="372"/>
      <c r="B261" s="372"/>
      <c r="C261" s="372"/>
      <c r="D261" s="372"/>
      <c r="E261" s="372"/>
      <c r="F261" s="372"/>
      <c r="G261" s="372"/>
      <c r="H261" s="372"/>
    </row>
    <row r="262" spans="1:8" x14ac:dyDescent="0.2">
      <c r="A262" s="372"/>
      <c r="B262" s="372"/>
      <c r="C262" s="372"/>
      <c r="D262" s="372"/>
      <c r="E262" s="372"/>
      <c r="F262" s="372"/>
      <c r="G262" s="372"/>
      <c r="H262" s="372"/>
    </row>
    <row r="263" spans="1:8" x14ac:dyDescent="0.2">
      <c r="A263" s="372"/>
      <c r="B263" s="372"/>
      <c r="C263" s="372"/>
      <c r="D263" s="372"/>
      <c r="E263" s="372"/>
      <c r="F263" s="372"/>
      <c r="G263" s="372"/>
      <c r="H263" s="372"/>
    </row>
    <row r="264" spans="1:8" x14ac:dyDescent="0.2">
      <c r="A264" s="372"/>
      <c r="B264" s="372"/>
      <c r="C264" s="372"/>
      <c r="D264" s="372"/>
      <c r="E264" s="372"/>
      <c r="F264" s="372"/>
      <c r="G264" s="372"/>
      <c r="H264" s="372"/>
    </row>
    <row r="265" spans="1:8" x14ac:dyDescent="0.2">
      <c r="A265" s="372"/>
      <c r="B265" s="372"/>
      <c r="C265" s="372"/>
      <c r="D265" s="372"/>
      <c r="E265" s="372"/>
      <c r="F265" s="372"/>
      <c r="G265" s="372"/>
      <c r="H265" s="372"/>
    </row>
    <row r="266" spans="1:8" x14ac:dyDescent="0.2">
      <c r="A266" s="372"/>
      <c r="B266" s="372"/>
      <c r="C266" s="372"/>
      <c r="D266" s="372"/>
      <c r="E266" s="372"/>
      <c r="F266" s="372"/>
      <c r="G266" s="372"/>
      <c r="H266" s="372"/>
    </row>
    <row r="267" spans="1:8" x14ac:dyDescent="0.2">
      <c r="A267" s="372"/>
      <c r="B267" s="372"/>
      <c r="C267" s="372"/>
      <c r="D267" s="372"/>
      <c r="E267" s="372"/>
      <c r="F267" s="372"/>
      <c r="G267" s="372"/>
      <c r="H267" s="372"/>
    </row>
    <row r="268" spans="1:8" x14ac:dyDescent="0.2">
      <c r="A268" s="372"/>
      <c r="B268" s="372"/>
      <c r="C268" s="372"/>
      <c r="D268" s="372"/>
      <c r="E268" s="372"/>
      <c r="F268" s="372"/>
      <c r="G268" s="372"/>
      <c r="H268" s="372"/>
    </row>
    <row r="269" spans="1:8" x14ac:dyDescent="0.2">
      <c r="A269" s="372"/>
      <c r="B269" s="372"/>
      <c r="C269" s="372"/>
      <c r="D269" s="372"/>
      <c r="E269" s="372"/>
      <c r="F269" s="372"/>
      <c r="G269" s="372"/>
      <c r="H269" s="372"/>
    </row>
    <row r="270" spans="1:8" x14ac:dyDescent="0.2">
      <c r="A270" s="372"/>
      <c r="B270" s="372"/>
      <c r="C270" s="372"/>
      <c r="D270" s="372"/>
      <c r="E270" s="372"/>
      <c r="F270" s="372"/>
      <c r="G270" s="372"/>
      <c r="H270" s="372"/>
    </row>
    <row r="271" spans="1:8" x14ac:dyDescent="0.2">
      <c r="A271" s="372"/>
      <c r="B271" s="372"/>
      <c r="C271" s="372"/>
      <c r="D271" s="372"/>
      <c r="E271" s="372"/>
      <c r="F271" s="372"/>
      <c r="G271" s="372"/>
      <c r="H271" s="372"/>
    </row>
    <row r="272" spans="1:8" x14ac:dyDescent="0.2">
      <c r="A272" s="372"/>
      <c r="B272" s="372"/>
      <c r="C272" s="372"/>
      <c r="D272" s="372"/>
      <c r="E272" s="372"/>
      <c r="F272" s="372"/>
      <c r="G272" s="372"/>
      <c r="H272" s="372"/>
    </row>
    <row r="273" spans="1:8" x14ac:dyDescent="0.2">
      <c r="A273" s="372"/>
      <c r="B273" s="372"/>
      <c r="C273" s="372"/>
      <c r="D273" s="372"/>
      <c r="E273" s="372"/>
      <c r="F273" s="372"/>
      <c r="G273" s="372"/>
      <c r="H273" s="372"/>
    </row>
    <row r="274" spans="1:8" x14ac:dyDescent="0.2">
      <c r="A274" s="372"/>
      <c r="B274" s="372"/>
      <c r="C274" s="372"/>
      <c r="D274" s="372"/>
      <c r="E274" s="372"/>
      <c r="F274" s="372"/>
      <c r="G274" s="372"/>
      <c r="H274" s="372"/>
    </row>
    <row r="275" spans="1:8" x14ac:dyDescent="0.2">
      <c r="A275" s="372"/>
      <c r="B275" s="372"/>
      <c r="C275" s="372"/>
      <c r="D275" s="372"/>
      <c r="E275" s="372"/>
      <c r="F275" s="372"/>
      <c r="G275" s="372"/>
      <c r="H275" s="372"/>
    </row>
    <row r="276" spans="1:8" x14ac:dyDescent="0.2">
      <c r="A276" s="372"/>
      <c r="B276" s="372"/>
      <c r="C276" s="372"/>
      <c r="D276" s="372"/>
      <c r="E276" s="372"/>
      <c r="F276" s="372"/>
      <c r="G276" s="372"/>
      <c r="H276" s="372"/>
    </row>
    <row r="277" spans="1:8" x14ac:dyDescent="0.2">
      <c r="A277" s="372"/>
      <c r="B277" s="372"/>
      <c r="C277" s="372"/>
      <c r="D277" s="372"/>
      <c r="E277" s="372"/>
      <c r="F277" s="372"/>
      <c r="G277" s="372"/>
      <c r="H277" s="372"/>
    </row>
    <row r="278" spans="1:8" x14ac:dyDescent="0.2">
      <c r="A278" s="372"/>
      <c r="B278" s="372"/>
      <c r="C278" s="372"/>
      <c r="D278" s="372"/>
      <c r="E278" s="372"/>
      <c r="F278" s="372"/>
      <c r="G278" s="372"/>
      <c r="H278" s="372"/>
    </row>
    <row r="279" spans="1:8" x14ac:dyDescent="0.2">
      <c r="A279" s="372"/>
      <c r="B279" s="372"/>
      <c r="C279" s="372"/>
      <c r="D279" s="372"/>
      <c r="E279" s="372"/>
      <c r="F279" s="372"/>
      <c r="G279" s="372"/>
      <c r="H279" s="372"/>
    </row>
    <row r="280" spans="1:8" x14ac:dyDescent="0.2">
      <c r="A280" s="372"/>
      <c r="B280" s="372"/>
      <c r="C280" s="372"/>
      <c r="D280" s="372"/>
      <c r="E280" s="372"/>
      <c r="F280" s="372"/>
      <c r="G280" s="372"/>
      <c r="H280" s="372"/>
    </row>
    <row r="281" spans="1:8" x14ac:dyDescent="0.2">
      <c r="A281" s="372"/>
      <c r="B281" s="372"/>
      <c r="C281" s="372"/>
      <c r="D281" s="372"/>
      <c r="E281" s="372"/>
      <c r="F281" s="372"/>
      <c r="G281" s="372"/>
      <c r="H281" s="372"/>
    </row>
    <row r="282" spans="1:8" x14ac:dyDescent="0.2">
      <c r="A282" s="372"/>
      <c r="B282" s="372"/>
      <c r="C282" s="372"/>
      <c r="D282" s="372"/>
      <c r="E282" s="372"/>
      <c r="F282" s="372"/>
      <c r="G282" s="372"/>
      <c r="H282" s="372"/>
    </row>
    <row r="283" spans="1:8" x14ac:dyDescent="0.2">
      <c r="A283" s="372"/>
      <c r="B283" s="372"/>
      <c r="C283" s="372"/>
      <c r="D283" s="372"/>
      <c r="E283" s="372"/>
      <c r="F283" s="372"/>
      <c r="G283" s="372"/>
      <c r="H283" s="372"/>
    </row>
    <row r="284" spans="1:8" x14ac:dyDescent="0.2">
      <c r="A284" s="372"/>
      <c r="B284" s="372"/>
      <c r="C284" s="372"/>
      <c r="D284" s="372"/>
      <c r="E284" s="372"/>
      <c r="F284" s="372"/>
      <c r="G284" s="372"/>
      <c r="H284" s="372"/>
    </row>
    <row r="285" spans="1:8" x14ac:dyDescent="0.2">
      <c r="A285" s="372"/>
      <c r="B285" s="372"/>
      <c r="C285" s="372"/>
      <c r="D285" s="372"/>
      <c r="E285" s="372"/>
      <c r="F285" s="372"/>
      <c r="G285" s="372"/>
      <c r="H285" s="372"/>
    </row>
    <row r="286" spans="1:8" x14ac:dyDescent="0.2">
      <c r="A286" s="372"/>
      <c r="B286" s="372"/>
      <c r="C286" s="372"/>
      <c r="D286" s="372"/>
      <c r="E286" s="372"/>
      <c r="F286" s="372"/>
      <c r="G286" s="372"/>
      <c r="H286" s="372"/>
    </row>
    <row r="287" spans="1:8" x14ac:dyDescent="0.2">
      <c r="A287" s="372"/>
      <c r="B287" s="372"/>
      <c r="C287" s="372"/>
      <c r="D287" s="372"/>
      <c r="E287" s="372"/>
      <c r="F287" s="372"/>
      <c r="G287" s="372"/>
      <c r="H287" s="372"/>
    </row>
    <row r="288" spans="1:8" x14ac:dyDescent="0.2">
      <c r="A288" s="372"/>
      <c r="B288" s="372"/>
      <c r="C288" s="372"/>
      <c r="D288" s="372"/>
      <c r="E288" s="372"/>
      <c r="F288" s="372"/>
      <c r="G288" s="372"/>
      <c r="H288" s="372"/>
    </row>
    <row r="289" spans="1:8" x14ac:dyDescent="0.2">
      <c r="A289" s="372"/>
      <c r="B289" s="372"/>
      <c r="C289" s="372"/>
      <c r="D289" s="372"/>
      <c r="E289" s="372"/>
      <c r="F289" s="372"/>
      <c r="G289" s="372"/>
      <c r="H289" s="372"/>
    </row>
    <row r="290" spans="1:8" x14ac:dyDescent="0.2">
      <c r="A290" s="372"/>
      <c r="B290" s="372"/>
      <c r="C290" s="372"/>
      <c r="D290" s="372"/>
      <c r="E290" s="372"/>
      <c r="F290" s="372"/>
      <c r="G290" s="372"/>
      <c r="H290" s="372"/>
    </row>
    <row r="291" spans="1:8" x14ac:dyDescent="0.2">
      <c r="A291" s="372"/>
      <c r="B291" s="372"/>
      <c r="C291" s="372"/>
      <c r="D291" s="372"/>
      <c r="E291" s="372"/>
      <c r="F291" s="372"/>
      <c r="G291" s="372"/>
      <c r="H291" s="372"/>
    </row>
    <row r="292" spans="1:8" x14ac:dyDescent="0.2">
      <c r="A292" s="372"/>
      <c r="B292" s="372"/>
      <c r="C292" s="372"/>
      <c r="D292" s="372"/>
      <c r="E292" s="372"/>
      <c r="F292" s="372"/>
      <c r="G292" s="372"/>
      <c r="H292" s="372"/>
    </row>
    <row r="293" spans="1:8" x14ac:dyDescent="0.2">
      <c r="A293" s="372"/>
      <c r="B293" s="372"/>
      <c r="C293" s="372"/>
      <c r="D293" s="372"/>
      <c r="E293" s="372"/>
      <c r="F293" s="372"/>
      <c r="G293" s="372"/>
      <c r="H293" s="372"/>
    </row>
    <row r="294" spans="1:8" x14ac:dyDescent="0.2">
      <c r="A294" s="372"/>
      <c r="B294" s="372"/>
      <c r="C294" s="372"/>
      <c r="D294" s="372"/>
      <c r="E294" s="372"/>
      <c r="F294" s="372"/>
      <c r="G294" s="372"/>
      <c r="H294" s="372"/>
    </row>
    <row r="295" spans="1:8" x14ac:dyDescent="0.2">
      <c r="A295" s="372"/>
      <c r="B295" s="372"/>
      <c r="C295" s="372"/>
      <c r="D295" s="372"/>
      <c r="E295" s="372"/>
      <c r="F295" s="372"/>
      <c r="G295" s="372"/>
      <c r="H295" s="372"/>
    </row>
    <row r="296" spans="1:8" x14ac:dyDescent="0.2">
      <c r="A296" s="372"/>
      <c r="B296" s="372"/>
      <c r="C296" s="372"/>
      <c r="D296" s="372"/>
      <c r="E296" s="372"/>
      <c r="F296" s="372"/>
      <c r="G296" s="372"/>
      <c r="H296" s="372"/>
    </row>
    <row r="297" spans="1:8" x14ac:dyDescent="0.2">
      <c r="A297" s="372"/>
      <c r="B297" s="372"/>
      <c r="C297" s="372"/>
      <c r="D297" s="372"/>
      <c r="E297" s="372"/>
      <c r="F297" s="372"/>
      <c r="G297" s="372"/>
      <c r="H297" s="372"/>
    </row>
    <row r="298" spans="1:8" x14ac:dyDescent="0.2">
      <c r="A298" s="372"/>
      <c r="B298" s="372"/>
      <c r="C298" s="372"/>
      <c r="D298" s="372"/>
      <c r="E298" s="372"/>
      <c r="F298" s="372"/>
      <c r="G298" s="372"/>
      <c r="H298" s="372"/>
    </row>
    <row r="299" spans="1:8" x14ac:dyDescent="0.2">
      <c r="A299" s="372"/>
      <c r="B299" s="372"/>
      <c r="C299" s="372"/>
      <c r="D299" s="372"/>
      <c r="E299" s="372"/>
      <c r="F299" s="372"/>
      <c r="G299" s="372"/>
      <c r="H299" s="372"/>
    </row>
    <row r="300" spans="1:8" x14ac:dyDescent="0.2">
      <c r="A300" s="372"/>
      <c r="B300" s="372"/>
      <c r="C300" s="372"/>
      <c r="D300" s="372"/>
      <c r="E300" s="372"/>
      <c r="F300" s="372"/>
      <c r="G300" s="372"/>
      <c r="H300" s="372"/>
    </row>
    <row r="301" spans="1:8" x14ac:dyDescent="0.2">
      <c r="A301" s="372"/>
      <c r="B301" s="372"/>
      <c r="C301" s="372"/>
      <c r="D301" s="372"/>
      <c r="E301" s="372"/>
      <c r="F301" s="372"/>
      <c r="G301" s="372"/>
      <c r="H301" s="372"/>
    </row>
    <row r="302" spans="1:8" x14ac:dyDescent="0.2">
      <c r="A302" s="372"/>
      <c r="B302" s="372"/>
      <c r="C302" s="372"/>
      <c r="D302" s="372"/>
      <c r="E302" s="372"/>
      <c r="F302" s="372"/>
      <c r="G302" s="372"/>
      <c r="H302" s="372"/>
    </row>
    <row r="303" spans="1:8" x14ac:dyDescent="0.2">
      <c r="A303" s="372"/>
      <c r="B303" s="372"/>
      <c r="C303" s="372"/>
      <c r="D303" s="372"/>
      <c r="E303" s="372"/>
      <c r="F303" s="372"/>
      <c r="G303" s="372"/>
      <c r="H303" s="372"/>
    </row>
    <row r="304" spans="1:8" x14ac:dyDescent="0.2">
      <c r="A304" s="372"/>
      <c r="B304" s="372"/>
      <c r="C304" s="372"/>
      <c r="D304" s="372"/>
      <c r="E304" s="372"/>
      <c r="F304" s="372"/>
      <c r="G304" s="372"/>
      <c r="H304" s="372"/>
    </row>
    <row r="305" spans="1:8" x14ac:dyDescent="0.2">
      <c r="A305" s="372"/>
      <c r="B305" s="372"/>
      <c r="C305" s="372"/>
      <c r="D305" s="372"/>
      <c r="E305" s="372"/>
      <c r="F305" s="372"/>
      <c r="G305" s="372"/>
      <c r="H305" s="372"/>
    </row>
    <row r="306" spans="1:8" x14ac:dyDescent="0.2">
      <c r="A306" s="372"/>
      <c r="B306" s="372"/>
      <c r="C306" s="372"/>
      <c r="D306" s="372"/>
      <c r="E306" s="372"/>
      <c r="F306" s="372"/>
      <c r="G306" s="372"/>
      <c r="H306" s="372"/>
    </row>
    <row r="307" spans="1:8" x14ac:dyDescent="0.2">
      <c r="A307" s="372"/>
      <c r="B307" s="372"/>
      <c r="C307" s="372"/>
      <c r="D307" s="372"/>
      <c r="E307" s="372"/>
      <c r="F307" s="372"/>
      <c r="G307" s="372"/>
      <c r="H307" s="372"/>
    </row>
    <row r="308" spans="1:8" x14ac:dyDescent="0.2">
      <c r="A308" s="372"/>
      <c r="B308" s="372"/>
      <c r="C308" s="372"/>
      <c r="D308" s="372"/>
      <c r="E308" s="372"/>
      <c r="F308" s="372"/>
      <c r="G308" s="372"/>
      <c r="H308" s="372"/>
    </row>
    <row r="309" spans="1:8" x14ac:dyDescent="0.2">
      <c r="A309" s="372"/>
      <c r="B309" s="372"/>
      <c r="C309" s="372"/>
      <c r="D309" s="372"/>
      <c r="E309" s="372"/>
      <c r="F309" s="372"/>
      <c r="G309" s="372"/>
      <c r="H309" s="372"/>
    </row>
    <row r="310" spans="1:8" x14ac:dyDescent="0.2">
      <c r="A310" s="372"/>
      <c r="B310" s="372"/>
      <c r="C310" s="372"/>
      <c r="D310" s="372"/>
      <c r="E310" s="372"/>
      <c r="F310" s="372"/>
      <c r="G310" s="372"/>
      <c r="H310" s="372"/>
    </row>
    <row r="311" spans="1:8" x14ac:dyDescent="0.2">
      <c r="A311" s="372"/>
      <c r="B311" s="372"/>
      <c r="C311" s="372"/>
      <c r="D311" s="372"/>
      <c r="E311" s="372"/>
      <c r="F311" s="372"/>
      <c r="G311" s="372"/>
      <c r="H311" s="372"/>
    </row>
    <row r="312" spans="1:8" x14ac:dyDescent="0.2">
      <c r="A312" s="372"/>
      <c r="B312" s="372"/>
      <c r="C312" s="372"/>
      <c r="D312" s="372"/>
      <c r="E312" s="372"/>
      <c r="F312" s="372"/>
      <c r="G312" s="372"/>
      <c r="H312" s="372"/>
    </row>
    <row r="313" spans="1:8" x14ac:dyDescent="0.2">
      <c r="A313" s="372"/>
      <c r="B313" s="372"/>
      <c r="C313" s="372"/>
      <c r="D313" s="372"/>
      <c r="E313" s="372"/>
      <c r="F313" s="372"/>
      <c r="G313" s="372"/>
      <c r="H313" s="372"/>
    </row>
    <row r="314" spans="1:8" x14ac:dyDescent="0.2">
      <c r="A314" s="372"/>
      <c r="B314" s="372"/>
      <c r="C314" s="372"/>
      <c r="D314" s="372"/>
      <c r="E314" s="372"/>
      <c r="F314" s="372"/>
      <c r="G314" s="372"/>
      <c r="H314" s="372"/>
    </row>
    <row r="315" spans="1:8" x14ac:dyDescent="0.2">
      <c r="A315" s="372"/>
      <c r="B315" s="372"/>
      <c r="C315" s="372"/>
      <c r="D315" s="372"/>
      <c r="E315" s="372"/>
      <c r="F315" s="372"/>
      <c r="G315" s="372"/>
      <c r="H315" s="372"/>
    </row>
    <row r="316" spans="1:8" x14ac:dyDescent="0.2">
      <c r="A316" s="372"/>
      <c r="B316" s="372"/>
      <c r="C316" s="372"/>
      <c r="D316" s="372"/>
      <c r="E316" s="372"/>
      <c r="F316" s="372"/>
      <c r="G316" s="372"/>
      <c r="H316" s="372"/>
    </row>
    <row r="317" spans="1:8" x14ac:dyDescent="0.2">
      <c r="A317" s="372"/>
      <c r="B317" s="372"/>
      <c r="C317" s="372"/>
      <c r="D317" s="372"/>
      <c r="E317" s="372"/>
      <c r="F317" s="372"/>
      <c r="G317" s="372"/>
      <c r="H317" s="372"/>
    </row>
    <row r="318" spans="1:8" x14ac:dyDescent="0.2">
      <c r="A318" s="372"/>
      <c r="B318" s="372"/>
      <c r="C318" s="372"/>
      <c r="D318" s="372"/>
      <c r="E318" s="372"/>
      <c r="F318" s="372"/>
      <c r="G318" s="372"/>
      <c r="H318" s="372"/>
    </row>
    <row r="319" spans="1:8" x14ac:dyDescent="0.2">
      <c r="A319" s="372"/>
      <c r="B319" s="372"/>
      <c r="C319" s="372"/>
      <c r="D319" s="372"/>
      <c r="E319" s="372"/>
      <c r="F319" s="372"/>
      <c r="G319" s="372"/>
      <c r="H319" s="372"/>
    </row>
    <row r="320" spans="1:8" x14ac:dyDescent="0.2">
      <c r="A320" s="372"/>
      <c r="B320" s="372"/>
      <c r="C320" s="372"/>
      <c r="D320" s="372"/>
      <c r="E320" s="372"/>
      <c r="F320" s="372"/>
      <c r="G320" s="372"/>
      <c r="H320" s="372"/>
    </row>
    <row r="321" spans="1:8" x14ac:dyDescent="0.2">
      <c r="A321" s="372"/>
      <c r="B321" s="372"/>
      <c r="C321" s="372"/>
      <c r="D321" s="372"/>
      <c r="E321" s="372"/>
      <c r="F321" s="372"/>
      <c r="G321" s="372"/>
      <c r="H321" s="372"/>
    </row>
    <row r="322" spans="1:8" x14ac:dyDescent="0.2">
      <c r="A322" s="372"/>
      <c r="B322" s="372"/>
      <c r="C322" s="372"/>
      <c r="D322" s="372"/>
      <c r="E322" s="372"/>
      <c r="F322" s="372"/>
      <c r="G322" s="372"/>
      <c r="H322" s="372"/>
    </row>
    <row r="323" spans="1:8" x14ac:dyDescent="0.2">
      <c r="A323" s="372"/>
      <c r="B323" s="372"/>
      <c r="C323" s="372"/>
      <c r="D323" s="372"/>
      <c r="E323" s="372"/>
      <c r="F323" s="372"/>
      <c r="G323" s="372"/>
      <c r="H323" s="372"/>
    </row>
    <row r="324" spans="1:8" x14ac:dyDescent="0.2">
      <c r="A324" s="372"/>
      <c r="B324" s="372"/>
      <c r="C324" s="372"/>
      <c r="D324" s="372"/>
      <c r="E324" s="372"/>
      <c r="F324" s="372"/>
      <c r="G324" s="372"/>
      <c r="H324" s="372"/>
    </row>
    <row r="325" spans="1:8" x14ac:dyDescent="0.2">
      <c r="A325" s="372"/>
      <c r="B325" s="372"/>
      <c r="C325" s="372"/>
      <c r="D325" s="372"/>
      <c r="E325" s="372"/>
      <c r="F325" s="372"/>
      <c r="G325" s="372"/>
      <c r="H325" s="372"/>
    </row>
    <row r="326" spans="1:8" x14ac:dyDescent="0.2">
      <c r="A326" s="372"/>
      <c r="B326" s="372"/>
      <c r="C326" s="372"/>
      <c r="D326" s="372"/>
      <c r="E326" s="372"/>
      <c r="F326" s="372"/>
      <c r="G326" s="372"/>
      <c r="H326" s="372"/>
    </row>
    <row r="327" spans="1:8" x14ac:dyDescent="0.2">
      <c r="A327" s="372"/>
      <c r="B327" s="372"/>
      <c r="C327" s="372"/>
      <c r="D327" s="372"/>
      <c r="E327" s="372"/>
      <c r="F327" s="372"/>
      <c r="G327" s="372"/>
      <c r="H327" s="372"/>
    </row>
    <row r="328" spans="1:8" x14ac:dyDescent="0.2">
      <c r="A328" s="372"/>
      <c r="B328" s="372"/>
      <c r="C328" s="372"/>
      <c r="D328" s="372"/>
      <c r="E328" s="372"/>
      <c r="F328" s="372"/>
      <c r="G328" s="372"/>
      <c r="H328" s="372"/>
    </row>
    <row r="329" spans="1:8" x14ac:dyDescent="0.2">
      <c r="A329" s="372"/>
      <c r="B329" s="372"/>
      <c r="C329" s="372"/>
      <c r="D329" s="372"/>
      <c r="E329" s="372"/>
      <c r="F329" s="372"/>
      <c r="G329" s="372"/>
      <c r="H329" s="372"/>
    </row>
    <row r="330" spans="1:8" x14ac:dyDescent="0.2">
      <c r="A330" s="372"/>
      <c r="B330" s="372"/>
      <c r="C330" s="372"/>
      <c r="D330" s="372"/>
      <c r="E330" s="372"/>
      <c r="F330" s="372"/>
      <c r="G330" s="372"/>
      <c r="H330" s="372"/>
    </row>
    <row r="331" spans="1:8" x14ac:dyDescent="0.2">
      <c r="A331" s="372"/>
      <c r="B331" s="372"/>
      <c r="C331" s="372"/>
      <c r="D331" s="372"/>
      <c r="E331" s="372"/>
      <c r="F331" s="372"/>
      <c r="G331" s="372"/>
      <c r="H331" s="372"/>
    </row>
    <row r="332" spans="1:8" x14ac:dyDescent="0.2">
      <c r="A332" s="372"/>
      <c r="B332" s="372"/>
      <c r="C332" s="372"/>
      <c r="D332" s="372"/>
      <c r="E332" s="372"/>
      <c r="F332" s="372"/>
      <c r="G332" s="372"/>
      <c r="H332" s="372"/>
    </row>
    <row r="333" spans="1:8" x14ac:dyDescent="0.2">
      <c r="A333" s="372"/>
      <c r="B333" s="372"/>
      <c r="C333" s="372"/>
      <c r="D333" s="372"/>
      <c r="E333" s="372"/>
      <c r="F333" s="372"/>
      <c r="G333" s="372"/>
      <c r="H333" s="372"/>
    </row>
    <row r="334" spans="1:8" x14ac:dyDescent="0.2">
      <c r="A334" s="372"/>
      <c r="B334" s="372"/>
      <c r="C334" s="372"/>
      <c r="D334" s="372"/>
      <c r="E334" s="372"/>
      <c r="F334" s="372"/>
      <c r="G334" s="372"/>
      <c r="H334" s="372"/>
    </row>
    <row r="335" spans="1:8" x14ac:dyDescent="0.2">
      <c r="A335" s="372"/>
      <c r="B335" s="372"/>
      <c r="C335" s="372"/>
      <c r="D335" s="372"/>
      <c r="E335" s="372"/>
      <c r="F335" s="372"/>
      <c r="G335" s="372"/>
      <c r="H335" s="372"/>
    </row>
    <row r="336" spans="1:8" x14ac:dyDescent="0.2">
      <c r="A336" s="372"/>
      <c r="B336" s="372"/>
      <c r="C336" s="372"/>
      <c r="D336" s="372"/>
      <c r="E336" s="372"/>
      <c r="F336" s="372"/>
      <c r="G336" s="372"/>
      <c r="H336" s="372"/>
    </row>
    <row r="337" spans="1:8" x14ac:dyDescent="0.2">
      <c r="A337" s="372"/>
      <c r="B337" s="372"/>
      <c r="C337" s="372"/>
      <c r="D337" s="372"/>
      <c r="E337" s="372"/>
      <c r="F337" s="372"/>
      <c r="G337" s="372"/>
      <c r="H337" s="372"/>
    </row>
    <row r="338" spans="1:8" x14ac:dyDescent="0.2">
      <c r="A338" s="372"/>
      <c r="B338" s="372"/>
      <c r="C338" s="372"/>
      <c r="D338" s="372"/>
      <c r="E338" s="372"/>
      <c r="F338" s="372"/>
      <c r="G338" s="372"/>
      <c r="H338" s="372"/>
    </row>
    <row r="339" spans="1:8" x14ac:dyDescent="0.2">
      <c r="A339" s="372"/>
      <c r="B339" s="372"/>
      <c r="C339" s="372"/>
      <c r="D339" s="372"/>
      <c r="E339" s="372"/>
      <c r="F339" s="372"/>
      <c r="G339" s="372"/>
      <c r="H339" s="372"/>
    </row>
    <row r="340" spans="1:8" x14ac:dyDescent="0.2">
      <c r="A340" s="372"/>
      <c r="B340" s="372"/>
      <c r="C340" s="372"/>
      <c r="D340" s="372"/>
      <c r="E340" s="372"/>
      <c r="F340" s="372"/>
      <c r="G340" s="372"/>
      <c r="H340" s="372"/>
    </row>
    <row r="341" spans="1:8" x14ac:dyDescent="0.2">
      <c r="A341" s="372"/>
      <c r="B341" s="372"/>
      <c r="C341" s="372"/>
      <c r="D341" s="372"/>
      <c r="E341" s="372"/>
      <c r="F341" s="372"/>
      <c r="G341" s="372"/>
      <c r="H341" s="372"/>
    </row>
    <row r="342" spans="1:8" x14ac:dyDescent="0.2">
      <c r="A342" s="372"/>
      <c r="B342" s="372"/>
      <c r="C342" s="372"/>
      <c r="D342" s="372"/>
      <c r="E342" s="372"/>
      <c r="F342" s="372"/>
      <c r="G342" s="372"/>
      <c r="H342" s="372"/>
    </row>
    <row r="343" spans="1:8" x14ac:dyDescent="0.2">
      <c r="A343" s="372"/>
      <c r="B343" s="372"/>
      <c r="C343" s="372"/>
      <c r="D343" s="372"/>
      <c r="E343" s="372"/>
      <c r="F343" s="372"/>
      <c r="G343" s="372"/>
      <c r="H343" s="372"/>
    </row>
    <row r="344" spans="1:8" x14ac:dyDescent="0.2">
      <c r="A344" s="372"/>
      <c r="B344" s="372"/>
      <c r="C344" s="372"/>
      <c r="D344" s="372"/>
      <c r="E344" s="372"/>
      <c r="F344" s="372"/>
      <c r="G344" s="372"/>
      <c r="H344" s="372"/>
    </row>
    <row r="345" spans="1:8" x14ac:dyDescent="0.2">
      <c r="A345" s="372"/>
      <c r="B345" s="372"/>
      <c r="C345" s="372"/>
      <c r="D345" s="372"/>
      <c r="E345" s="372"/>
      <c r="F345" s="372"/>
      <c r="G345" s="372"/>
      <c r="H345" s="372"/>
    </row>
    <row r="346" spans="1:8" x14ac:dyDescent="0.2">
      <c r="A346" s="372"/>
      <c r="B346" s="372"/>
      <c r="C346" s="372"/>
      <c r="D346" s="372"/>
      <c r="E346" s="372"/>
      <c r="F346" s="372"/>
      <c r="G346" s="372"/>
      <c r="H346" s="372"/>
    </row>
    <row r="347" spans="1:8" x14ac:dyDescent="0.2">
      <c r="A347" s="372"/>
      <c r="B347" s="372"/>
      <c r="C347" s="372"/>
      <c r="D347" s="372"/>
      <c r="E347" s="372"/>
      <c r="F347" s="372"/>
      <c r="G347" s="372"/>
      <c r="H347" s="372"/>
    </row>
    <row r="348" spans="1:8" x14ac:dyDescent="0.2">
      <c r="A348" s="372"/>
      <c r="B348" s="372"/>
      <c r="C348" s="372"/>
      <c r="D348" s="372"/>
      <c r="E348" s="372"/>
      <c r="F348" s="372"/>
      <c r="G348" s="372"/>
      <c r="H348" s="372"/>
    </row>
    <row r="349" spans="1:8" x14ac:dyDescent="0.2">
      <c r="A349" s="372"/>
      <c r="B349" s="372"/>
      <c r="C349" s="372"/>
      <c r="D349" s="372"/>
      <c r="E349" s="372"/>
      <c r="F349" s="372"/>
      <c r="G349" s="372"/>
      <c r="H349" s="372"/>
    </row>
    <row r="350" spans="1:8" x14ac:dyDescent="0.2">
      <c r="A350" s="372"/>
      <c r="B350" s="372"/>
      <c r="C350" s="372"/>
      <c r="D350" s="372"/>
      <c r="E350" s="372"/>
      <c r="F350" s="372"/>
      <c r="G350" s="372"/>
      <c r="H350" s="372"/>
    </row>
    <row r="351" spans="1:8" x14ac:dyDescent="0.2">
      <c r="A351" s="372"/>
      <c r="B351" s="372"/>
      <c r="C351" s="372"/>
      <c r="D351" s="372"/>
      <c r="E351" s="372"/>
      <c r="F351" s="372"/>
      <c r="G351" s="372"/>
      <c r="H351" s="372"/>
    </row>
    <row r="352" spans="1:8" x14ac:dyDescent="0.2">
      <c r="A352" s="372"/>
      <c r="B352" s="372"/>
      <c r="C352" s="372"/>
      <c r="D352" s="372"/>
      <c r="E352" s="372"/>
      <c r="F352" s="372"/>
      <c r="G352" s="372"/>
      <c r="H352" s="372"/>
    </row>
    <row r="353" spans="1:8" x14ac:dyDescent="0.2">
      <c r="A353" s="372"/>
      <c r="B353" s="372"/>
      <c r="C353" s="372"/>
      <c r="D353" s="372"/>
      <c r="E353" s="372"/>
      <c r="F353" s="372"/>
      <c r="G353" s="372"/>
      <c r="H353" s="372"/>
    </row>
    <row r="354" spans="1:8" x14ac:dyDescent="0.2">
      <c r="A354" s="372"/>
      <c r="B354" s="372"/>
      <c r="C354" s="372"/>
      <c r="D354" s="372"/>
      <c r="E354" s="372"/>
      <c r="F354" s="372"/>
      <c r="G354" s="372"/>
      <c r="H354" s="372"/>
    </row>
    <row r="355" spans="1:8" x14ac:dyDescent="0.2">
      <c r="A355" s="372"/>
      <c r="B355" s="372"/>
      <c r="C355" s="372"/>
      <c r="D355" s="372"/>
      <c r="E355" s="372"/>
      <c r="F355" s="372"/>
      <c r="G355" s="372"/>
      <c r="H355" s="372"/>
    </row>
    <row r="356" spans="1:8" x14ac:dyDescent="0.2">
      <c r="A356" s="372"/>
      <c r="B356" s="372"/>
      <c r="C356" s="372"/>
      <c r="D356" s="372"/>
      <c r="E356" s="372"/>
      <c r="F356" s="372"/>
      <c r="G356" s="372"/>
      <c r="H356" s="372"/>
    </row>
    <row r="357" spans="1:8" x14ac:dyDescent="0.2">
      <c r="A357" s="372"/>
      <c r="B357" s="372"/>
      <c r="C357" s="372"/>
      <c r="D357" s="372"/>
      <c r="E357" s="372"/>
      <c r="F357" s="372"/>
      <c r="G357" s="372"/>
      <c r="H357" s="372"/>
    </row>
    <row r="358" spans="1:8" x14ac:dyDescent="0.2">
      <c r="A358" s="372"/>
      <c r="B358" s="372"/>
      <c r="C358" s="372"/>
      <c r="D358" s="372"/>
      <c r="E358" s="372"/>
      <c r="F358" s="372"/>
      <c r="G358" s="372"/>
      <c r="H358" s="372"/>
    </row>
    <row r="359" spans="1:8" x14ac:dyDescent="0.2">
      <c r="A359" s="372"/>
      <c r="B359" s="372"/>
      <c r="C359" s="372"/>
      <c r="D359" s="372"/>
      <c r="E359" s="372"/>
      <c r="F359" s="372"/>
      <c r="G359" s="372"/>
      <c r="H359" s="372"/>
    </row>
    <row r="360" spans="1:8" x14ac:dyDescent="0.2">
      <c r="A360" s="372"/>
      <c r="B360" s="372"/>
      <c r="C360" s="372"/>
      <c r="D360" s="372"/>
      <c r="E360" s="372"/>
      <c r="F360" s="372"/>
      <c r="G360" s="372"/>
      <c r="H360" s="372"/>
    </row>
    <row r="361" spans="1:8" x14ac:dyDescent="0.2">
      <c r="A361" s="372"/>
      <c r="B361" s="372"/>
      <c r="C361" s="372"/>
      <c r="D361" s="372"/>
      <c r="E361" s="372"/>
      <c r="F361" s="372"/>
      <c r="G361" s="372"/>
      <c r="H361" s="372"/>
    </row>
    <row r="362" spans="1:8" x14ac:dyDescent="0.2">
      <c r="A362" s="372"/>
      <c r="B362" s="372"/>
      <c r="C362" s="372"/>
      <c r="D362" s="372"/>
      <c r="E362" s="372"/>
      <c r="F362" s="372"/>
      <c r="G362" s="372"/>
      <c r="H362" s="372"/>
    </row>
    <row r="363" spans="1:8" x14ac:dyDescent="0.2">
      <c r="A363" s="372"/>
      <c r="B363" s="372"/>
      <c r="C363" s="372"/>
      <c r="D363" s="372"/>
      <c r="E363" s="372"/>
      <c r="F363" s="372"/>
      <c r="G363" s="372"/>
      <c r="H363" s="372"/>
    </row>
    <row r="364" spans="1:8" x14ac:dyDescent="0.2">
      <c r="A364" s="372"/>
      <c r="B364" s="372"/>
      <c r="C364" s="372"/>
      <c r="D364" s="372"/>
      <c r="E364" s="372"/>
      <c r="F364" s="372"/>
      <c r="G364" s="372"/>
      <c r="H364" s="372"/>
    </row>
    <row r="365" spans="1:8" x14ac:dyDescent="0.2">
      <c r="A365" s="372"/>
      <c r="B365" s="372"/>
      <c r="C365" s="372"/>
      <c r="D365" s="372"/>
      <c r="E365" s="372"/>
      <c r="F365" s="372"/>
      <c r="G365" s="372"/>
      <c r="H365" s="372"/>
    </row>
    <row r="366" spans="1:8" x14ac:dyDescent="0.2">
      <c r="A366" s="372"/>
      <c r="B366" s="372"/>
      <c r="C366" s="372"/>
      <c r="D366" s="372"/>
      <c r="E366" s="372"/>
      <c r="F366" s="372"/>
      <c r="G366" s="372"/>
      <c r="H366" s="372"/>
    </row>
    <row r="367" spans="1:8" x14ac:dyDescent="0.2">
      <c r="A367" s="372"/>
      <c r="B367" s="372"/>
      <c r="C367" s="372"/>
      <c r="D367" s="372"/>
      <c r="E367" s="372"/>
      <c r="F367" s="372"/>
      <c r="G367" s="372"/>
      <c r="H367" s="372"/>
    </row>
    <row r="368" spans="1:8" x14ac:dyDescent="0.2">
      <c r="A368" s="372"/>
      <c r="B368" s="372"/>
      <c r="C368" s="372"/>
      <c r="D368" s="372"/>
      <c r="E368" s="372"/>
      <c r="F368" s="372"/>
      <c r="G368" s="372"/>
      <c r="H368" s="372"/>
    </row>
    <row r="369" spans="1:8" x14ac:dyDescent="0.2">
      <c r="A369" s="372"/>
      <c r="B369" s="372"/>
      <c r="C369" s="372"/>
      <c r="D369" s="372"/>
      <c r="E369" s="372"/>
      <c r="F369" s="372"/>
      <c r="G369" s="372"/>
      <c r="H369" s="372"/>
    </row>
    <row r="370" spans="1:8" x14ac:dyDescent="0.2">
      <c r="A370" s="372"/>
      <c r="B370" s="372"/>
      <c r="C370" s="372"/>
      <c r="D370" s="372"/>
      <c r="E370" s="372"/>
      <c r="F370" s="372"/>
      <c r="G370" s="372"/>
      <c r="H370" s="372"/>
    </row>
    <row r="371" spans="1:8" x14ac:dyDescent="0.2">
      <c r="A371" s="372"/>
      <c r="B371" s="372"/>
      <c r="C371" s="372"/>
      <c r="D371" s="372"/>
      <c r="E371" s="372"/>
      <c r="F371" s="372"/>
      <c r="G371" s="372"/>
      <c r="H371" s="372"/>
    </row>
    <row r="372" spans="1:8" x14ac:dyDescent="0.2">
      <c r="A372" s="372"/>
      <c r="B372" s="372"/>
      <c r="C372" s="372"/>
      <c r="D372" s="372"/>
      <c r="E372" s="372"/>
      <c r="F372" s="372"/>
      <c r="G372" s="372"/>
      <c r="H372" s="372"/>
    </row>
    <row r="373" spans="1:8" x14ac:dyDescent="0.2">
      <c r="A373" s="372"/>
      <c r="B373" s="372"/>
      <c r="C373" s="372"/>
      <c r="D373" s="372"/>
      <c r="E373" s="372"/>
      <c r="F373" s="372"/>
      <c r="G373" s="372"/>
      <c r="H373" s="372"/>
    </row>
    <row r="374" spans="1:8" x14ac:dyDescent="0.2">
      <c r="A374" s="372"/>
      <c r="B374" s="372"/>
      <c r="C374" s="372"/>
      <c r="D374" s="372"/>
      <c r="E374" s="372"/>
      <c r="F374" s="372"/>
      <c r="G374" s="372"/>
      <c r="H374" s="372"/>
    </row>
    <row r="375" spans="1:8" x14ac:dyDescent="0.2">
      <c r="A375" s="372"/>
      <c r="B375" s="372"/>
      <c r="C375" s="372"/>
      <c r="D375" s="372"/>
      <c r="E375" s="372"/>
      <c r="F375" s="372"/>
      <c r="G375" s="372"/>
      <c r="H375" s="372"/>
    </row>
    <row r="376" spans="1:8" x14ac:dyDescent="0.2">
      <c r="A376" s="372"/>
      <c r="B376" s="372"/>
      <c r="C376" s="372"/>
      <c r="D376" s="372"/>
      <c r="E376" s="372"/>
      <c r="F376" s="372"/>
      <c r="G376" s="372"/>
      <c r="H376" s="372"/>
    </row>
    <row r="377" spans="1:8" x14ac:dyDescent="0.2">
      <c r="A377" s="372"/>
      <c r="B377" s="372"/>
      <c r="C377" s="372"/>
      <c r="D377" s="372"/>
      <c r="E377" s="372"/>
      <c r="F377" s="372"/>
      <c r="G377" s="372"/>
      <c r="H377" s="372"/>
    </row>
    <row r="378" spans="1:8" x14ac:dyDescent="0.2">
      <c r="A378" s="372"/>
      <c r="B378" s="372"/>
      <c r="C378" s="372"/>
      <c r="D378" s="372"/>
      <c r="E378" s="372"/>
      <c r="F378" s="372"/>
      <c r="G378" s="372"/>
      <c r="H378" s="372"/>
    </row>
    <row r="379" spans="1:8" x14ac:dyDescent="0.2">
      <c r="A379" s="372"/>
      <c r="B379" s="372"/>
      <c r="C379" s="372"/>
      <c r="D379" s="372"/>
      <c r="E379" s="372"/>
      <c r="F379" s="372"/>
      <c r="G379" s="372"/>
      <c r="H379" s="372"/>
    </row>
    <row r="380" spans="1:8" x14ac:dyDescent="0.2">
      <c r="A380" s="372"/>
      <c r="B380" s="372"/>
      <c r="C380" s="372"/>
      <c r="D380" s="372"/>
      <c r="E380" s="372"/>
      <c r="F380" s="372"/>
      <c r="G380" s="372"/>
      <c r="H380" s="372"/>
    </row>
    <row r="381" spans="1:8" x14ac:dyDescent="0.2">
      <c r="A381" s="372"/>
      <c r="B381" s="372"/>
      <c r="C381" s="372"/>
      <c r="D381" s="372"/>
      <c r="E381" s="372"/>
      <c r="F381" s="372"/>
      <c r="G381" s="372"/>
      <c r="H381" s="372"/>
    </row>
    <row r="382" spans="1:8" x14ac:dyDescent="0.2">
      <c r="A382" s="372"/>
      <c r="B382" s="372"/>
      <c r="C382" s="372"/>
      <c r="D382" s="372"/>
      <c r="E382" s="372"/>
      <c r="F382" s="372"/>
      <c r="G382" s="372"/>
      <c r="H382" s="372"/>
    </row>
    <row r="383" spans="1:8" x14ac:dyDescent="0.2">
      <c r="A383" s="372"/>
      <c r="B383" s="372"/>
      <c r="C383" s="372"/>
      <c r="D383" s="372"/>
      <c r="E383" s="372"/>
      <c r="F383" s="372"/>
      <c r="G383" s="372"/>
      <c r="H383" s="372"/>
    </row>
    <row r="384" spans="1:8" x14ac:dyDescent="0.2">
      <c r="A384" s="372"/>
      <c r="B384" s="372"/>
      <c r="C384" s="372"/>
      <c r="D384" s="372"/>
      <c r="E384" s="372"/>
      <c r="F384" s="372"/>
      <c r="G384" s="372"/>
      <c r="H384" s="372"/>
    </row>
    <row r="385" spans="1:8" x14ac:dyDescent="0.2">
      <c r="A385" s="372"/>
      <c r="B385" s="372"/>
      <c r="C385" s="372"/>
      <c r="D385" s="372"/>
      <c r="E385" s="372"/>
      <c r="F385" s="372"/>
      <c r="G385" s="372"/>
      <c r="H385" s="372"/>
    </row>
    <row r="386" spans="1:8" x14ac:dyDescent="0.2">
      <c r="A386" s="372"/>
      <c r="B386" s="372"/>
      <c r="C386" s="372"/>
      <c r="D386" s="372"/>
      <c r="E386" s="372"/>
      <c r="F386" s="372"/>
      <c r="G386" s="372"/>
      <c r="H386" s="372"/>
    </row>
    <row r="387" spans="1:8" x14ac:dyDescent="0.2">
      <c r="A387" s="372"/>
      <c r="B387" s="372"/>
      <c r="C387" s="372"/>
      <c r="D387" s="372"/>
      <c r="E387" s="372"/>
      <c r="F387" s="372"/>
      <c r="G387" s="372"/>
      <c r="H387" s="372"/>
    </row>
    <row r="388" spans="1:8" x14ac:dyDescent="0.2">
      <c r="A388" s="372"/>
      <c r="B388" s="372"/>
      <c r="C388" s="372"/>
      <c r="D388" s="372"/>
      <c r="E388" s="372"/>
      <c r="F388" s="372"/>
      <c r="G388" s="372"/>
      <c r="H388" s="372"/>
    </row>
    <row r="389" spans="1:8" x14ac:dyDescent="0.2">
      <c r="A389" s="372"/>
      <c r="B389" s="372"/>
      <c r="C389" s="372"/>
      <c r="D389" s="372"/>
      <c r="E389" s="372"/>
      <c r="F389" s="372"/>
      <c r="G389" s="372"/>
      <c r="H389" s="372"/>
    </row>
    <row r="390" spans="1:8" x14ac:dyDescent="0.2">
      <c r="A390" s="372"/>
      <c r="B390" s="372"/>
      <c r="C390" s="372"/>
      <c r="D390" s="372"/>
      <c r="E390" s="372"/>
      <c r="F390" s="372"/>
      <c r="G390" s="372"/>
      <c r="H390" s="372"/>
    </row>
    <row r="391" spans="1:8" x14ac:dyDescent="0.2">
      <c r="A391" s="372"/>
      <c r="B391" s="372"/>
      <c r="C391" s="372"/>
      <c r="D391" s="372"/>
      <c r="E391" s="372"/>
      <c r="F391" s="372"/>
      <c r="G391" s="372"/>
      <c r="H391" s="372"/>
    </row>
    <row r="392" spans="1:8" x14ac:dyDescent="0.2">
      <c r="A392" s="372"/>
      <c r="B392" s="372"/>
      <c r="C392" s="372"/>
      <c r="D392" s="372"/>
      <c r="E392" s="372"/>
      <c r="F392" s="372"/>
      <c r="G392" s="372"/>
      <c r="H392" s="372"/>
    </row>
    <row r="393" spans="1:8" x14ac:dyDescent="0.2">
      <c r="A393" s="372"/>
      <c r="B393" s="372"/>
      <c r="C393" s="372"/>
      <c r="D393" s="372"/>
      <c r="E393" s="372"/>
      <c r="F393" s="372"/>
      <c r="G393" s="372"/>
      <c r="H393" s="372"/>
    </row>
    <row r="394" spans="1:8" x14ac:dyDescent="0.2">
      <c r="A394" s="372"/>
      <c r="B394" s="372"/>
      <c r="C394" s="372"/>
      <c r="D394" s="372"/>
      <c r="E394" s="372"/>
      <c r="F394" s="372"/>
      <c r="G394" s="372"/>
      <c r="H394" s="372"/>
    </row>
    <row r="395" spans="1:8" x14ac:dyDescent="0.2">
      <c r="A395" s="372"/>
      <c r="B395" s="372"/>
      <c r="C395" s="372"/>
      <c r="D395" s="372"/>
      <c r="E395" s="372"/>
      <c r="F395" s="372"/>
      <c r="G395" s="372"/>
      <c r="H395" s="372"/>
    </row>
    <row r="396" spans="1:8" x14ac:dyDescent="0.2">
      <c r="A396" s="372"/>
      <c r="B396" s="372"/>
      <c r="C396" s="372"/>
      <c r="D396" s="372"/>
      <c r="E396" s="372"/>
      <c r="F396" s="372"/>
      <c r="G396" s="372"/>
      <c r="H396" s="372"/>
    </row>
    <row r="397" spans="1:8" x14ac:dyDescent="0.2">
      <c r="A397" s="372"/>
      <c r="B397" s="372"/>
      <c r="C397" s="372"/>
      <c r="D397" s="372"/>
      <c r="E397" s="372"/>
      <c r="F397" s="372"/>
      <c r="G397" s="372"/>
      <c r="H397" s="372"/>
    </row>
    <row r="398" spans="1:8" x14ac:dyDescent="0.2">
      <c r="A398" s="372"/>
      <c r="B398" s="372"/>
      <c r="C398" s="372"/>
      <c r="D398" s="372"/>
      <c r="E398" s="372"/>
      <c r="F398" s="372"/>
      <c r="G398" s="372"/>
      <c r="H398" s="372"/>
    </row>
    <row r="399" spans="1:8" x14ac:dyDescent="0.2">
      <c r="A399" s="372"/>
      <c r="B399" s="372"/>
      <c r="C399" s="372"/>
      <c r="D399" s="372"/>
      <c r="E399" s="372"/>
      <c r="F399" s="372"/>
      <c r="G399" s="372"/>
      <c r="H399" s="372"/>
    </row>
    <row r="400" spans="1:8" x14ac:dyDescent="0.2">
      <c r="A400" s="372"/>
      <c r="B400" s="372"/>
      <c r="C400" s="372"/>
      <c r="D400" s="372"/>
      <c r="E400" s="372"/>
      <c r="F400" s="372"/>
      <c r="G400" s="372"/>
      <c r="H400" s="372"/>
    </row>
    <row r="401" spans="1:8" x14ac:dyDescent="0.2">
      <c r="A401" s="372"/>
      <c r="B401" s="372"/>
      <c r="C401" s="372"/>
      <c r="D401" s="372"/>
      <c r="E401" s="372"/>
      <c r="F401" s="372"/>
      <c r="G401" s="372"/>
      <c r="H401" s="372"/>
    </row>
    <row r="402" spans="1:8" x14ac:dyDescent="0.2">
      <c r="A402" s="372"/>
      <c r="B402" s="372"/>
      <c r="C402" s="372"/>
      <c r="D402" s="372"/>
      <c r="E402" s="372"/>
      <c r="F402" s="372"/>
      <c r="G402" s="372"/>
      <c r="H402" s="372"/>
    </row>
    <row r="403" spans="1:8" x14ac:dyDescent="0.2">
      <c r="A403" s="372"/>
      <c r="B403" s="372"/>
      <c r="C403" s="372"/>
      <c r="D403" s="372"/>
      <c r="E403" s="372"/>
      <c r="F403" s="372"/>
      <c r="G403" s="372"/>
      <c r="H403" s="372"/>
    </row>
    <row r="404" spans="1:8" x14ac:dyDescent="0.2">
      <c r="A404" s="372"/>
      <c r="B404" s="372"/>
      <c r="C404" s="372"/>
      <c r="D404" s="372"/>
      <c r="E404" s="372"/>
      <c r="F404" s="372"/>
      <c r="G404" s="372"/>
      <c r="H404" s="372"/>
    </row>
    <row r="405" spans="1:8" x14ac:dyDescent="0.2">
      <c r="A405" s="372"/>
      <c r="B405" s="372"/>
      <c r="C405" s="372"/>
      <c r="D405" s="372"/>
      <c r="E405" s="372"/>
      <c r="F405" s="372"/>
      <c r="G405" s="372"/>
      <c r="H405" s="372"/>
    </row>
    <row r="406" spans="1:8" x14ac:dyDescent="0.2">
      <c r="A406" s="372"/>
      <c r="B406" s="372"/>
      <c r="C406" s="372"/>
      <c r="D406" s="372"/>
      <c r="E406" s="372"/>
      <c r="F406" s="372"/>
      <c r="G406" s="372"/>
      <c r="H406" s="372"/>
    </row>
    <row r="407" spans="1:8" x14ac:dyDescent="0.2">
      <c r="A407" s="372"/>
      <c r="B407" s="372"/>
      <c r="C407" s="372"/>
      <c r="D407" s="372"/>
      <c r="E407" s="372"/>
      <c r="F407" s="372"/>
      <c r="G407" s="372"/>
      <c r="H407" s="372"/>
    </row>
    <row r="408" spans="1:8" x14ac:dyDescent="0.2">
      <c r="A408" s="372"/>
      <c r="B408" s="372"/>
      <c r="C408" s="372"/>
      <c r="D408" s="372"/>
      <c r="E408" s="372"/>
      <c r="F408" s="372"/>
      <c r="G408" s="372"/>
      <c r="H408" s="372"/>
    </row>
    <row r="409" spans="1:8" x14ac:dyDescent="0.2">
      <c r="A409" s="372"/>
      <c r="B409" s="372"/>
      <c r="C409" s="372"/>
      <c r="D409" s="372"/>
      <c r="E409" s="372"/>
      <c r="F409" s="372"/>
      <c r="G409" s="372"/>
      <c r="H409" s="372"/>
    </row>
    <row r="410" spans="1:8" x14ac:dyDescent="0.2">
      <c r="A410" s="372"/>
      <c r="B410" s="372"/>
      <c r="C410" s="372"/>
      <c r="D410" s="372"/>
      <c r="E410" s="372"/>
      <c r="F410" s="372"/>
      <c r="G410" s="372"/>
      <c r="H410" s="372"/>
    </row>
    <row r="411" spans="1:8" x14ac:dyDescent="0.2">
      <c r="A411" s="372"/>
      <c r="B411" s="372"/>
      <c r="C411" s="372"/>
      <c r="D411" s="372"/>
      <c r="E411" s="372"/>
      <c r="F411" s="372"/>
      <c r="G411" s="372"/>
      <c r="H411" s="372"/>
    </row>
    <row r="412" spans="1:8" x14ac:dyDescent="0.2">
      <c r="A412" s="372"/>
      <c r="B412" s="372"/>
      <c r="C412" s="372"/>
      <c r="D412" s="372"/>
      <c r="E412" s="372"/>
      <c r="F412" s="372"/>
      <c r="G412" s="372"/>
      <c r="H412" s="372"/>
    </row>
    <row r="413" spans="1:8" x14ac:dyDescent="0.2">
      <c r="A413" s="372"/>
      <c r="B413" s="372"/>
      <c r="C413" s="372"/>
      <c r="D413" s="372"/>
      <c r="E413" s="372"/>
      <c r="F413" s="372"/>
      <c r="G413" s="372"/>
      <c r="H413" s="372"/>
    </row>
    <row r="414" spans="1:8" x14ac:dyDescent="0.2">
      <c r="A414" s="372"/>
      <c r="B414" s="372"/>
      <c r="C414" s="372"/>
      <c r="D414" s="372"/>
      <c r="E414" s="372"/>
      <c r="F414" s="372"/>
      <c r="G414" s="372"/>
      <c r="H414" s="372"/>
    </row>
    <row r="415" spans="1:8" x14ac:dyDescent="0.2">
      <c r="A415" s="372"/>
      <c r="B415" s="372"/>
      <c r="C415" s="372"/>
      <c r="D415" s="372"/>
      <c r="E415" s="372"/>
      <c r="F415" s="372"/>
      <c r="G415" s="372"/>
      <c r="H415" s="372"/>
    </row>
    <row r="416" spans="1:8" x14ac:dyDescent="0.2">
      <c r="A416" s="372"/>
      <c r="B416" s="372"/>
      <c r="C416" s="372"/>
      <c r="D416" s="372"/>
      <c r="E416" s="372"/>
      <c r="F416" s="372"/>
      <c r="G416" s="372"/>
      <c r="H416" s="372"/>
    </row>
    <row r="417" spans="1:8" x14ac:dyDescent="0.2">
      <c r="A417" s="372"/>
      <c r="B417" s="372"/>
      <c r="C417" s="372"/>
      <c r="D417" s="372"/>
      <c r="E417" s="372"/>
      <c r="F417" s="372"/>
      <c r="G417" s="372"/>
      <c r="H417" s="372"/>
    </row>
    <row r="418" spans="1:8" x14ac:dyDescent="0.2">
      <c r="A418" s="372"/>
      <c r="B418" s="372"/>
      <c r="C418" s="372"/>
      <c r="D418" s="372"/>
      <c r="E418" s="372"/>
      <c r="F418" s="372"/>
      <c r="G418" s="372"/>
      <c r="H418" s="372"/>
    </row>
    <row r="419" spans="1:8" x14ac:dyDescent="0.2">
      <c r="A419" s="372"/>
      <c r="B419" s="372"/>
      <c r="C419" s="372"/>
      <c r="D419" s="372"/>
      <c r="E419" s="372"/>
      <c r="F419" s="372"/>
      <c r="G419" s="372"/>
      <c r="H419" s="372"/>
    </row>
    <row r="420" spans="1:8" x14ac:dyDescent="0.2">
      <c r="A420" s="372"/>
      <c r="B420" s="372"/>
      <c r="C420" s="372"/>
      <c r="D420" s="372"/>
      <c r="E420" s="372"/>
      <c r="F420" s="372"/>
      <c r="G420" s="372"/>
      <c r="H420" s="372"/>
    </row>
    <row r="421" spans="1:8" x14ac:dyDescent="0.2">
      <c r="A421" s="372"/>
      <c r="B421" s="372"/>
      <c r="C421" s="372"/>
      <c r="D421" s="372"/>
      <c r="E421" s="372"/>
      <c r="F421" s="372"/>
      <c r="G421" s="372"/>
      <c r="H421" s="372"/>
    </row>
    <row r="422" spans="1:8" x14ac:dyDescent="0.2">
      <c r="A422" s="372"/>
      <c r="B422" s="372"/>
      <c r="C422" s="372"/>
      <c r="D422" s="372"/>
      <c r="E422" s="372"/>
      <c r="F422" s="372"/>
      <c r="G422" s="372"/>
      <c r="H422" s="372"/>
    </row>
    <row r="423" spans="1:8" x14ac:dyDescent="0.2">
      <c r="A423" s="372"/>
      <c r="B423" s="372"/>
      <c r="C423" s="372"/>
      <c r="D423" s="372"/>
      <c r="E423" s="372"/>
      <c r="F423" s="372"/>
      <c r="G423" s="372"/>
      <c r="H423" s="372"/>
    </row>
    <row r="424" spans="1:8" x14ac:dyDescent="0.2">
      <c r="A424" s="372"/>
      <c r="B424" s="372"/>
      <c r="C424" s="372"/>
      <c r="D424" s="372"/>
      <c r="E424" s="372"/>
      <c r="F424" s="372"/>
      <c r="G424" s="372"/>
      <c r="H424" s="372"/>
    </row>
    <row r="425" spans="1:8" x14ac:dyDescent="0.2">
      <c r="A425" s="372"/>
      <c r="B425" s="372"/>
      <c r="C425" s="372"/>
      <c r="D425" s="372"/>
      <c r="E425" s="372"/>
      <c r="F425" s="372"/>
      <c r="G425" s="372"/>
      <c r="H425" s="372"/>
    </row>
    <row r="426" spans="1:8" x14ac:dyDescent="0.2">
      <c r="A426" s="372"/>
      <c r="B426" s="372"/>
      <c r="C426" s="372"/>
      <c r="D426" s="372"/>
      <c r="E426" s="372"/>
      <c r="F426" s="372"/>
      <c r="G426" s="372"/>
      <c r="H426" s="372"/>
    </row>
    <row r="427" spans="1:8" x14ac:dyDescent="0.2">
      <c r="A427" s="372"/>
      <c r="B427" s="372"/>
      <c r="C427" s="372"/>
      <c r="D427" s="372"/>
      <c r="E427" s="372"/>
      <c r="F427" s="372"/>
      <c r="G427" s="372"/>
      <c r="H427" s="372"/>
    </row>
    <row r="428" spans="1:8" x14ac:dyDescent="0.2">
      <c r="A428" s="372"/>
      <c r="B428" s="372"/>
      <c r="C428" s="372"/>
      <c r="D428" s="372"/>
      <c r="E428" s="372"/>
      <c r="F428" s="372"/>
      <c r="G428" s="372"/>
      <c r="H428" s="372"/>
    </row>
    <row r="429" spans="1:8" x14ac:dyDescent="0.2">
      <c r="A429" s="372"/>
      <c r="B429" s="372"/>
      <c r="C429" s="372"/>
      <c r="D429" s="372"/>
      <c r="E429" s="372"/>
      <c r="F429" s="372"/>
      <c r="G429" s="372"/>
      <c r="H429" s="372"/>
    </row>
    <row r="430" spans="1:8" x14ac:dyDescent="0.2">
      <c r="A430" s="372"/>
      <c r="B430" s="372"/>
      <c r="C430" s="372"/>
      <c r="D430" s="372"/>
      <c r="E430" s="372"/>
      <c r="F430" s="372"/>
      <c r="G430" s="372"/>
      <c r="H430" s="372"/>
    </row>
    <row r="431" spans="1:8" x14ac:dyDescent="0.2">
      <c r="A431" s="372"/>
      <c r="B431" s="372"/>
      <c r="C431" s="372"/>
      <c r="D431" s="372"/>
      <c r="E431" s="372"/>
      <c r="F431" s="372"/>
      <c r="G431" s="372"/>
      <c r="H431" s="372"/>
    </row>
    <row r="432" spans="1:8" x14ac:dyDescent="0.2">
      <c r="A432" s="372"/>
      <c r="B432" s="372"/>
      <c r="C432" s="372"/>
      <c r="D432" s="372"/>
      <c r="E432" s="372"/>
      <c r="F432" s="372"/>
      <c r="G432" s="372"/>
      <c r="H432" s="372"/>
    </row>
    <row r="433" spans="1:8" x14ac:dyDescent="0.2">
      <c r="A433" s="372"/>
      <c r="B433" s="372"/>
      <c r="C433" s="372"/>
      <c r="D433" s="372"/>
      <c r="E433" s="372"/>
      <c r="F433" s="372"/>
      <c r="G433" s="372"/>
      <c r="H433" s="372"/>
    </row>
    <row r="434" spans="1:8" x14ac:dyDescent="0.2">
      <c r="A434" s="372"/>
      <c r="B434" s="372"/>
      <c r="C434" s="372"/>
      <c r="D434" s="372"/>
      <c r="E434" s="372"/>
      <c r="F434" s="372"/>
      <c r="G434" s="372"/>
      <c r="H434" s="372"/>
    </row>
    <row r="435" spans="1:8" x14ac:dyDescent="0.2">
      <c r="A435" s="372"/>
      <c r="B435" s="372"/>
      <c r="C435" s="372"/>
      <c r="D435" s="372"/>
      <c r="E435" s="372"/>
      <c r="F435" s="372"/>
      <c r="G435" s="372"/>
      <c r="H435" s="372"/>
    </row>
    <row r="436" spans="1:8" x14ac:dyDescent="0.2">
      <c r="A436" s="372"/>
      <c r="B436" s="372"/>
      <c r="C436" s="372"/>
      <c r="D436" s="372"/>
      <c r="E436" s="372"/>
      <c r="F436" s="372"/>
      <c r="G436" s="372"/>
      <c r="H436" s="372"/>
    </row>
    <row r="437" spans="1:8" x14ac:dyDescent="0.2">
      <c r="A437" s="372"/>
      <c r="B437" s="372"/>
      <c r="C437" s="372"/>
      <c r="D437" s="372"/>
      <c r="E437" s="372"/>
      <c r="F437" s="372"/>
      <c r="G437" s="372"/>
      <c r="H437" s="372"/>
    </row>
    <row r="438" spans="1:8" x14ac:dyDescent="0.2">
      <c r="A438" s="372"/>
      <c r="B438" s="372"/>
      <c r="C438" s="372"/>
      <c r="D438" s="372"/>
      <c r="E438" s="372"/>
      <c r="F438" s="372"/>
      <c r="G438" s="372"/>
      <c r="H438" s="372"/>
    </row>
    <row r="439" spans="1:8" x14ac:dyDescent="0.2">
      <c r="A439" s="372"/>
      <c r="B439" s="372"/>
      <c r="C439" s="372"/>
      <c r="D439" s="372"/>
      <c r="E439" s="372"/>
      <c r="F439" s="372"/>
      <c r="G439" s="372"/>
      <c r="H439" s="372"/>
    </row>
    <row r="440" spans="1:8" x14ac:dyDescent="0.2">
      <c r="A440" s="372"/>
      <c r="B440" s="372"/>
      <c r="C440" s="372"/>
      <c r="D440" s="372"/>
      <c r="E440" s="372"/>
      <c r="F440" s="372"/>
      <c r="G440" s="372"/>
      <c r="H440" s="372"/>
    </row>
    <row r="441" spans="1:8" x14ac:dyDescent="0.2">
      <c r="A441" s="372"/>
      <c r="B441" s="372"/>
      <c r="C441" s="372"/>
      <c r="D441" s="372"/>
      <c r="E441" s="372"/>
      <c r="F441" s="372"/>
      <c r="G441" s="372"/>
      <c r="H441" s="372"/>
    </row>
    <row r="442" spans="1:8" x14ac:dyDescent="0.2">
      <c r="A442" s="372"/>
      <c r="B442" s="372"/>
      <c r="C442" s="372"/>
      <c r="D442" s="372"/>
      <c r="E442" s="372"/>
      <c r="F442" s="372"/>
      <c r="G442" s="372"/>
      <c r="H442" s="372"/>
    </row>
    <row r="443" spans="1:8" x14ac:dyDescent="0.2">
      <c r="A443" s="372"/>
      <c r="B443" s="372"/>
      <c r="C443" s="372"/>
      <c r="D443" s="372"/>
      <c r="E443" s="372"/>
      <c r="F443" s="372"/>
      <c r="G443" s="372"/>
      <c r="H443" s="372"/>
    </row>
    <row r="444" spans="1:8" x14ac:dyDescent="0.2">
      <c r="A444" s="372"/>
      <c r="B444" s="372"/>
      <c r="C444" s="372"/>
      <c r="D444" s="372"/>
      <c r="E444" s="372"/>
      <c r="F444" s="372"/>
      <c r="G444" s="372"/>
      <c r="H444" s="372"/>
    </row>
    <row r="445" spans="1:8" x14ac:dyDescent="0.2">
      <c r="A445" s="372"/>
      <c r="B445" s="372"/>
      <c r="C445" s="372"/>
      <c r="D445" s="372"/>
      <c r="E445" s="372"/>
      <c r="F445" s="372"/>
      <c r="G445" s="372"/>
      <c r="H445" s="372"/>
    </row>
    <row r="446" spans="1:8" x14ac:dyDescent="0.2">
      <c r="A446" s="372"/>
      <c r="B446" s="372"/>
      <c r="C446" s="372"/>
      <c r="D446" s="372"/>
      <c r="E446" s="372"/>
      <c r="F446" s="372"/>
      <c r="G446" s="372"/>
      <c r="H446" s="372"/>
    </row>
    <row r="447" spans="1:8" x14ac:dyDescent="0.2">
      <c r="A447" s="372"/>
      <c r="B447" s="372"/>
      <c r="C447" s="372"/>
      <c r="D447" s="372"/>
      <c r="E447" s="372"/>
      <c r="F447" s="372"/>
      <c r="G447" s="372"/>
      <c r="H447" s="372"/>
    </row>
    <row r="448" spans="1:8" x14ac:dyDescent="0.2">
      <c r="A448" s="372"/>
      <c r="B448" s="372"/>
      <c r="C448" s="372"/>
      <c r="D448" s="372"/>
      <c r="E448" s="372"/>
      <c r="F448" s="372"/>
      <c r="G448" s="372"/>
      <c r="H448" s="372"/>
    </row>
    <row r="449" spans="1:8" x14ac:dyDescent="0.2">
      <c r="A449" s="372"/>
      <c r="B449" s="372"/>
      <c r="C449" s="372"/>
      <c r="D449" s="372"/>
      <c r="E449" s="372"/>
      <c r="F449" s="372"/>
      <c r="G449" s="372"/>
      <c r="H449" s="372"/>
    </row>
    <row r="450" spans="1:8" x14ac:dyDescent="0.2">
      <c r="A450" s="372"/>
      <c r="B450" s="372"/>
      <c r="C450" s="372"/>
      <c r="D450" s="372"/>
      <c r="E450" s="372"/>
      <c r="F450" s="372"/>
      <c r="G450" s="372"/>
      <c r="H450" s="372"/>
    </row>
    <row r="451" spans="1:8" x14ac:dyDescent="0.2">
      <c r="A451" s="372"/>
      <c r="B451" s="372"/>
      <c r="C451" s="372"/>
      <c r="D451" s="372"/>
      <c r="E451" s="372"/>
      <c r="F451" s="372"/>
      <c r="G451" s="372"/>
      <c r="H451" s="372"/>
    </row>
    <row r="452" spans="1:8" x14ac:dyDescent="0.2">
      <c r="A452" s="372"/>
      <c r="B452" s="372"/>
      <c r="C452" s="372"/>
      <c r="D452" s="372"/>
      <c r="E452" s="372"/>
      <c r="F452" s="372"/>
      <c r="G452" s="372"/>
      <c r="H452" s="372"/>
    </row>
    <row r="453" spans="1:8" x14ac:dyDescent="0.2">
      <c r="A453" s="372"/>
      <c r="B453" s="372"/>
      <c r="C453" s="372"/>
      <c r="D453" s="372"/>
      <c r="E453" s="372"/>
      <c r="F453" s="372"/>
      <c r="G453" s="372"/>
      <c r="H453" s="372"/>
    </row>
    <row r="454" spans="1:8" x14ac:dyDescent="0.2">
      <c r="A454" s="372"/>
      <c r="B454" s="372"/>
      <c r="C454" s="372"/>
      <c r="D454" s="372"/>
      <c r="E454" s="372"/>
      <c r="F454" s="372"/>
      <c r="G454" s="372"/>
      <c r="H454" s="372"/>
    </row>
    <row r="455" spans="1:8" x14ac:dyDescent="0.2">
      <c r="A455" s="372"/>
      <c r="B455" s="372"/>
      <c r="C455" s="372"/>
      <c r="D455" s="372"/>
      <c r="E455" s="372"/>
      <c r="F455" s="372"/>
      <c r="G455" s="372"/>
      <c r="H455" s="372"/>
    </row>
    <row r="456" spans="1:8" x14ac:dyDescent="0.2">
      <c r="A456" s="372"/>
      <c r="B456" s="372"/>
      <c r="C456" s="372"/>
      <c r="D456" s="372"/>
      <c r="E456" s="372"/>
      <c r="F456" s="372"/>
      <c r="G456" s="372"/>
      <c r="H456" s="372"/>
    </row>
    <row r="457" spans="1:8" x14ac:dyDescent="0.2">
      <c r="A457" s="372"/>
      <c r="B457" s="372"/>
      <c r="C457" s="372"/>
      <c r="D457" s="372"/>
      <c r="E457" s="372"/>
      <c r="F457" s="372"/>
      <c r="G457" s="372"/>
      <c r="H457" s="372"/>
    </row>
    <row r="458" spans="1:8" x14ac:dyDescent="0.2">
      <c r="A458" s="372"/>
      <c r="B458" s="372"/>
      <c r="C458" s="372"/>
      <c r="D458" s="372"/>
      <c r="E458" s="372"/>
      <c r="F458" s="372"/>
      <c r="G458" s="372"/>
      <c r="H458" s="372"/>
    </row>
    <row r="459" spans="1:8" x14ac:dyDescent="0.2">
      <c r="A459" s="372"/>
      <c r="B459" s="372"/>
      <c r="C459" s="372"/>
      <c r="D459" s="372"/>
      <c r="E459" s="372"/>
      <c r="F459" s="372"/>
      <c r="G459" s="372"/>
      <c r="H459" s="372"/>
    </row>
    <row r="460" spans="1:8" x14ac:dyDescent="0.2">
      <c r="A460" s="372"/>
      <c r="B460" s="372"/>
      <c r="C460" s="372"/>
      <c r="D460" s="372"/>
      <c r="E460" s="372"/>
      <c r="F460" s="372"/>
      <c r="G460" s="372"/>
      <c r="H460" s="372"/>
    </row>
    <row r="461" spans="1:8" x14ac:dyDescent="0.2">
      <c r="A461" s="372"/>
      <c r="B461" s="372"/>
      <c r="C461" s="372"/>
      <c r="D461" s="372"/>
      <c r="E461" s="372"/>
      <c r="F461" s="372"/>
      <c r="G461" s="372"/>
      <c r="H461" s="372"/>
    </row>
    <row r="462" spans="1:8" x14ac:dyDescent="0.2">
      <c r="A462" s="372"/>
      <c r="B462" s="372"/>
      <c r="C462" s="372"/>
      <c r="D462" s="372"/>
      <c r="E462" s="372"/>
      <c r="F462" s="372"/>
      <c r="G462" s="372"/>
      <c r="H462" s="372"/>
    </row>
    <row r="463" spans="1:8" x14ac:dyDescent="0.2">
      <c r="A463" s="372"/>
      <c r="B463" s="372"/>
      <c r="C463" s="372"/>
      <c r="D463" s="372"/>
      <c r="E463" s="372"/>
      <c r="F463" s="372"/>
      <c r="G463" s="372"/>
      <c r="H463" s="372"/>
    </row>
    <row r="464" spans="1:8" x14ac:dyDescent="0.2">
      <c r="A464" s="372"/>
      <c r="B464" s="372"/>
      <c r="C464" s="372"/>
      <c r="D464" s="372"/>
      <c r="E464" s="372"/>
      <c r="F464" s="372"/>
      <c r="G464" s="372"/>
      <c r="H464" s="372"/>
    </row>
    <row r="465" spans="1:8" x14ac:dyDescent="0.2">
      <c r="A465" s="372"/>
      <c r="B465" s="372"/>
      <c r="C465" s="372"/>
      <c r="D465" s="372"/>
      <c r="E465" s="372"/>
      <c r="F465" s="372"/>
      <c r="G465" s="372"/>
      <c r="H465" s="372"/>
    </row>
    <row r="466" spans="1:8" x14ac:dyDescent="0.2">
      <c r="A466" s="372"/>
      <c r="B466" s="372"/>
      <c r="C466" s="372"/>
      <c r="D466" s="372"/>
      <c r="E466" s="372"/>
      <c r="F466" s="372"/>
      <c r="G466" s="372"/>
      <c r="H466" s="372"/>
    </row>
    <row r="467" spans="1:8" x14ac:dyDescent="0.2">
      <c r="A467" s="372"/>
      <c r="B467" s="372"/>
      <c r="C467" s="372"/>
      <c r="D467" s="372"/>
      <c r="E467" s="372"/>
      <c r="F467" s="372"/>
      <c r="G467" s="372"/>
      <c r="H467" s="372"/>
    </row>
    <row r="468" spans="1:8" x14ac:dyDescent="0.2">
      <c r="A468" s="372"/>
      <c r="B468" s="372"/>
      <c r="C468" s="372"/>
      <c r="D468" s="372"/>
      <c r="E468" s="372"/>
      <c r="F468" s="372"/>
      <c r="G468" s="372"/>
      <c r="H468" s="372"/>
    </row>
    <row r="469" spans="1:8" x14ac:dyDescent="0.2">
      <c r="A469" s="372"/>
      <c r="B469" s="372"/>
      <c r="C469" s="372"/>
      <c r="D469" s="372"/>
      <c r="E469" s="372"/>
      <c r="F469" s="372"/>
      <c r="G469" s="372"/>
      <c r="H469" s="372"/>
    </row>
    <row r="470" spans="1:8" x14ac:dyDescent="0.2">
      <c r="A470" s="372"/>
      <c r="B470" s="372"/>
      <c r="C470" s="372"/>
      <c r="D470" s="372"/>
      <c r="E470" s="372"/>
      <c r="F470" s="372"/>
      <c r="G470" s="372"/>
      <c r="H470" s="372"/>
    </row>
    <row r="471" spans="1:8" x14ac:dyDescent="0.2">
      <c r="A471" s="372"/>
      <c r="B471" s="372"/>
      <c r="C471" s="372"/>
      <c r="D471" s="372"/>
      <c r="E471" s="372"/>
      <c r="F471" s="372"/>
      <c r="G471" s="372"/>
      <c r="H471" s="372"/>
    </row>
    <row r="472" spans="1:8" x14ac:dyDescent="0.2">
      <c r="A472" s="372"/>
      <c r="B472" s="372"/>
      <c r="C472" s="372"/>
      <c r="D472" s="372"/>
      <c r="E472" s="372"/>
      <c r="F472" s="372"/>
      <c r="G472" s="372"/>
      <c r="H472" s="372"/>
    </row>
    <row r="473" spans="1:8" x14ac:dyDescent="0.2">
      <c r="A473" s="372"/>
      <c r="B473" s="372"/>
      <c r="C473" s="372"/>
      <c r="D473" s="372"/>
      <c r="E473" s="372"/>
      <c r="F473" s="372"/>
      <c r="G473" s="372"/>
      <c r="H473" s="372"/>
    </row>
    <row r="474" spans="1:8" x14ac:dyDescent="0.2">
      <c r="A474" s="372"/>
      <c r="B474" s="372"/>
      <c r="C474" s="372"/>
      <c r="D474" s="372"/>
      <c r="E474" s="372"/>
      <c r="F474" s="372"/>
      <c r="G474" s="372"/>
      <c r="H474" s="372"/>
    </row>
    <row r="475" spans="1:8" x14ac:dyDescent="0.2">
      <c r="A475" s="372"/>
      <c r="B475" s="372"/>
      <c r="C475" s="372"/>
      <c r="D475" s="372"/>
      <c r="E475" s="372"/>
      <c r="F475" s="372"/>
      <c r="G475" s="372"/>
      <c r="H475" s="372"/>
    </row>
    <row r="476" spans="1:8" x14ac:dyDescent="0.2">
      <c r="A476" s="372"/>
      <c r="B476" s="372"/>
      <c r="C476" s="372"/>
      <c r="D476" s="372"/>
      <c r="E476" s="372"/>
      <c r="F476" s="372"/>
      <c r="G476" s="372"/>
      <c r="H476" s="372"/>
    </row>
    <row r="477" spans="1:8" x14ac:dyDescent="0.2">
      <c r="A477" s="372"/>
      <c r="B477" s="372"/>
      <c r="C477" s="372"/>
      <c r="D477" s="372"/>
      <c r="E477" s="372"/>
      <c r="F477" s="372"/>
      <c r="G477" s="372"/>
      <c r="H477" s="372"/>
    </row>
    <row r="478" spans="1:8" x14ac:dyDescent="0.2">
      <c r="A478" s="372"/>
      <c r="B478" s="372"/>
      <c r="C478" s="372"/>
      <c r="D478" s="372"/>
      <c r="E478" s="372"/>
      <c r="F478" s="372"/>
      <c r="G478" s="372"/>
      <c r="H478" s="372"/>
    </row>
    <row r="479" spans="1:8" x14ac:dyDescent="0.2">
      <c r="A479" s="372"/>
      <c r="B479" s="372"/>
      <c r="C479" s="372"/>
      <c r="D479" s="372"/>
      <c r="E479" s="372"/>
      <c r="F479" s="372"/>
      <c r="G479" s="372"/>
      <c r="H479" s="372"/>
    </row>
    <row r="480" spans="1:8" x14ac:dyDescent="0.2">
      <c r="A480" s="372"/>
      <c r="B480" s="372"/>
      <c r="C480" s="372"/>
      <c r="D480" s="372"/>
      <c r="E480" s="372"/>
      <c r="F480" s="372"/>
      <c r="G480" s="372"/>
      <c r="H480" s="372"/>
    </row>
    <row r="481" spans="1:8" x14ac:dyDescent="0.2">
      <c r="A481" s="372"/>
      <c r="B481" s="372"/>
      <c r="C481" s="372"/>
      <c r="D481" s="372"/>
      <c r="E481" s="372"/>
      <c r="F481" s="372"/>
      <c r="G481" s="372"/>
      <c r="H481" s="372"/>
    </row>
    <row r="482" spans="1:8" x14ac:dyDescent="0.2">
      <c r="A482" s="372"/>
      <c r="B482" s="372"/>
      <c r="C482" s="372"/>
      <c r="D482" s="372"/>
      <c r="E482" s="372"/>
      <c r="F482" s="372"/>
      <c r="G482" s="372"/>
      <c r="H482" s="372"/>
    </row>
    <row r="483" spans="1:8" x14ac:dyDescent="0.2">
      <c r="A483" s="372"/>
      <c r="B483" s="372"/>
      <c r="C483" s="372"/>
      <c r="D483" s="372"/>
      <c r="E483" s="372"/>
      <c r="F483" s="372"/>
      <c r="G483" s="372"/>
      <c r="H483" s="372"/>
    </row>
    <row r="484" spans="1:8" x14ac:dyDescent="0.2">
      <c r="A484" s="372"/>
      <c r="B484" s="372"/>
      <c r="C484" s="372"/>
      <c r="D484" s="372"/>
      <c r="E484" s="372"/>
      <c r="F484" s="372"/>
      <c r="G484" s="372"/>
      <c r="H484" s="372"/>
    </row>
    <row r="485" spans="1:8" x14ac:dyDescent="0.2">
      <c r="A485" s="372"/>
      <c r="B485" s="372"/>
      <c r="C485" s="372"/>
      <c r="D485" s="372"/>
      <c r="E485" s="372"/>
      <c r="F485" s="372"/>
      <c r="G485" s="372"/>
      <c r="H485" s="372"/>
    </row>
    <row r="486" spans="1:8" x14ac:dyDescent="0.2">
      <c r="A486" s="372"/>
      <c r="B486" s="372"/>
      <c r="C486" s="372"/>
      <c r="D486" s="372"/>
      <c r="E486" s="372"/>
      <c r="F486" s="372"/>
      <c r="G486" s="372"/>
      <c r="H486" s="372"/>
    </row>
    <row r="487" spans="1:8" x14ac:dyDescent="0.2">
      <c r="A487" s="372"/>
      <c r="B487" s="372"/>
      <c r="C487" s="372"/>
      <c r="D487" s="372"/>
      <c r="E487" s="372"/>
      <c r="F487" s="372"/>
      <c r="G487" s="372"/>
      <c r="H487" s="372"/>
    </row>
    <row r="488" spans="1:8" x14ac:dyDescent="0.2">
      <c r="A488" s="372"/>
      <c r="B488" s="372"/>
      <c r="C488" s="372"/>
      <c r="D488" s="372"/>
      <c r="E488" s="372"/>
      <c r="F488" s="372"/>
      <c r="G488" s="372"/>
      <c r="H488" s="372"/>
    </row>
    <row r="489" spans="1:8" x14ac:dyDescent="0.2">
      <c r="A489" s="372"/>
      <c r="B489" s="372"/>
      <c r="C489" s="372"/>
      <c r="D489" s="372"/>
      <c r="E489" s="372"/>
      <c r="F489" s="372"/>
      <c r="G489" s="372"/>
      <c r="H489" s="372"/>
    </row>
    <row r="490" spans="1:8" x14ac:dyDescent="0.2">
      <c r="A490" s="372"/>
      <c r="B490" s="372"/>
      <c r="C490" s="372"/>
      <c r="D490" s="372"/>
      <c r="E490" s="372"/>
      <c r="F490" s="372"/>
      <c r="G490" s="372"/>
      <c r="H490" s="372"/>
    </row>
    <row r="491" spans="1:8" x14ac:dyDescent="0.2">
      <c r="A491" s="372"/>
      <c r="B491" s="372"/>
      <c r="C491" s="372"/>
      <c r="D491" s="372"/>
      <c r="E491" s="372"/>
      <c r="F491" s="372"/>
      <c r="G491" s="372"/>
      <c r="H491" s="372"/>
    </row>
    <row r="492" spans="1:8" x14ac:dyDescent="0.2">
      <c r="A492" s="372"/>
      <c r="B492" s="372"/>
      <c r="C492" s="372"/>
      <c r="D492" s="372"/>
      <c r="E492" s="372"/>
      <c r="F492" s="372"/>
      <c r="G492" s="372"/>
      <c r="H492" s="372"/>
    </row>
    <row r="493" spans="1:8" x14ac:dyDescent="0.2">
      <c r="A493" s="372"/>
      <c r="B493" s="372"/>
      <c r="C493" s="372"/>
      <c r="D493" s="372"/>
      <c r="E493" s="372"/>
      <c r="F493" s="372"/>
      <c r="G493" s="372"/>
      <c r="H493" s="372"/>
    </row>
    <row r="494" spans="1:8" x14ac:dyDescent="0.2">
      <c r="A494" s="372"/>
      <c r="B494" s="372"/>
      <c r="C494" s="372"/>
      <c r="D494" s="372"/>
      <c r="E494" s="372"/>
      <c r="F494" s="372"/>
      <c r="G494" s="372"/>
      <c r="H494" s="372"/>
    </row>
    <row r="495" spans="1:8" x14ac:dyDescent="0.2">
      <c r="A495" s="372"/>
      <c r="B495" s="372"/>
      <c r="C495" s="372"/>
      <c r="D495" s="372"/>
      <c r="E495" s="372"/>
      <c r="F495" s="372"/>
      <c r="G495" s="372"/>
      <c r="H495" s="372"/>
    </row>
    <row r="496" spans="1:8" x14ac:dyDescent="0.2">
      <c r="A496" s="372"/>
      <c r="B496" s="372"/>
      <c r="C496" s="372"/>
      <c r="D496" s="372"/>
      <c r="E496" s="372"/>
      <c r="F496" s="372"/>
      <c r="G496" s="372"/>
      <c r="H496" s="372"/>
    </row>
    <row r="497" spans="1:8" x14ac:dyDescent="0.2">
      <c r="A497" s="372"/>
      <c r="B497" s="372"/>
      <c r="C497" s="372"/>
      <c r="D497" s="372"/>
      <c r="E497" s="372"/>
      <c r="F497" s="372"/>
      <c r="G497" s="372"/>
      <c r="H497" s="372"/>
    </row>
    <row r="498" spans="1:8" x14ac:dyDescent="0.2">
      <c r="A498" s="372"/>
      <c r="B498" s="372"/>
      <c r="C498" s="372"/>
      <c r="D498" s="372"/>
      <c r="E498" s="372"/>
      <c r="F498" s="372"/>
      <c r="G498" s="372"/>
      <c r="H498" s="372"/>
    </row>
    <row r="499" spans="1:8" x14ac:dyDescent="0.2">
      <c r="A499" s="372"/>
      <c r="B499" s="372"/>
      <c r="C499" s="372"/>
      <c r="D499" s="372"/>
      <c r="E499" s="372"/>
      <c r="F499" s="372"/>
      <c r="G499" s="372"/>
      <c r="H499" s="372"/>
    </row>
    <row r="500" spans="1:8" x14ac:dyDescent="0.2">
      <c r="A500" s="372"/>
      <c r="B500" s="372"/>
      <c r="C500" s="372"/>
      <c r="D500" s="372"/>
      <c r="E500" s="372"/>
      <c r="F500" s="372"/>
      <c r="G500" s="372"/>
      <c r="H500" s="372"/>
    </row>
    <row r="501" spans="1:8" x14ac:dyDescent="0.2">
      <c r="A501" s="372"/>
      <c r="B501" s="372"/>
      <c r="C501" s="372"/>
      <c r="D501" s="372"/>
      <c r="E501" s="372"/>
      <c r="F501" s="372"/>
      <c r="G501" s="372"/>
      <c r="H501" s="372"/>
    </row>
    <row r="502" spans="1:8" x14ac:dyDescent="0.2">
      <c r="A502" s="372"/>
      <c r="B502" s="372"/>
      <c r="C502" s="372"/>
      <c r="D502" s="372"/>
      <c r="E502" s="372"/>
      <c r="F502" s="372"/>
      <c r="G502" s="372"/>
      <c r="H502" s="372"/>
    </row>
    <row r="503" spans="1:8" x14ac:dyDescent="0.2">
      <c r="A503" s="372"/>
      <c r="B503" s="372"/>
      <c r="C503" s="372"/>
      <c r="D503" s="372"/>
      <c r="E503" s="372"/>
      <c r="F503" s="372"/>
      <c r="G503" s="372"/>
      <c r="H503" s="372"/>
    </row>
    <row r="504" spans="1:8" x14ac:dyDescent="0.2">
      <c r="A504" s="372"/>
      <c r="B504" s="372"/>
      <c r="C504" s="372"/>
      <c r="D504" s="372"/>
      <c r="E504" s="372"/>
      <c r="F504" s="372"/>
      <c r="G504" s="372"/>
      <c r="H504" s="372"/>
    </row>
    <row r="505" spans="1:8" x14ac:dyDescent="0.2">
      <c r="A505" s="372"/>
      <c r="B505" s="372"/>
      <c r="C505" s="372"/>
      <c r="D505" s="372"/>
      <c r="E505" s="372"/>
      <c r="F505" s="372"/>
      <c r="G505" s="372"/>
      <c r="H505" s="372"/>
    </row>
    <row r="506" spans="1:8" x14ac:dyDescent="0.2">
      <c r="A506" s="372"/>
      <c r="B506" s="372"/>
      <c r="C506" s="372"/>
      <c r="D506" s="372"/>
      <c r="E506" s="372"/>
      <c r="F506" s="372"/>
      <c r="G506" s="372"/>
      <c r="H506" s="372"/>
    </row>
    <row r="507" spans="1:8" x14ac:dyDescent="0.2">
      <c r="A507" s="372"/>
      <c r="B507" s="372"/>
      <c r="C507" s="372"/>
      <c r="D507" s="372"/>
      <c r="E507" s="372"/>
      <c r="F507" s="372"/>
      <c r="G507" s="372"/>
      <c r="H507" s="372"/>
    </row>
    <row r="508" spans="1:8" x14ac:dyDescent="0.2">
      <c r="A508" s="372"/>
      <c r="B508" s="372"/>
      <c r="C508" s="372"/>
      <c r="D508" s="372"/>
      <c r="E508" s="372"/>
      <c r="F508" s="372"/>
      <c r="G508" s="372"/>
      <c r="H508" s="372"/>
    </row>
    <row r="509" spans="1:8" x14ac:dyDescent="0.2">
      <c r="A509" s="372"/>
      <c r="B509" s="372"/>
      <c r="C509" s="372"/>
      <c r="D509" s="372"/>
      <c r="E509" s="372"/>
      <c r="F509" s="372"/>
      <c r="G509" s="372"/>
      <c r="H509" s="372"/>
    </row>
    <row r="510" spans="1:8" x14ac:dyDescent="0.2">
      <c r="A510" s="372"/>
      <c r="B510" s="372"/>
      <c r="C510" s="372"/>
      <c r="D510" s="372"/>
      <c r="E510" s="372"/>
      <c r="F510" s="372"/>
      <c r="G510" s="372"/>
      <c r="H510" s="372"/>
    </row>
    <row r="511" spans="1:8" x14ac:dyDescent="0.2">
      <c r="A511" s="372"/>
      <c r="B511" s="372"/>
      <c r="C511" s="372"/>
      <c r="D511" s="372"/>
      <c r="E511" s="372"/>
      <c r="F511" s="372"/>
      <c r="G511" s="372"/>
      <c r="H511" s="372"/>
    </row>
    <row r="512" spans="1:8" x14ac:dyDescent="0.2">
      <c r="A512" s="372"/>
      <c r="B512" s="372"/>
      <c r="C512" s="372"/>
      <c r="D512" s="372"/>
      <c r="E512" s="372"/>
      <c r="F512" s="372"/>
      <c r="G512" s="372"/>
      <c r="H512" s="372"/>
    </row>
    <row r="513" spans="1:8" x14ac:dyDescent="0.2">
      <c r="A513" s="372"/>
      <c r="B513" s="372"/>
      <c r="C513" s="372"/>
      <c r="D513" s="372"/>
      <c r="E513" s="372"/>
      <c r="F513" s="372"/>
      <c r="G513" s="372"/>
      <c r="H513" s="372"/>
    </row>
    <row r="514" spans="1:8" x14ac:dyDescent="0.2">
      <c r="A514" s="372"/>
      <c r="B514" s="372"/>
      <c r="C514" s="372"/>
      <c r="D514" s="372"/>
      <c r="E514" s="372"/>
      <c r="F514" s="372"/>
      <c r="G514" s="372"/>
      <c r="H514" s="372"/>
    </row>
    <row r="515" spans="1:8" x14ac:dyDescent="0.2">
      <c r="A515" s="372"/>
      <c r="B515" s="372"/>
      <c r="C515" s="372"/>
      <c r="D515" s="372"/>
      <c r="E515" s="372"/>
      <c r="F515" s="372"/>
      <c r="G515" s="372"/>
      <c r="H515" s="372"/>
    </row>
    <row r="516" spans="1:8" x14ac:dyDescent="0.2">
      <c r="A516" s="372"/>
      <c r="B516" s="372"/>
      <c r="C516" s="372"/>
      <c r="D516" s="372"/>
      <c r="E516" s="372"/>
      <c r="F516" s="372"/>
      <c r="G516" s="372"/>
      <c r="H516" s="372"/>
    </row>
    <row r="517" spans="1:8" x14ac:dyDescent="0.2">
      <c r="A517" s="372"/>
      <c r="B517" s="372"/>
      <c r="C517" s="372"/>
      <c r="D517" s="372"/>
      <c r="E517" s="372"/>
      <c r="F517" s="372"/>
      <c r="G517" s="372"/>
      <c r="H517" s="372"/>
    </row>
    <row r="518" spans="1:8" x14ac:dyDescent="0.2">
      <c r="A518" s="372"/>
      <c r="B518" s="372"/>
      <c r="C518" s="372"/>
      <c r="D518" s="372"/>
      <c r="E518" s="372"/>
      <c r="F518" s="372"/>
      <c r="G518" s="372"/>
      <c r="H518" s="372"/>
    </row>
    <row r="519" spans="1:8" x14ac:dyDescent="0.2">
      <c r="A519" s="372"/>
      <c r="B519" s="372"/>
      <c r="C519" s="372"/>
      <c r="D519" s="372"/>
      <c r="E519" s="372"/>
      <c r="F519" s="372"/>
      <c r="G519" s="372"/>
      <c r="H519" s="372"/>
    </row>
    <row r="520" spans="1:8" x14ac:dyDescent="0.2">
      <c r="A520" s="372"/>
      <c r="B520" s="372"/>
      <c r="C520" s="372"/>
      <c r="D520" s="372"/>
      <c r="E520" s="372"/>
      <c r="F520" s="372"/>
      <c r="G520" s="372"/>
      <c r="H520" s="372"/>
    </row>
    <row r="521" spans="1:8" x14ac:dyDescent="0.2">
      <c r="A521" s="372"/>
      <c r="B521" s="372"/>
      <c r="C521" s="372"/>
      <c r="D521" s="372"/>
      <c r="E521" s="372"/>
      <c r="F521" s="372"/>
      <c r="G521" s="372"/>
      <c r="H521" s="372"/>
    </row>
    <row r="522" spans="1:8" x14ac:dyDescent="0.2">
      <c r="A522" s="372"/>
      <c r="B522" s="372"/>
      <c r="C522" s="372"/>
      <c r="D522" s="372"/>
      <c r="E522" s="372"/>
      <c r="F522" s="372"/>
      <c r="G522" s="372"/>
      <c r="H522" s="372"/>
    </row>
    <row r="523" spans="1:8" x14ac:dyDescent="0.2">
      <c r="A523" s="372"/>
      <c r="B523" s="372"/>
      <c r="C523" s="372"/>
      <c r="D523" s="372"/>
      <c r="E523" s="372"/>
      <c r="F523" s="372"/>
      <c r="G523" s="372"/>
      <c r="H523" s="372"/>
    </row>
    <row r="524" spans="1:8" x14ac:dyDescent="0.2">
      <c r="A524" s="372"/>
      <c r="B524" s="372"/>
      <c r="C524" s="372"/>
      <c r="D524" s="372"/>
      <c r="E524" s="372"/>
      <c r="F524" s="372"/>
      <c r="G524" s="372"/>
      <c r="H524" s="372"/>
    </row>
    <row r="525" spans="1:8" x14ac:dyDescent="0.2">
      <c r="A525" s="372"/>
      <c r="B525" s="372"/>
      <c r="C525" s="372"/>
      <c r="D525" s="372"/>
      <c r="E525" s="372"/>
      <c r="F525" s="372"/>
      <c r="G525" s="372"/>
      <c r="H525" s="372"/>
    </row>
    <row r="526" spans="1:8" x14ac:dyDescent="0.2">
      <c r="A526" s="372"/>
      <c r="B526" s="372"/>
      <c r="C526" s="372"/>
      <c r="D526" s="372"/>
      <c r="E526" s="372"/>
      <c r="F526" s="372"/>
      <c r="G526" s="372"/>
      <c r="H526" s="372"/>
    </row>
    <row r="527" spans="1:8" x14ac:dyDescent="0.2">
      <c r="A527" s="372"/>
      <c r="B527" s="372"/>
      <c r="C527" s="372"/>
      <c r="D527" s="372"/>
      <c r="E527" s="372"/>
      <c r="F527" s="372"/>
      <c r="G527" s="372"/>
      <c r="H527" s="372"/>
    </row>
    <row r="528" spans="1:8" x14ac:dyDescent="0.2">
      <c r="A528" s="372"/>
      <c r="B528" s="372"/>
      <c r="C528" s="372"/>
      <c r="D528" s="372"/>
      <c r="E528" s="372"/>
      <c r="F528" s="372"/>
      <c r="G528" s="372"/>
      <c r="H528" s="372"/>
    </row>
    <row r="529" spans="1:8" x14ac:dyDescent="0.2">
      <c r="A529" s="372"/>
      <c r="B529" s="372"/>
      <c r="C529" s="372"/>
      <c r="D529" s="372"/>
      <c r="E529" s="372"/>
      <c r="F529" s="372"/>
      <c r="G529" s="372"/>
      <c r="H529" s="372"/>
    </row>
    <row r="530" spans="1:8" x14ac:dyDescent="0.2">
      <c r="A530" s="372"/>
      <c r="B530" s="372"/>
      <c r="C530" s="372"/>
      <c r="D530" s="372"/>
      <c r="E530" s="372"/>
      <c r="F530" s="372"/>
      <c r="G530" s="372"/>
      <c r="H530" s="372"/>
    </row>
    <row r="531" spans="1:8" x14ac:dyDescent="0.2">
      <c r="A531" s="372"/>
      <c r="B531" s="372"/>
      <c r="C531" s="372"/>
      <c r="D531" s="372"/>
      <c r="E531" s="372"/>
      <c r="F531" s="372"/>
      <c r="G531" s="372"/>
      <c r="H531" s="372"/>
    </row>
    <row r="532" spans="1:8" x14ac:dyDescent="0.2">
      <c r="A532" s="372"/>
      <c r="B532" s="372"/>
      <c r="C532" s="372"/>
      <c r="D532" s="372"/>
      <c r="E532" s="372"/>
      <c r="F532" s="372"/>
      <c r="G532" s="372"/>
      <c r="H532" s="372"/>
    </row>
    <row r="533" spans="1:8" x14ac:dyDescent="0.2">
      <c r="A533" s="372"/>
      <c r="B533" s="372"/>
      <c r="C533" s="372"/>
      <c r="D533" s="372"/>
      <c r="E533" s="372"/>
      <c r="F533" s="372"/>
      <c r="G533" s="372"/>
      <c r="H533" s="372"/>
    </row>
    <row r="534" spans="1:8" x14ac:dyDescent="0.2">
      <c r="A534" s="372"/>
      <c r="B534" s="372"/>
      <c r="C534" s="372"/>
      <c r="D534" s="372"/>
      <c r="E534" s="372"/>
      <c r="F534" s="372"/>
      <c r="G534" s="372"/>
      <c r="H534" s="372"/>
    </row>
    <row r="535" spans="1:8" x14ac:dyDescent="0.2">
      <c r="A535" s="372"/>
      <c r="B535" s="372"/>
      <c r="C535" s="372"/>
      <c r="D535" s="372"/>
      <c r="E535" s="372"/>
      <c r="F535" s="372"/>
      <c r="G535" s="372"/>
      <c r="H535" s="372"/>
    </row>
    <row r="536" spans="1:8" x14ac:dyDescent="0.2">
      <c r="A536" s="372"/>
      <c r="B536" s="372"/>
      <c r="C536" s="372"/>
      <c r="D536" s="372"/>
      <c r="E536" s="372"/>
      <c r="F536" s="372"/>
      <c r="G536" s="372"/>
      <c r="H536" s="372"/>
    </row>
    <row r="537" spans="1:8" x14ac:dyDescent="0.2">
      <c r="A537" s="372"/>
      <c r="B537" s="372"/>
      <c r="C537" s="372"/>
      <c r="D537" s="372"/>
      <c r="E537" s="372"/>
      <c r="F537" s="372"/>
      <c r="G537" s="372"/>
      <c r="H537" s="372"/>
    </row>
    <row r="538" spans="1:8" x14ac:dyDescent="0.2">
      <c r="A538" s="372"/>
      <c r="B538" s="372"/>
      <c r="C538" s="372"/>
      <c r="D538" s="372"/>
      <c r="E538" s="372"/>
      <c r="F538" s="372"/>
      <c r="G538" s="372"/>
      <c r="H538" s="372"/>
    </row>
    <row r="539" spans="1:8" x14ac:dyDescent="0.2">
      <c r="A539" s="372"/>
      <c r="B539" s="372"/>
      <c r="C539" s="372"/>
      <c r="D539" s="372"/>
      <c r="E539" s="372"/>
      <c r="F539" s="372"/>
      <c r="G539" s="372"/>
      <c r="H539" s="372"/>
    </row>
    <row r="540" spans="1:8" x14ac:dyDescent="0.2">
      <c r="A540" s="372"/>
      <c r="B540" s="372"/>
      <c r="C540" s="372"/>
      <c r="D540" s="372"/>
      <c r="E540" s="372"/>
      <c r="F540" s="372"/>
      <c r="G540" s="372"/>
      <c r="H540" s="372"/>
    </row>
    <row r="541" spans="1:8" x14ac:dyDescent="0.2">
      <c r="A541" s="372"/>
      <c r="B541" s="372"/>
      <c r="C541" s="372"/>
      <c r="D541" s="372"/>
      <c r="E541" s="372"/>
      <c r="F541" s="372"/>
      <c r="G541" s="372"/>
      <c r="H541" s="372"/>
    </row>
    <row r="542" spans="1:8" x14ac:dyDescent="0.2">
      <c r="A542" s="372"/>
      <c r="B542" s="372"/>
      <c r="C542" s="372"/>
      <c r="D542" s="372"/>
      <c r="E542" s="372"/>
      <c r="F542" s="372"/>
      <c r="G542" s="372"/>
      <c r="H542" s="372"/>
    </row>
    <row r="543" spans="1:8" x14ac:dyDescent="0.2">
      <c r="A543" s="372"/>
      <c r="B543" s="372"/>
      <c r="C543" s="372"/>
      <c r="D543" s="372"/>
      <c r="E543" s="372"/>
      <c r="F543" s="372"/>
      <c r="G543" s="372"/>
      <c r="H543" s="372"/>
    </row>
    <row r="544" spans="1:8" x14ac:dyDescent="0.2">
      <c r="A544" s="372"/>
      <c r="B544" s="372"/>
      <c r="C544" s="372"/>
      <c r="D544" s="372"/>
      <c r="E544" s="372"/>
      <c r="F544" s="372"/>
      <c r="G544" s="372"/>
      <c r="H544" s="372"/>
    </row>
    <row r="545" spans="1:8" x14ac:dyDescent="0.2">
      <c r="A545" s="372"/>
      <c r="B545" s="372"/>
      <c r="C545" s="372"/>
      <c r="D545" s="372"/>
      <c r="E545" s="372"/>
      <c r="F545" s="372"/>
      <c r="G545" s="372"/>
      <c r="H545" s="372"/>
    </row>
    <row r="546" spans="1:8" x14ac:dyDescent="0.2">
      <c r="A546" s="372"/>
      <c r="B546" s="372"/>
      <c r="C546" s="372"/>
      <c r="D546" s="372"/>
      <c r="E546" s="372"/>
      <c r="F546" s="372"/>
      <c r="G546" s="372"/>
      <c r="H546" s="372"/>
    </row>
    <row r="547" spans="1:8" x14ac:dyDescent="0.2">
      <c r="A547" s="372"/>
      <c r="B547" s="372"/>
      <c r="C547" s="372"/>
      <c r="D547" s="372"/>
      <c r="E547" s="372"/>
      <c r="F547" s="372"/>
      <c r="G547" s="372"/>
      <c r="H547" s="372"/>
    </row>
    <row r="548" spans="1:8" x14ac:dyDescent="0.2">
      <c r="A548" s="372"/>
      <c r="B548" s="372"/>
      <c r="C548" s="372"/>
      <c r="D548" s="372"/>
      <c r="E548" s="372"/>
      <c r="F548" s="372"/>
      <c r="G548" s="372"/>
      <c r="H548" s="372"/>
    </row>
    <row r="549" spans="1:8" x14ac:dyDescent="0.2">
      <c r="A549" s="372"/>
      <c r="B549" s="372"/>
      <c r="C549" s="372"/>
      <c r="D549" s="372"/>
      <c r="E549" s="372"/>
      <c r="F549" s="372"/>
      <c r="G549" s="372"/>
      <c r="H549" s="372"/>
    </row>
    <row r="550" spans="1:8" x14ac:dyDescent="0.2">
      <c r="A550" s="372"/>
      <c r="B550" s="372"/>
      <c r="C550" s="372"/>
      <c r="D550" s="372"/>
      <c r="E550" s="372"/>
      <c r="F550" s="372"/>
      <c r="G550" s="372"/>
      <c r="H550" s="372"/>
    </row>
    <row r="551" spans="1:8" x14ac:dyDescent="0.2">
      <c r="A551" s="372"/>
      <c r="B551" s="372"/>
      <c r="C551" s="372"/>
      <c r="D551" s="372"/>
      <c r="E551" s="372"/>
      <c r="F551" s="372"/>
      <c r="G551" s="372"/>
      <c r="H551" s="372"/>
    </row>
    <row r="552" spans="1:8" x14ac:dyDescent="0.2">
      <c r="A552" s="372"/>
      <c r="B552" s="372"/>
      <c r="C552" s="372"/>
      <c r="D552" s="372"/>
      <c r="E552" s="372"/>
      <c r="F552" s="372"/>
      <c r="G552" s="372"/>
      <c r="H552" s="372"/>
    </row>
    <row r="553" spans="1:8" x14ac:dyDescent="0.2">
      <c r="A553" s="372"/>
      <c r="B553" s="372"/>
      <c r="C553" s="372"/>
      <c r="D553" s="372"/>
      <c r="E553" s="372"/>
      <c r="F553" s="372"/>
      <c r="G553" s="372"/>
      <c r="H553" s="372"/>
    </row>
    <row r="554" spans="1:8" x14ac:dyDescent="0.2">
      <c r="A554" s="372"/>
      <c r="B554" s="372"/>
      <c r="C554" s="372"/>
      <c r="D554" s="372"/>
      <c r="E554" s="372"/>
      <c r="F554" s="372"/>
      <c r="G554" s="372"/>
      <c r="H554" s="372"/>
    </row>
    <row r="555" spans="1:8" x14ac:dyDescent="0.2">
      <c r="A555" s="372"/>
      <c r="B555" s="372"/>
      <c r="C555" s="372"/>
      <c r="D555" s="372"/>
      <c r="E555" s="372"/>
      <c r="F555" s="372"/>
      <c r="G555" s="372"/>
      <c r="H555" s="372"/>
    </row>
    <row r="556" spans="1:8" x14ac:dyDescent="0.2">
      <c r="A556" s="372"/>
      <c r="B556" s="372"/>
      <c r="C556" s="372"/>
      <c r="D556" s="372"/>
      <c r="E556" s="372"/>
      <c r="F556" s="372"/>
      <c r="G556" s="372"/>
      <c r="H556" s="372"/>
    </row>
    <row r="557" spans="1:8" x14ac:dyDescent="0.2">
      <c r="A557" s="372"/>
      <c r="B557" s="372"/>
      <c r="C557" s="372"/>
      <c r="D557" s="372"/>
      <c r="E557" s="372"/>
      <c r="F557" s="372"/>
      <c r="G557" s="372"/>
      <c r="H557" s="372"/>
    </row>
    <row r="558" spans="1:8" x14ac:dyDescent="0.2">
      <c r="A558" s="372"/>
      <c r="B558" s="372"/>
      <c r="C558" s="372"/>
      <c r="D558" s="372"/>
      <c r="E558" s="372"/>
      <c r="F558" s="372"/>
      <c r="G558" s="372"/>
      <c r="H558" s="372"/>
    </row>
    <row r="559" spans="1:8" x14ac:dyDescent="0.2">
      <c r="A559" s="372"/>
      <c r="B559" s="372"/>
      <c r="C559" s="372"/>
      <c r="D559" s="372"/>
      <c r="E559" s="372"/>
      <c r="F559" s="372"/>
      <c r="G559" s="372"/>
      <c r="H559" s="372"/>
    </row>
    <row r="560" spans="1:8" x14ac:dyDescent="0.2">
      <c r="A560" s="372"/>
      <c r="B560" s="372"/>
      <c r="C560" s="372"/>
      <c r="D560" s="372"/>
      <c r="E560" s="372"/>
      <c r="F560" s="372"/>
      <c r="G560" s="372"/>
      <c r="H560" s="372"/>
    </row>
    <row r="561" spans="1:8" x14ac:dyDescent="0.2">
      <c r="A561" s="372"/>
      <c r="B561" s="372"/>
      <c r="C561" s="372"/>
      <c r="D561" s="372"/>
      <c r="E561" s="372"/>
      <c r="F561" s="372"/>
      <c r="G561" s="372"/>
      <c r="H561" s="372"/>
    </row>
    <row r="562" spans="1:8" x14ac:dyDescent="0.2">
      <c r="A562" s="372"/>
      <c r="B562" s="372"/>
      <c r="C562" s="372"/>
      <c r="D562" s="372"/>
      <c r="E562" s="372"/>
      <c r="F562" s="372"/>
      <c r="G562" s="372"/>
      <c r="H562" s="372"/>
    </row>
    <row r="563" spans="1:8" x14ac:dyDescent="0.2">
      <c r="A563" s="372"/>
      <c r="B563" s="372"/>
      <c r="C563" s="372"/>
      <c r="D563" s="372"/>
      <c r="E563" s="372"/>
      <c r="F563" s="372"/>
      <c r="G563" s="372"/>
      <c r="H563" s="372"/>
    </row>
    <row r="564" spans="1:8" x14ac:dyDescent="0.2">
      <c r="A564" s="372"/>
      <c r="B564" s="372"/>
      <c r="C564" s="372"/>
      <c r="D564" s="372"/>
      <c r="E564" s="372"/>
      <c r="F564" s="372"/>
      <c r="G564" s="372"/>
      <c r="H564" s="372"/>
    </row>
    <row r="565" spans="1:8" x14ac:dyDescent="0.2">
      <c r="A565" s="372"/>
      <c r="B565" s="372"/>
      <c r="C565" s="372"/>
      <c r="D565" s="372"/>
      <c r="E565" s="372"/>
      <c r="F565" s="372"/>
      <c r="G565" s="372"/>
      <c r="H565" s="372"/>
    </row>
    <row r="566" spans="1:8" x14ac:dyDescent="0.2">
      <c r="A566" s="372"/>
      <c r="B566" s="372"/>
      <c r="C566" s="372"/>
      <c r="D566" s="372"/>
      <c r="E566" s="372"/>
      <c r="F566" s="372"/>
      <c r="G566" s="372"/>
      <c r="H566" s="372"/>
    </row>
    <row r="567" spans="1:8" x14ac:dyDescent="0.2">
      <c r="A567" s="372"/>
      <c r="B567" s="372"/>
      <c r="C567" s="372"/>
      <c r="D567" s="372"/>
      <c r="E567" s="372"/>
      <c r="F567" s="372"/>
      <c r="G567" s="372"/>
      <c r="H567" s="372"/>
    </row>
    <row r="568" spans="1:8" x14ac:dyDescent="0.2">
      <c r="A568" s="372"/>
      <c r="B568" s="372"/>
      <c r="C568" s="372"/>
      <c r="D568" s="372"/>
      <c r="E568" s="372"/>
      <c r="F568" s="372"/>
      <c r="G568" s="372"/>
      <c r="H568" s="372"/>
    </row>
    <row r="569" spans="1:8" x14ac:dyDescent="0.2">
      <c r="A569" s="372"/>
      <c r="B569" s="372"/>
      <c r="C569" s="372"/>
      <c r="D569" s="372"/>
      <c r="E569" s="372"/>
      <c r="F569" s="372"/>
      <c r="G569" s="372"/>
      <c r="H569" s="372"/>
    </row>
    <row r="570" spans="1:8" x14ac:dyDescent="0.2">
      <c r="A570" s="372"/>
      <c r="B570" s="372"/>
      <c r="C570" s="372"/>
      <c r="D570" s="372"/>
      <c r="E570" s="372"/>
      <c r="F570" s="372"/>
      <c r="G570" s="372"/>
      <c r="H570" s="372"/>
    </row>
    <row r="571" spans="1:8" x14ac:dyDescent="0.2">
      <c r="A571" s="372"/>
      <c r="B571" s="372"/>
      <c r="C571" s="372"/>
      <c r="D571" s="372"/>
      <c r="E571" s="372"/>
      <c r="F571" s="372"/>
      <c r="G571" s="372"/>
      <c r="H571" s="372"/>
    </row>
    <row r="572" spans="1:8" x14ac:dyDescent="0.2">
      <c r="A572" s="372"/>
      <c r="B572" s="372"/>
      <c r="C572" s="372"/>
      <c r="D572" s="372"/>
      <c r="E572" s="372"/>
      <c r="F572" s="372"/>
      <c r="G572" s="372"/>
      <c r="H572" s="372"/>
    </row>
    <row r="573" spans="1:8" x14ac:dyDescent="0.2">
      <c r="A573" s="372"/>
      <c r="B573" s="372"/>
      <c r="C573" s="372"/>
      <c r="D573" s="372"/>
      <c r="E573" s="372"/>
      <c r="F573" s="372"/>
      <c r="G573" s="372"/>
      <c r="H573" s="372"/>
    </row>
    <row r="574" spans="1:8" x14ac:dyDescent="0.2">
      <c r="A574" s="372"/>
      <c r="B574" s="372"/>
      <c r="C574" s="372"/>
      <c r="D574" s="372"/>
      <c r="E574" s="372"/>
      <c r="F574" s="372"/>
      <c r="G574" s="372"/>
      <c r="H574" s="372"/>
    </row>
    <row r="575" spans="1:8" x14ac:dyDescent="0.2">
      <c r="A575" s="372"/>
      <c r="B575" s="372"/>
      <c r="C575" s="372"/>
      <c r="D575" s="372"/>
      <c r="E575" s="372"/>
      <c r="F575" s="372"/>
      <c r="G575" s="372"/>
      <c r="H575" s="372"/>
    </row>
    <row r="576" spans="1:8" x14ac:dyDescent="0.2">
      <c r="A576" s="372"/>
      <c r="B576" s="372"/>
      <c r="C576" s="372"/>
      <c r="D576" s="372"/>
      <c r="E576" s="372"/>
      <c r="F576" s="372"/>
      <c r="G576" s="372"/>
      <c r="H576" s="372"/>
    </row>
    <row r="577" spans="1:8" x14ac:dyDescent="0.2">
      <c r="A577" s="372"/>
      <c r="B577" s="372"/>
      <c r="C577" s="372"/>
      <c r="D577" s="372"/>
      <c r="E577" s="372"/>
      <c r="F577" s="372"/>
      <c r="G577" s="372"/>
      <c r="H577" s="372"/>
    </row>
    <row r="578" spans="1:8" x14ac:dyDescent="0.2">
      <c r="A578" s="372"/>
      <c r="B578" s="372"/>
      <c r="C578" s="372"/>
      <c r="D578" s="372"/>
      <c r="E578" s="372"/>
      <c r="F578" s="372"/>
      <c r="G578" s="372"/>
      <c r="H578" s="372"/>
    </row>
    <row r="579" spans="1:8" x14ac:dyDescent="0.2">
      <c r="A579" s="372"/>
      <c r="B579" s="372"/>
      <c r="C579" s="372"/>
      <c r="D579" s="372"/>
      <c r="E579" s="372"/>
      <c r="F579" s="372"/>
      <c r="G579" s="372"/>
      <c r="H579" s="372"/>
    </row>
    <row r="580" spans="1:8" x14ac:dyDescent="0.2">
      <c r="A580" s="372"/>
      <c r="B580" s="372"/>
      <c r="C580" s="372"/>
      <c r="D580" s="372"/>
      <c r="E580" s="372"/>
      <c r="F580" s="372"/>
      <c r="G580" s="372"/>
      <c r="H580" s="372"/>
    </row>
    <row r="581" spans="1:8" x14ac:dyDescent="0.2">
      <c r="A581" s="372"/>
      <c r="B581" s="372"/>
      <c r="C581" s="372"/>
      <c r="D581" s="372"/>
      <c r="E581" s="372"/>
      <c r="F581" s="372"/>
      <c r="G581" s="372"/>
      <c r="H581" s="372"/>
    </row>
    <row r="582" spans="1:8" x14ac:dyDescent="0.2">
      <c r="A582" s="372"/>
      <c r="B582" s="372"/>
      <c r="C582" s="372"/>
      <c r="D582" s="372"/>
      <c r="E582" s="372"/>
      <c r="F582" s="372"/>
      <c r="G582" s="372"/>
      <c r="H582" s="372"/>
    </row>
    <row r="583" spans="1:8" x14ac:dyDescent="0.2">
      <c r="A583" s="372"/>
      <c r="B583" s="372"/>
      <c r="C583" s="372"/>
      <c r="D583" s="372"/>
      <c r="E583" s="372"/>
      <c r="F583" s="372"/>
      <c r="G583" s="372"/>
      <c r="H583" s="372"/>
    </row>
    <row r="584" spans="1:8" x14ac:dyDescent="0.2">
      <c r="A584" s="372"/>
      <c r="B584" s="372"/>
      <c r="C584" s="372"/>
      <c r="D584" s="372"/>
      <c r="E584" s="372"/>
      <c r="F584" s="372"/>
      <c r="G584" s="372"/>
      <c r="H584" s="372"/>
    </row>
    <row r="585" spans="1:8" x14ac:dyDescent="0.2">
      <c r="A585" s="372"/>
      <c r="B585" s="372"/>
      <c r="C585" s="372"/>
      <c r="D585" s="372"/>
      <c r="E585" s="372"/>
      <c r="F585" s="372"/>
      <c r="G585" s="372"/>
      <c r="H585" s="372"/>
    </row>
    <row r="586" spans="1:8" x14ac:dyDescent="0.2">
      <c r="A586" s="372"/>
      <c r="B586" s="372"/>
      <c r="C586" s="372"/>
      <c r="D586" s="372"/>
      <c r="E586" s="372"/>
      <c r="F586" s="372"/>
      <c r="G586" s="372"/>
      <c r="H586" s="372"/>
    </row>
    <row r="587" spans="1:8" x14ac:dyDescent="0.2">
      <c r="A587" s="372"/>
      <c r="B587" s="372"/>
      <c r="C587" s="372"/>
      <c r="D587" s="372"/>
      <c r="E587" s="372"/>
      <c r="F587" s="372"/>
      <c r="G587" s="372"/>
      <c r="H587" s="372"/>
    </row>
    <row r="588" spans="1:8" x14ac:dyDescent="0.2">
      <c r="A588" s="372"/>
      <c r="B588" s="372"/>
      <c r="C588" s="372"/>
      <c r="D588" s="372"/>
      <c r="E588" s="372"/>
      <c r="F588" s="372"/>
      <c r="G588" s="372"/>
      <c r="H588" s="372"/>
    </row>
    <row r="589" spans="1:8" x14ac:dyDescent="0.2">
      <c r="A589" s="372"/>
      <c r="B589" s="372"/>
      <c r="C589" s="372"/>
      <c r="D589" s="372"/>
      <c r="E589" s="372"/>
      <c r="F589" s="372"/>
      <c r="G589" s="372"/>
      <c r="H589" s="372"/>
    </row>
    <row r="590" spans="1:8" x14ac:dyDescent="0.2">
      <c r="A590" s="372"/>
      <c r="B590" s="372"/>
      <c r="C590" s="372"/>
      <c r="D590" s="372"/>
      <c r="E590" s="372"/>
      <c r="F590" s="372"/>
      <c r="G590" s="372"/>
      <c r="H590" s="372"/>
    </row>
    <row r="591" spans="1:8" x14ac:dyDescent="0.2">
      <c r="A591" s="372"/>
      <c r="B591" s="372"/>
      <c r="C591" s="372"/>
      <c r="D591" s="372"/>
      <c r="E591" s="372"/>
      <c r="F591" s="372"/>
      <c r="G591" s="372"/>
      <c r="H591" s="372"/>
    </row>
    <row r="592" spans="1:8" x14ac:dyDescent="0.2">
      <c r="A592" s="372"/>
      <c r="B592" s="372"/>
      <c r="C592" s="372"/>
      <c r="D592" s="372"/>
      <c r="E592" s="372"/>
      <c r="F592" s="372"/>
      <c r="G592" s="372"/>
      <c r="H592" s="372"/>
    </row>
    <row r="593" spans="1:8" x14ac:dyDescent="0.2">
      <c r="A593" s="372"/>
      <c r="B593" s="372"/>
      <c r="C593" s="372"/>
      <c r="D593" s="372"/>
      <c r="E593" s="372"/>
      <c r="F593" s="372"/>
      <c r="G593" s="372"/>
      <c r="H593" s="372"/>
    </row>
    <row r="594" spans="1:8" x14ac:dyDescent="0.2">
      <c r="A594" s="372"/>
      <c r="B594" s="372"/>
      <c r="C594" s="372"/>
      <c r="D594" s="372"/>
      <c r="E594" s="372"/>
      <c r="F594" s="372"/>
      <c r="G594" s="372"/>
      <c r="H594" s="372"/>
    </row>
    <row r="595" spans="1:8" x14ac:dyDescent="0.2">
      <c r="A595" s="372"/>
      <c r="B595" s="372"/>
      <c r="C595" s="372"/>
      <c r="D595" s="372"/>
      <c r="E595" s="372"/>
      <c r="F595" s="372"/>
      <c r="G595" s="372"/>
      <c r="H595" s="372"/>
    </row>
    <row r="596" spans="1:8" x14ac:dyDescent="0.2">
      <c r="A596" s="372"/>
      <c r="B596" s="372"/>
      <c r="C596" s="372"/>
      <c r="D596" s="372"/>
      <c r="E596" s="372"/>
      <c r="F596" s="372"/>
      <c r="G596" s="372"/>
      <c r="H596" s="372"/>
    </row>
    <row r="597" spans="1:8" x14ac:dyDescent="0.2">
      <c r="A597" s="372"/>
      <c r="B597" s="372"/>
      <c r="C597" s="372"/>
      <c r="D597" s="372"/>
      <c r="E597" s="372"/>
      <c r="F597" s="372"/>
      <c r="G597" s="372"/>
      <c r="H597" s="372"/>
    </row>
    <row r="598" spans="1:8" x14ac:dyDescent="0.2">
      <c r="A598" s="372"/>
      <c r="B598" s="372"/>
      <c r="C598" s="372"/>
      <c r="D598" s="372"/>
      <c r="E598" s="372"/>
      <c r="F598" s="372"/>
      <c r="G598" s="372"/>
      <c r="H598" s="372"/>
    </row>
    <row r="599" spans="1:8" x14ac:dyDescent="0.2">
      <c r="A599" s="372"/>
      <c r="B599" s="372"/>
      <c r="C599" s="372"/>
      <c r="D599" s="372"/>
      <c r="E599" s="372"/>
      <c r="F599" s="372"/>
      <c r="G599" s="372"/>
      <c r="H599" s="372"/>
    </row>
    <row r="600" spans="1:8" x14ac:dyDescent="0.2">
      <c r="A600" s="372"/>
      <c r="B600" s="372"/>
      <c r="C600" s="372"/>
      <c r="D600" s="372"/>
      <c r="E600" s="372"/>
      <c r="F600" s="372"/>
      <c r="G600" s="372"/>
      <c r="H600" s="372"/>
    </row>
    <row r="601" spans="1:8" x14ac:dyDescent="0.2">
      <c r="A601" s="372"/>
      <c r="B601" s="372"/>
      <c r="C601" s="372"/>
      <c r="D601" s="372"/>
      <c r="E601" s="372"/>
      <c r="F601" s="372"/>
      <c r="G601" s="372"/>
      <c r="H601" s="372"/>
    </row>
    <row r="602" spans="1:8" x14ac:dyDescent="0.2">
      <c r="A602" s="372"/>
      <c r="B602" s="372"/>
      <c r="C602" s="372"/>
      <c r="D602" s="372"/>
      <c r="E602" s="372"/>
      <c r="F602" s="372"/>
      <c r="G602" s="372"/>
      <c r="H602" s="372"/>
    </row>
    <row r="603" spans="1:8" x14ac:dyDescent="0.2">
      <c r="A603" s="372"/>
      <c r="B603" s="372"/>
      <c r="C603" s="372"/>
      <c r="D603" s="372"/>
      <c r="E603" s="372"/>
      <c r="F603" s="372"/>
      <c r="G603" s="372"/>
      <c r="H603" s="372"/>
    </row>
    <row r="604" spans="1:8" x14ac:dyDescent="0.2">
      <c r="A604" s="372"/>
      <c r="B604" s="372"/>
      <c r="C604" s="372"/>
      <c r="D604" s="372"/>
      <c r="E604" s="372"/>
      <c r="F604" s="372"/>
      <c r="G604" s="372"/>
      <c r="H604" s="372"/>
    </row>
    <row r="605" spans="1:8" x14ac:dyDescent="0.2">
      <c r="A605" s="372"/>
      <c r="B605" s="372"/>
      <c r="C605" s="372"/>
      <c r="D605" s="372"/>
      <c r="E605" s="372"/>
      <c r="F605" s="372"/>
      <c r="G605" s="372"/>
      <c r="H605" s="372"/>
    </row>
    <row r="606" spans="1:8" x14ac:dyDescent="0.2">
      <c r="A606" s="372"/>
      <c r="B606" s="372"/>
      <c r="C606" s="372"/>
      <c r="D606" s="372"/>
      <c r="E606" s="372"/>
      <c r="F606" s="372"/>
      <c r="G606" s="372"/>
      <c r="H606" s="372"/>
    </row>
    <row r="607" spans="1:8" x14ac:dyDescent="0.2">
      <c r="A607" s="372"/>
      <c r="B607" s="372"/>
      <c r="C607" s="372"/>
      <c r="D607" s="372"/>
      <c r="E607" s="372"/>
      <c r="F607" s="372"/>
      <c r="G607" s="372"/>
      <c r="H607" s="372"/>
    </row>
    <row r="608" spans="1:8" x14ac:dyDescent="0.2">
      <c r="A608" s="372"/>
      <c r="B608" s="372"/>
      <c r="C608" s="372"/>
      <c r="D608" s="372"/>
      <c r="E608" s="372"/>
      <c r="F608" s="372"/>
      <c r="G608" s="372"/>
      <c r="H608" s="372"/>
    </row>
    <row r="609" spans="1:8" x14ac:dyDescent="0.2">
      <c r="A609" s="372"/>
      <c r="B609" s="372"/>
      <c r="C609" s="372"/>
      <c r="D609" s="372"/>
      <c r="E609" s="372"/>
      <c r="F609" s="372"/>
      <c r="G609" s="372"/>
      <c r="H609" s="372"/>
    </row>
    <row r="610" spans="1:8" x14ac:dyDescent="0.2">
      <c r="A610" s="372"/>
      <c r="B610" s="372"/>
      <c r="C610" s="372"/>
      <c r="D610" s="372"/>
      <c r="E610" s="372"/>
      <c r="F610" s="372"/>
      <c r="G610" s="372"/>
      <c r="H610" s="372"/>
    </row>
    <row r="611" spans="1:8" x14ac:dyDescent="0.2">
      <c r="A611" s="372"/>
      <c r="B611" s="372"/>
      <c r="C611" s="372"/>
      <c r="D611" s="372"/>
      <c r="E611" s="372"/>
      <c r="F611" s="372"/>
      <c r="G611" s="372"/>
      <c r="H611" s="372"/>
    </row>
    <row r="612" spans="1:8" x14ac:dyDescent="0.2">
      <c r="A612" s="372"/>
      <c r="B612" s="372"/>
      <c r="C612" s="372"/>
      <c r="D612" s="372"/>
      <c r="E612" s="372"/>
      <c r="F612" s="372"/>
      <c r="G612" s="372"/>
      <c r="H612" s="372"/>
    </row>
    <row r="613" spans="1:8" x14ac:dyDescent="0.2">
      <c r="A613" s="372"/>
      <c r="B613" s="372"/>
      <c r="C613" s="372"/>
      <c r="D613" s="372"/>
      <c r="E613" s="372"/>
      <c r="F613" s="372"/>
      <c r="G613" s="372"/>
      <c r="H613" s="372"/>
    </row>
    <row r="614" spans="1:8" x14ac:dyDescent="0.2">
      <c r="A614" s="372"/>
      <c r="B614" s="372"/>
      <c r="C614" s="372"/>
      <c r="D614" s="372"/>
      <c r="E614" s="372"/>
      <c r="F614" s="372"/>
      <c r="G614" s="372"/>
      <c r="H614" s="372"/>
    </row>
    <row r="615" spans="1:8" x14ac:dyDescent="0.2">
      <c r="A615" s="372"/>
      <c r="B615" s="372"/>
      <c r="C615" s="372"/>
      <c r="D615" s="372"/>
      <c r="E615" s="372"/>
      <c r="F615" s="372"/>
      <c r="G615" s="372"/>
      <c r="H615" s="372"/>
    </row>
    <row r="616" spans="1:8" x14ac:dyDescent="0.2">
      <c r="A616" s="372"/>
      <c r="B616" s="372"/>
      <c r="C616" s="372"/>
      <c r="D616" s="372"/>
      <c r="E616" s="372"/>
      <c r="F616" s="372"/>
      <c r="G616" s="372"/>
      <c r="H616" s="372"/>
    </row>
    <row r="617" spans="1:8" x14ac:dyDescent="0.2">
      <c r="A617" s="372"/>
      <c r="B617" s="372"/>
      <c r="C617" s="372"/>
      <c r="D617" s="372"/>
      <c r="E617" s="372"/>
      <c r="F617" s="372"/>
      <c r="G617" s="372"/>
      <c r="H617" s="372"/>
    </row>
    <row r="618" spans="1:8" x14ac:dyDescent="0.2">
      <c r="A618" s="372"/>
      <c r="B618" s="372"/>
      <c r="C618" s="372"/>
      <c r="D618" s="372"/>
      <c r="E618" s="372"/>
      <c r="F618" s="372"/>
      <c r="G618" s="372"/>
      <c r="H618" s="372"/>
    </row>
    <row r="619" spans="1:8" x14ac:dyDescent="0.2">
      <c r="A619" s="372"/>
      <c r="B619" s="372"/>
      <c r="C619" s="372"/>
      <c r="D619" s="372"/>
      <c r="E619" s="372"/>
      <c r="F619" s="372"/>
      <c r="G619" s="372"/>
      <c r="H619" s="372"/>
    </row>
    <row r="620" spans="1:8" x14ac:dyDescent="0.2">
      <c r="A620" s="372"/>
      <c r="B620" s="372"/>
      <c r="C620" s="372"/>
      <c r="D620" s="372"/>
      <c r="E620" s="372"/>
      <c r="F620" s="372"/>
      <c r="G620" s="372"/>
      <c r="H620" s="372"/>
    </row>
    <row r="621" spans="1:8" x14ac:dyDescent="0.2">
      <c r="A621" s="372"/>
      <c r="B621" s="372"/>
      <c r="C621" s="372"/>
      <c r="D621" s="372"/>
      <c r="E621" s="372"/>
      <c r="F621" s="372"/>
      <c r="G621" s="372"/>
      <c r="H621" s="372"/>
    </row>
    <row r="622" spans="1:8" x14ac:dyDescent="0.2">
      <c r="A622" s="372"/>
      <c r="B622" s="372"/>
      <c r="C622" s="372"/>
      <c r="D622" s="372"/>
      <c r="E622" s="372"/>
      <c r="F622" s="372"/>
      <c r="G622" s="372"/>
      <c r="H622" s="372"/>
    </row>
    <row r="623" spans="1:8" x14ac:dyDescent="0.2">
      <c r="A623" s="372"/>
      <c r="B623" s="372"/>
      <c r="C623" s="372"/>
      <c r="D623" s="372"/>
      <c r="E623" s="372"/>
      <c r="F623" s="372"/>
      <c r="G623" s="372"/>
      <c r="H623" s="372"/>
    </row>
    <row r="624" spans="1:8" x14ac:dyDescent="0.2">
      <c r="A624" s="372"/>
      <c r="B624" s="372"/>
      <c r="C624" s="372"/>
      <c r="D624" s="372"/>
      <c r="E624" s="372"/>
      <c r="F624" s="372"/>
      <c r="G624" s="372"/>
      <c r="H624" s="372"/>
    </row>
    <row r="625" spans="1:8" x14ac:dyDescent="0.2">
      <c r="A625" s="372"/>
      <c r="B625" s="372"/>
      <c r="C625" s="372"/>
      <c r="D625" s="372"/>
      <c r="E625" s="372"/>
      <c r="F625" s="372"/>
      <c r="G625" s="372"/>
      <c r="H625" s="372"/>
    </row>
    <row r="626" spans="1:8" x14ac:dyDescent="0.2">
      <c r="A626" s="372"/>
      <c r="B626" s="372"/>
      <c r="C626" s="372"/>
      <c r="D626" s="372"/>
      <c r="E626" s="372"/>
      <c r="F626" s="372"/>
      <c r="G626" s="372"/>
      <c r="H626" s="372"/>
    </row>
    <row r="627" spans="1:8" x14ac:dyDescent="0.2">
      <c r="A627" s="372"/>
      <c r="B627" s="372"/>
      <c r="C627" s="372"/>
      <c r="D627" s="372"/>
      <c r="E627" s="372"/>
      <c r="F627" s="372"/>
      <c r="G627" s="372"/>
      <c r="H627" s="372"/>
    </row>
    <row r="628" spans="1:8" x14ac:dyDescent="0.2">
      <c r="A628" s="372"/>
      <c r="B628" s="372"/>
      <c r="C628" s="372"/>
      <c r="D628" s="372"/>
      <c r="E628" s="372"/>
      <c r="F628" s="372"/>
      <c r="G628" s="372"/>
      <c r="H628" s="372"/>
    </row>
    <row r="629" spans="1:8" x14ac:dyDescent="0.2">
      <c r="A629" s="372"/>
      <c r="B629" s="372"/>
      <c r="C629" s="372"/>
      <c r="D629" s="372"/>
      <c r="E629" s="372"/>
      <c r="F629" s="372"/>
      <c r="G629" s="372"/>
      <c r="H629" s="372"/>
    </row>
    <row r="630" spans="1:8" x14ac:dyDescent="0.2">
      <c r="A630" s="372"/>
      <c r="B630" s="372"/>
      <c r="C630" s="372"/>
      <c r="D630" s="372"/>
      <c r="E630" s="372"/>
      <c r="F630" s="372"/>
      <c r="G630" s="372"/>
      <c r="H630" s="372"/>
    </row>
    <row r="631" spans="1:8" x14ac:dyDescent="0.2">
      <c r="A631" s="372"/>
      <c r="B631" s="372"/>
      <c r="C631" s="372"/>
      <c r="D631" s="372"/>
      <c r="E631" s="372"/>
      <c r="F631" s="372"/>
      <c r="G631" s="372"/>
      <c r="H631" s="372"/>
    </row>
    <row r="632" spans="1:8" x14ac:dyDescent="0.2">
      <c r="A632" s="372"/>
      <c r="B632" s="372"/>
      <c r="C632" s="372"/>
      <c r="D632" s="372"/>
      <c r="E632" s="372"/>
      <c r="F632" s="372"/>
      <c r="G632" s="372"/>
      <c r="H632" s="372"/>
    </row>
    <row r="633" spans="1:8" x14ac:dyDescent="0.2">
      <c r="A633" s="372"/>
      <c r="B633" s="372"/>
      <c r="C633" s="372"/>
      <c r="D633" s="372"/>
      <c r="E633" s="372"/>
      <c r="F633" s="372"/>
      <c r="G633" s="372"/>
      <c r="H633" s="372"/>
    </row>
    <row r="634" spans="1:8" x14ac:dyDescent="0.2">
      <c r="A634" s="372"/>
      <c r="B634" s="372"/>
      <c r="C634" s="372"/>
      <c r="D634" s="372"/>
      <c r="E634" s="372"/>
      <c r="F634" s="372"/>
      <c r="G634" s="372"/>
      <c r="H634" s="372"/>
    </row>
    <row r="635" spans="1:8" x14ac:dyDescent="0.2">
      <c r="A635" s="372"/>
      <c r="B635" s="372"/>
      <c r="C635" s="372"/>
      <c r="D635" s="372"/>
      <c r="E635" s="372"/>
      <c r="F635" s="372"/>
      <c r="G635" s="372"/>
      <c r="H635" s="372"/>
    </row>
    <row r="636" spans="1:8" x14ac:dyDescent="0.2">
      <c r="A636" s="372"/>
      <c r="B636" s="372"/>
      <c r="C636" s="372"/>
      <c r="D636" s="372"/>
      <c r="E636" s="372"/>
      <c r="F636" s="372"/>
      <c r="G636" s="372"/>
      <c r="H636" s="372"/>
    </row>
    <row r="637" spans="1:8" x14ac:dyDescent="0.2">
      <c r="A637" s="372"/>
      <c r="B637" s="372"/>
      <c r="C637" s="372"/>
      <c r="D637" s="372"/>
      <c r="E637" s="372"/>
      <c r="F637" s="372"/>
      <c r="G637" s="372"/>
      <c r="H637" s="372"/>
    </row>
    <row r="638" spans="1:8" x14ac:dyDescent="0.2">
      <c r="A638" s="372"/>
      <c r="B638" s="372"/>
      <c r="C638" s="372"/>
      <c r="D638" s="372"/>
      <c r="E638" s="372"/>
      <c r="F638" s="372"/>
      <c r="G638" s="372"/>
      <c r="H638" s="372"/>
    </row>
    <row r="639" spans="1:8" x14ac:dyDescent="0.2">
      <c r="A639" s="372"/>
      <c r="B639" s="372"/>
      <c r="C639" s="372"/>
      <c r="D639" s="372"/>
      <c r="E639" s="372"/>
      <c r="F639" s="372"/>
      <c r="G639" s="372"/>
      <c r="H639" s="372"/>
    </row>
    <row r="640" spans="1:8" x14ac:dyDescent="0.2">
      <c r="A640" s="372"/>
      <c r="B640" s="372"/>
      <c r="C640" s="372"/>
      <c r="D640" s="372"/>
      <c r="E640" s="372"/>
      <c r="F640" s="372"/>
      <c r="G640" s="372"/>
      <c r="H640" s="372"/>
    </row>
    <row r="641" spans="1:8" x14ac:dyDescent="0.2">
      <c r="A641" s="372"/>
      <c r="B641" s="372"/>
      <c r="C641" s="372"/>
      <c r="D641" s="372"/>
      <c r="E641" s="372"/>
      <c r="F641" s="372"/>
      <c r="G641" s="372"/>
      <c r="H641" s="372"/>
    </row>
    <row r="642" spans="1:8" x14ac:dyDescent="0.2">
      <c r="A642" s="372"/>
      <c r="B642" s="372"/>
      <c r="C642" s="372"/>
      <c r="D642" s="372"/>
      <c r="E642" s="372"/>
      <c r="F642" s="372"/>
      <c r="G642" s="372"/>
      <c r="H642" s="372"/>
    </row>
    <row r="643" spans="1:8" x14ac:dyDescent="0.2">
      <c r="A643" s="372"/>
      <c r="B643" s="372"/>
      <c r="C643" s="372"/>
      <c r="D643" s="372"/>
      <c r="E643" s="372"/>
      <c r="F643" s="372"/>
      <c r="G643" s="372"/>
      <c r="H643" s="372"/>
    </row>
    <row r="644" spans="1:8" x14ac:dyDescent="0.2">
      <c r="A644" s="372"/>
      <c r="B644" s="372"/>
      <c r="C644" s="372"/>
      <c r="D644" s="372"/>
      <c r="E644" s="372"/>
      <c r="F644" s="372"/>
      <c r="G644" s="372"/>
      <c r="H644" s="372"/>
    </row>
    <row r="645" spans="1:8" x14ac:dyDescent="0.2">
      <c r="A645" s="372"/>
      <c r="B645" s="372"/>
      <c r="C645" s="372"/>
      <c r="D645" s="372"/>
      <c r="E645" s="372"/>
      <c r="F645" s="372"/>
      <c r="G645" s="372"/>
      <c r="H645" s="372"/>
    </row>
    <row r="646" spans="1:8" x14ac:dyDescent="0.2">
      <c r="A646" s="372"/>
      <c r="B646" s="372"/>
      <c r="C646" s="372"/>
      <c r="D646" s="372"/>
      <c r="E646" s="372"/>
      <c r="F646" s="372"/>
      <c r="G646" s="372"/>
      <c r="H646" s="372"/>
    </row>
    <row r="647" spans="1:8" x14ac:dyDescent="0.2">
      <c r="A647" s="372"/>
      <c r="B647" s="372"/>
      <c r="C647" s="372"/>
      <c r="D647" s="372"/>
      <c r="E647" s="372"/>
      <c r="F647" s="372"/>
      <c r="G647" s="372"/>
      <c r="H647" s="372"/>
    </row>
    <row r="648" spans="1:8" x14ac:dyDescent="0.2">
      <c r="A648" s="372"/>
      <c r="B648" s="372"/>
      <c r="C648" s="372"/>
      <c r="D648" s="372"/>
      <c r="E648" s="372"/>
      <c r="F648" s="372"/>
      <c r="G648" s="372"/>
      <c r="H648" s="372"/>
    </row>
    <row r="649" spans="1:8" x14ac:dyDescent="0.2">
      <c r="A649" s="372"/>
      <c r="B649" s="372"/>
      <c r="C649" s="372"/>
      <c r="D649" s="372"/>
      <c r="E649" s="372"/>
      <c r="F649" s="372"/>
      <c r="G649" s="372"/>
      <c r="H649" s="372"/>
    </row>
    <row r="650" spans="1:8" x14ac:dyDescent="0.2">
      <c r="A650" s="372"/>
      <c r="B650" s="372"/>
      <c r="C650" s="372"/>
      <c r="D650" s="372"/>
      <c r="E650" s="372"/>
      <c r="F650" s="372"/>
      <c r="G650" s="372"/>
      <c r="H650" s="372"/>
    </row>
    <row r="651" spans="1:8" x14ac:dyDescent="0.2">
      <c r="A651" s="372"/>
      <c r="B651" s="372"/>
      <c r="C651" s="372"/>
      <c r="D651" s="372"/>
      <c r="E651" s="372"/>
      <c r="F651" s="372"/>
      <c r="G651" s="372"/>
      <c r="H651" s="372"/>
    </row>
    <row r="652" spans="1:8" x14ac:dyDescent="0.2">
      <c r="A652" s="372"/>
      <c r="B652" s="372"/>
      <c r="C652" s="372"/>
      <c r="D652" s="372"/>
      <c r="E652" s="372"/>
      <c r="F652" s="372"/>
      <c r="G652" s="372"/>
      <c r="H652" s="372"/>
    </row>
    <row r="653" spans="1:8" x14ac:dyDescent="0.2">
      <c r="A653" s="372"/>
      <c r="B653" s="372"/>
      <c r="C653" s="372"/>
      <c r="D653" s="372"/>
      <c r="E653" s="372"/>
      <c r="F653" s="372"/>
      <c r="G653" s="372"/>
      <c r="H653" s="372"/>
    </row>
    <row r="654" spans="1:8" x14ac:dyDescent="0.2">
      <c r="A654" s="372"/>
      <c r="B654" s="372"/>
      <c r="C654" s="372"/>
      <c r="D654" s="372"/>
      <c r="E654" s="372"/>
      <c r="F654" s="372"/>
      <c r="G654" s="372"/>
      <c r="H654" s="372"/>
    </row>
    <row r="655" spans="1:8" x14ac:dyDescent="0.2">
      <c r="A655" s="372"/>
      <c r="B655" s="372"/>
      <c r="C655" s="372"/>
      <c r="D655" s="372"/>
      <c r="E655" s="372"/>
      <c r="F655" s="372"/>
      <c r="G655" s="372"/>
      <c r="H655" s="372"/>
    </row>
    <row r="656" spans="1:8" x14ac:dyDescent="0.2">
      <c r="A656" s="372"/>
      <c r="B656" s="372"/>
      <c r="C656" s="372"/>
      <c r="D656" s="372"/>
      <c r="E656" s="372"/>
      <c r="F656" s="372"/>
      <c r="G656" s="372"/>
      <c r="H656" s="372"/>
    </row>
    <row r="657" spans="1:8" x14ac:dyDescent="0.2">
      <c r="A657" s="372"/>
      <c r="B657" s="372"/>
      <c r="C657" s="372"/>
      <c r="D657" s="372"/>
      <c r="E657" s="372"/>
      <c r="F657" s="372"/>
      <c r="G657" s="372"/>
      <c r="H657" s="372"/>
    </row>
    <row r="658" spans="1:8" x14ac:dyDescent="0.2">
      <c r="A658" s="372"/>
      <c r="B658" s="372"/>
      <c r="C658" s="372"/>
      <c r="D658" s="372"/>
      <c r="E658" s="372"/>
      <c r="F658" s="372"/>
      <c r="G658" s="372"/>
      <c r="H658" s="372"/>
    </row>
    <row r="659" spans="1:8" x14ac:dyDescent="0.2">
      <c r="A659" s="372"/>
      <c r="B659" s="372"/>
      <c r="C659" s="372"/>
      <c r="D659" s="372"/>
      <c r="E659" s="372"/>
      <c r="F659" s="372"/>
      <c r="G659" s="372"/>
      <c r="H659" s="372"/>
    </row>
    <row r="660" spans="1:8" x14ac:dyDescent="0.2">
      <c r="A660" s="372"/>
      <c r="B660" s="372"/>
      <c r="C660" s="372"/>
      <c r="D660" s="372"/>
      <c r="E660" s="372"/>
      <c r="F660" s="372"/>
      <c r="G660" s="372"/>
      <c r="H660" s="372"/>
    </row>
    <row r="661" spans="1:8" x14ac:dyDescent="0.2">
      <c r="A661" s="372"/>
      <c r="B661" s="372"/>
      <c r="C661" s="372"/>
      <c r="D661" s="372"/>
      <c r="E661" s="372"/>
      <c r="F661" s="372"/>
      <c r="G661" s="372"/>
      <c r="H661" s="372"/>
    </row>
    <row r="662" spans="1:8" x14ac:dyDescent="0.2">
      <c r="A662" s="372"/>
      <c r="B662" s="372"/>
      <c r="C662" s="372"/>
      <c r="D662" s="372"/>
      <c r="E662" s="372"/>
      <c r="F662" s="372"/>
      <c r="G662" s="372"/>
      <c r="H662" s="372"/>
    </row>
    <row r="663" spans="1:8" x14ac:dyDescent="0.2">
      <c r="A663" s="372"/>
      <c r="B663" s="372"/>
      <c r="C663" s="372"/>
      <c r="D663" s="372"/>
      <c r="E663" s="372"/>
      <c r="F663" s="372"/>
      <c r="G663" s="372"/>
      <c r="H663" s="372"/>
    </row>
    <row r="664" spans="1:8" x14ac:dyDescent="0.2">
      <c r="A664" s="372"/>
      <c r="B664" s="372"/>
      <c r="C664" s="372"/>
      <c r="D664" s="372"/>
      <c r="E664" s="372"/>
      <c r="F664" s="372"/>
      <c r="G664" s="372"/>
      <c r="H664" s="372"/>
    </row>
    <row r="665" spans="1:8" x14ac:dyDescent="0.2">
      <c r="A665" s="372"/>
      <c r="B665" s="372"/>
      <c r="C665" s="372"/>
      <c r="D665" s="372"/>
      <c r="E665" s="372"/>
      <c r="F665" s="372"/>
      <c r="G665" s="372"/>
      <c r="H665" s="372"/>
    </row>
    <row r="666" spans="1:8" x14ac:dyDescent="0.2">
      <c r="A666" s="372"/>
      <c r="B666" s="372"/>
      <c r="C666" s="372"/>
      <c r="D666" s="372"/>
      <c r="E666" s="372"/>
      <c r="F666" s="372"/>
      <c r="G666" s="372"/>
      <c r="H666" s="372"/>
    </row>
    <row r="667" spans="1:8" x14ac:dyDescent="0.2">
      <c r="A667" s="372"/>
      <c r="B667" s="372"/>
      <c r="C667" s="372"/>
      <c r="D667" s="372"/>
      <c r="E667" s="372"/>
      <c r="F667" s="372"/>
      <c r="G667" s="372"/>
      <c r="H667" s="372"/>
    </row>
    <row r="668" spans="1:8" x14ac:dyDescent="0.2">
      <c r="A668" s="372"/>
      <c r="B668" s="372"/>
      <c r="C668" s="372"/>
      <c r="D668" s="372"/>
      <c r="E668" s="372"/>
      <c r="F668" s="372"/>
      <c r="G668" s="372"/>
      <c r="H668" s="372"/>
    </row>
    <row r="669" spans="1:8" x14ac:dyDescent="0.2">
      <c r="A669" s="372"/>
      <c r="B669" s="372"/>
      <c r="C669" s="372"/>
      <c r="D669" s="372"/>
      <c r="E669" s="372"/>
      <c r="F669" s="372"/>
      <c r="G669" s="372"/>
      <c r="H669" s="372"/>
    </row>
    <row r="670" spans="1:8" x14ac:dyDescent="0.2">
      <c r="A670" s="372"/>
      <c r="B670" s="372"/>
      <c r="C670" s="372"/>
      <c r="D670" s="372"/>
      <c r="E670" s="372"/>
      <c r="F670" s="372"/>
      <c r="G670" s="372"/>
      <c r="H670" s="372"/>
    </row>
    <row r="671" spans="1:8" x14ac:dyDescent="0.2">
      <c r="A671" s="372"/>
      <c r="B671" s="372"/>
      <c r="C671" s="372"/>
      <c r="D671" s="372"/>
      <c r="E671" s="372"/>
      <c r="F671" s="372"/>
      <c r="G671" s="372"/>
      <c r="H671" s="372"/>
    </row>
    <row r="672" spans="1:8" x14ac:dyDescent="0.2">
      <c r="A672" s="372"/>
      <c r="B672" s="372"/>
      <c r="C672" s="372"/>
      <c r="D672" s="372"/>
      <c r="E672" s="372"/>
      <c r="F672" s="372"/>
      <c r="G672" s="372"/>
      <c r="H672" s="372"/>
    </row>
    <row r="673" spans="1:8" x14ac:dyDescent="0.2">
      <c r="A673" s="372"/>
      <c r="B673" s="372"/>
      <c r="C673" s="372"/>
      <c r="D673" s="372"/>
      <c r="E673" s="372"/>
      <c r="F673" s="372"/>
      <c r="G673" s="372"/>
      <c r="H673" s="372"/>
    </row>
    <row r="674" spans="1:8" x14ac:dyDescent="0.2">
      <c r="A674" s="372"/>
      <c r="B674" s="372"/>
      <c r="C674" s="372"/>
      <c r="D674" s="372"/>
      <c r="E674" s="372"/>
      <c r="F674" s="372"/>
      <c r="G674" s="372"/>
      <c r="H674" s="372"/>
    </row>
    <row r="675" spans="1:8" x14ac:dyDescent="0.2">
      <c r="A675" s="372"/>
      <c r="B675" s="372"/>
      <c r="C675" s="372"/>
      <c r="D675" s="372"/>
      <c r="E675" s="372"/>
      <c r="F675" s="372"/>
      <c r="G675" s="372"/>
      <c r="H675" s="372"/>
    </row>
    <row r="676" spans="1:8" x14ac:dyDescent="0.2">
      <c r="A676" s="372"/>
      <c r="B676" s="372"/>
      <c r="C676" s="372"/>
      <c r="D676" s="372"/>
      <c r="E676" s="372"/>
      <c r="F676" s="372"/>
      <c r="G676" s="372"/>
      <c r="H676" s="372"/>
    </row>
    <row r="677" spans="1:8" x14ac:dyDescent="0.2">
      <c r="A677" s="372"/>
      <c r="B677" s="372"/>
      <c r="C677" s="372"/>
      <c r="D677" s="372"/>
      <c r="E677" s="372"/>
      <c r="F677" s="372"/>
      <c r="G677" s="372"/>
      <c r="H677" s="372"/>
    </row>
    <row r="678" spans="1:8" x14ac:dyDescent="0.2">
      <c r="A678" s="372"/>
      <c r="B678" s="372"/>
      <c r="C678" s="372"/>
      <c r="D678" s="372"/>
      <c r="E678" s="372"/>
      <c r="F678" s="372"/>
      <c r="G678" s="372"/>
      <c r="H678" s="372"/>
    </row>
    <row r="679" spans="1:8" x14ac:dyDescent="0.2">
      <c r="A679" s="372"/>
      <c r="B679" s="372"/>
      <c r="C679" s="372"/>
      <c r="D679" s="372"/>
      <c r="E679" s="372"/>
      <c r="F679" s="372"/>
      <c r="G679" s="372"/>
      <c r="H679" s="372"/>
    </row>
    <row r="680" spans="1:8" x14ac:dyDescent="0.2">
      <c r="A680" s="372"/>
      <c r="B680" s="372"/>
      <c r="C680" s="372"/>
      <c r="D680" s="372"/>
      <c r="E680" s="372"/>
      <c r="F680" s="372"/>
      <c r="G680" s="372"/>
      <c r="H680" s="372"/>
    </row>
    <row r="681" spans="1:8" x14ac:dyDescent="0.2">
      <c r="A681" s="372"/>
      <c r="B681" s="372"/>
      <c r="C681" s="372"/>
      <c r="D681" s="372"/>
      <c r="E681" s="372"/>
      <c r="F681" s="372"/>
      <c r="G681" s="372"/>
      <c r="H681" s="372"/>
    </row>
    <row r="682" spans="1:8" x14ac:dyDescent="0.2">
      <c r="A682" s="372"/>
      <c r="B682" s="372"/>
      <c r="C682" s="372"/>
      <c r="D682" s="372"/>
      <c r="E682" s="372"/>
      <c r="F682" s="372"/>
      <c r="G682" s="372"/>
      <c r="H682" s="372"/>
    </row>
    <row r="683" spans="1:8" x14ac:dyDescent="0.2">
      <c r="A683" s="372"/>
      <c r="B683" s="372"/>
      <c r="C683" s="372"/>
      <c r="D683" s="372"/>
      <c r="E683" s="372"/>
      <c r="F683" s="372"/>
      <c r="G683" s="372"/>
      <c r="H683" s="372"/>
    </row>
    <row r="684" spans="1:8" x14ac:dyDescent="0.2">
      <c r="A684" s="372"/>
      <c r="B684" s="372"/>
      <c r="C684" s="372"/>
      <c r="D684" s="372"/>
      <c r="E684" s="372"/>
      <c r="F684" s="372"/>
      <c r="G684" s="372"/>
      <c r="H684" s="372"/>
    </row>
    <row r="685" spans="1:8" x14ac:dyDescent="0.2">
      <c r="A685" s="372"/>
      <c r="B685" s="372"/>
      <c r="C685" s="372"/>
      <c r="D685" s="372"/>
      <c r="E685" s="372"/>
      <c r="F685" s="372"/>
      <c r="G685" s="372"/>
      <c r="H685" s="372"/>
    </row>
    <row r="686" spans="1:8" x14ac:dyDescent="0.2">
      <c r="A686" s="372"/>
      <c r="B686" s="372"/>
      <c r="C686" s="372"/>
      <c r="D686" s="372"/>
      <c r="E686" s="372"/>
      <c r="F686" s="372"/>
      <c r="G686" s="372"/>
      <c r="H686" s="372"/>
    </row>
    <row r="687" spans="1:8" x14ac:dyDescent="0.2">
      <c r="A687" s="372"/>
      <c r="B687" s="372"/>
      <c r="C687" s="372"/>
      <c r="D687" s="372"/>
      <c r="E687" s="372"/>
      <c r="F687" s="372"/>
      <c r="G687" s="372"/>
      <c r="H687" s="372"/>
    </row>
    <row r="688" spans="1:8" x14ac:dyDescent="0.2">
      <c r="A688" s="372"/>
      <c r="B688" s="372"/>
      <c r="C688" s="372"/>
      <c r="D688" s="372"/>
      <c r="E688" s="372"/>
      <c r="F688" s="372"/>
      <c r="G688" s="372"/>
      <c r="H688" s="372"/>
    </row>
    <row r="689" spans="1:8" x14ac:dyDescent="0.2">
      <c r="A689" s="372"/>
      <c r="B689" s="372"/>
      <c r="C689" s="372"/>
      <c r="D689" s="372"/>
      <c r="E689" s="372"/>
      <c r="F689" s="372"/>
      <c r="G689" s="372"/>
      <c r="H689" s="372"/>
    </row>
    <row r="690" spans="1:8" x14ac:dyDescent="0.2">
      <c r="A690" s="372"/>
      <c r="B690" s="372"/>
      <c r="C690" s="372"/>
      <c r="D690" s="372"/>
      <c r="E690" s="372"/>
      <c r="F690" s="372"/>
      <c r="G690" s="372"/>
      <c r="H690" s="372"/>
    </row>
    <row r="691" spans="1:8" x14ac:dyDescent="0.2">
      <c r="A691" s="372"/>
      <c r="B691" s="372"/>
      <c r="C691" s="372"/>
      <c r="D691" s="372"/>
      <c r="E691" s="372"/>
      <c r="F691" s="372"/>
      <c r="G691" s="372"/>
      <c r="H691" s="372"/>
    </row>
    <row r="692" spans="1:8" x14ac:dyDescent="0.2">
      <c r="A692" s="372"/>
      <c r="B692" s="372"/>
      <c r="C692" s="372"/>
      <c r="D692" s="372"/>
      <c r="E692" s="372"/>
      <c r="F692" s="372"/>
      <c r="G692" s="372"/>
      <c r="H692" s="372"/>
    </row>
    <row r="693" spans="1:8" x14ac:dyDescent="0.2">
      <c r="A693" s="372"/>
      <c r="B693" s="372"/>
      <c r="C693" s="372"/>
      <c r="D693" s="372"/>
      <c r="E693" s="372"/>
      <c r="F693" s="372"/>
      <c r="G693" s="372"/>
      <c r="H693" s="372"/>
    </row>
    <row r="694" spans="1:8" x14ac:dyDescent="0.2">
      <c r="A694" s="372"/>
      <c r="B694" s="372"/>
      <c r="C694" s="372"/>
      <c r="D694" s="372"/>
      <c r="E694" s="372"/>
      <c r="F694" s="372"/>
      <c r="G694" s="372"/>
      <c r="H694" s="372"/>
    </row>
    <row r="695" spans="1:8" x14ac:dyDescent="0.2">
      <c r="A695" s="372"/>
      <c r="B695" s="372"/>
      <c r="C695" s="372"/>
      <c r="D695" s="372"/>
      <c r="E695" s="372"/>
      <c r="F695" s="372"/>
      <c r="G695" s="372"/>
      <c r="H695" s="372"/>
    </row>
    <row r="696" spans="1:8" x14ac:dyDescent="0.2">
      <c r="A696" s="372"/>
      <c r="B696" s="372"/>
      <c r="C696" s="372"/>
      <c r="D696" s="372"/>
      <c r="E696" s="372"/>
      <c r="F696" s="372"/>
      <c r="G696" s="372"/>
      <c r="H696" s="372"/>
    </row>
    <row r="697" spans="1:8" x14ac:dyDescent="0.2">
      <c r="A697" s="372"/>
      <c r="B697" s="372"/>
      <c r="C697" s="372"/>
      <c r="D697" s="372"/>
      <c r="E697" s="372"/>
      <c r="F697" s="372"/>
      <c r="G697" s="372"/>
      <c r="H697" s="372"/>
    </row>
    <row r="698" spans="1:8" x14ac:dyDescent="0.2">
      <c r="A698" s="372"/>
      <c r="B698" s="372"/>
      <c r="C698" s="372"/>
      <c r="D698" s="372"/>
      <c r="E698" s="372"/>
      <c r="F698" s="372"/>
      <c r="G698" s="372"/>
      <c r="H698" s="372"/>
    </row>
    <row r="699" spans="1:8" x14ac:dyDescent="0.2">
      <c r="A699" s="372"/>
      <c r="B699" s="372"/>
      <c r="C699" s="372"/>
      <c r="D699" s="372"/>
      <c r="E699" s="372"/>
      <c r="F699" s="372"/>
      <c r="G699" s="372"/>
      <c r="H699" s="372"/>
    </row>
    <row r="700" spans="1:8" x14ac:dyDescent="0.2">
      <c r="A700" s="372"/>
      <c r="B700" s="372"/>
      <c r="C700" s="372"/>
      <c r="D700" s="372"/>
      <c r="E700" s="372"/>
      <c r="F700" s="372"/>
      <c r="G700" s="372"/>
      <c r="H700" s="372"/>
    </row>
    <row r="701" spans="1:8" x14ac:dyDescent="0.2">
      <c r="A701" s="372"/>
      <c r="B701" s="372"/>
      <c r="C701" s="372"/>
      <c r="D701" s="372"/>
      <c r="E701" s="372"/>
      <c r="F701" s="372"/>
      <c r="G701" s="372"/>
      <c r="H701" s="372"/>
    </row>
    <row r="702" spans="1:8" x14ac:dyDescent="0.2">
      <c r="A702" s="372"/>
      <c r="B702" s="372"/>
      <c r="C702" s="372"/>
      <c r="D702" s="372"/>
      <c r="E702" s="372"/>
      <c r="F702" s="372"/>
      <c r="G702" s="372"/>
      <c r="H702" s="372"/>
    </row>
    <row r="703" spans="1:8" x14ac:dyDescent="0.2">
      <c r="A703" s="372"/>
      <c r="B703" s="372"/>
      <c r="C703" s="372"/>
      <c r="D703" s="372"/>
      <c r="E703" s="372"/>
      <c r="F703" s="372"/>
      <c r="G703" s="372"/>
      <c r="H703" s="372"/>
    </row>
    <row r="704" spans="1:8" x14ac:dyDescent="0.2">
      <c r="A704" s="372"/>
      <c r="B704" s="372"/>
      <c r="C704" s="372"/>
      <c r="D704" s="372"/>
      <c r="E704" s="372"/>
      <c r="F704" s="372"/>
      <c r="G704" s="372"/>
      <c r="H704" s="372"/>
    </row>
    <row r="705" spans="1:8" x14ac:dyDescent="0.2">
      <c r="A705" s="372"/>
      <c r="B705" s="372"/>
      <c r="C705" s="372"/>
      <c r="D705" s="372"/>
      <c r="E705" s="372"/>
      <c r="F705" s="372"/>
      <c r="G705" s="372"/>
      <c r="H705" s="372"/>
    </row>
    <row r="706" spans="1:8" x14ac:dyDescent="0.2">
      <c r="A706" s="372"/>
      <c r="B706" s="372"/>
      <c r="C706" s="372"/>
      <c r="D706" s="372"/>
      <c r="E706" s="372"/>
      <c r="F706" s="372"/>
      <c r="G706" s="372"/>
      <c r="H706" s="372"/>
    </row>
    <row r="707" spans="1:8" x14ac:dyDescent="0.2">
      <c r="A707" s="372"/>
      <c r="B707" s="372"/>
      <c r="C707" s="372"/>
      <c r="D707" s="372"/>
      <c r="E707" s="372"/>
      <c r="F707" s="372"/>
      <c r="G707" s="372"/>
      <c r="H707" s="372"/>
    </row>
    <row r="708" spans="1:8" x14ac:dyDescent="0.2">
      <c r="A708" s="372"/>
      <c r="B708" s="372"/>
      <c r="C708" s="372"/>
      <c r="D708" s="372"/>
      <c r="E708" s="372"/>
      <c r="F708" s="372"/>
      <c r="G708" s="372"/>
      <c r="H708" s="372"/>
    </row>
    <row r="709" spans="1:8" x14ac:dyDescent="0.2">
      <c r="A709" s="372"/>
      <c r="B709" s="372"/>
      <c r="C709" s="372"/>
      <c r="D709" s="372"/>
      <c r="E709" s="372"/>
      <c r="F709" s="372"/>
      <c r="G709" s="372"/>
      <c r="H709" s="372"/>
    </row>
    <row r="710" spans="1:8" x14ac:dyDescent="0.2">
      <c r="A710" s="372"/>
      <c r="B710" s="372"/>
      <c r="C710" s="372"/>
      <c r="D710" s="372"/>
      <c r="E710" s="372"/>
      <c r="F710" s="372"/>
      <c r="G710" s="372"/>
      <c r="H710" s="372"/>
    </row>
    <row r="711" spans="1:8" x14ac:dyDescent="0.2">
      <c r="A711" s="372"/>
      <c r="B711" s="372"/>
      <c r="C711" s="372"/>
      <c r="D711" s="372"/>
      <c r="E711" s="372"/>
      <c r="F711" s="372"/>
      <c r="G711" s="372"/>
      <c r="H711" s="372"/>
    </row>
    <row r="712" spans="1:8" x14ac:dyDescent="0.2">
      <c r="A712" s="372"/>
      <c r="B712" s="372"/>
      <c r="C712" s="372"/>
      <c r="D712" s="372"/>
      <c r="E712" s="372"/>
      <c r="F712" s="372"/>
      <c r="G712" s="372"/>
      <c r="H712" s="372"/>
    </row>
    <row r="713" spans="1:8" x14ac:dyDescent="0.2">
      <c r="A713" s="372"/>
      <c r="B713" s="372"/>
      <c r="C713" s="372"/>
      <c r="D713" s="372"/>
      <c r="E713" s="372"/>
      <c r="F713" s="372"/>
      <c r="G713" s="372"/>
      <c r="H713" s="372"/>
    </row>
    <row r="714" spans="1:8" x14ac:dyDescent="0.2">
      <c r="A714" s="372"/>
      <c r="B714" s="372"/>
      <c r="C714" s="372"/>
      <c r="D714" s="372"/>
      <c r="E714" s="372"/>
      <c r="F714" s="372"/>
      <c r="G714" s="372"/>
      <c r="H714" s="372"/>
    </row>
    <row r="715" spans="1:8" x14ac:dyDescent="0.2">
      <c r="A715" s="372"/>
      <c r="B715" s="372"/>
      <c r="C715" s="372"/>
      <c r="D715" s="372"/>
      <c r="E715" s="372"/>
      <c r="F715" s="372"/>
      <c r="G715" s="372"/>
      <c r="H715" s="372"/>
    </row>
    <row r="716" spans="1:8" x14ac:dyDescent="0.2">
      <c r="A716" s="372"/>
      <c r="B716" s="372"/>
      <c r="C716" s="372"/>
      <c r="D716" s="372"/>
      <c r="E716" s="372"/>
      <c r="F716" s="372"/>
      <c r="G716" s="372"/>
      <c r="H716" s="372"/>
    </row>
    <row r="717" spans="1:8" x14ac:dyDescent="0.2">
      <c r="A717" s="372"/>
      <c r="B717" s="372"/>
      <c r="C717" s="372"/>
      <c r="D717" s="372"/>
      <c r="E717" s="372"/>
      <c r="F717" s="372"/>
      <c r="G717" s="372"/>
      <c r="H717" s="372"/>
    </row>
    <row r="718" spans="1:8" x14ac:dyDescent="0.2">
      <c r="A718" s="372"/>
      <c r="B718" s="372"/>
      <c r="C718" s="372"/>
      <c r="D718" s="372"/>
      <c r="E718" s="372"/>
      <c r="F718" s="372"/>
      <c r="G718" s="372"/>
      <c r="H718" s="372"/>
    </row>
    <row r="719" spans="1:8" x14ac:dyDescent="0.2">
      <c r="A719" s="372"/>
      <c r="B719" s="372"/>
      <c r="C719" s="372"/>
      <c r="D719" s="372"/>
      <c r="E719" s="372"/>
      <c r="F719" s="372"/>
      <c r="G719" s="372"/>
      <c r="H719" s="372"/>
    </row>
    <row r="720" spans="1:8" x14ac:dyDescent="0.2">
      <c r="A720" s="372"/>
      <c r="B720" s="372"/>
      <c r="C720" s="372"/>
      <c r="D720" s="372"/>
      <c r="E720" s="372"/>
      <c r="F720" s="372"/>
      <c r="G720" s="372"/>
      <c r="H720" s="372"/>
    </row>
    <row r="721" spans="1:8" x14ac:dyDescent="0.2">
      <c r="A721" s="372"/>
      <c r="B721" s="372"/>
      <c r="C721" s="372"/>
      <c r="D721" s="372"/>
      <c r="E721" s="372"/>
      <c r="F721" s="372"/>
      <c r="G721" s="372"/>
      <c r="H721" s="372"/>
    </row>
    <row r="722" spans="1:8" x14ac:dyDescent="0.2">
      <c r="A722" s="372"/>
      <c r="B722" s="372"/>
      <c r="C722" s="372"/>
      <c r="D722" s="372"/>
      <c r="E722" s="372"/>
      <c r="F722" s="372"/>
      <c r="G722" s="372"/>
      <c r="H722" s="372"/>
    </row>
    <row r="723" spans="1:8" x14ac:dyDescent="0.2">
      <c r="A723" s="372"/>
      <c r="B723" s="372"/>
      <c r="C723" s="372"/>
      <c r="D723" s="372"/>
      <c r="E723" s="372"/>
      <c r="F723" s="372"/>
      <c r="G723" s="372"/>
      <c r="H723" s="372"/>
    </row>
    <row r="724" spans="1:8" x14ac:dyDescent="0.2">
      <c r="A724" s="372"/>
      <c r="B724" s="372"/>
      <c r="C724" s="372"/>
      <c r="D724" s="372"/>
      <c r="E724" s="372"/>
      <c r="F724" s="372"/>
      <c r="G724" s="372"/>
      <c r="H724" s="372"/>
    </row>
    <row r="725" spans="1:8" x14ac:dyDescent="0.2">
      <c r="A725" s="372"/>
      <c r="B725" s="372"/>
      <c r="C725" s="372"/>
      <c r="D725" s="372"/>
      <c r="E725" s="372"/>
      <c r="F725" s="372"/>
      <c r="G725" s="372"/>
      <c r="H725" s="372"/>
    </row>
    <row r="726" spans="1:8" x14ac:dyDescent="0.2">
      <c r="A726" s="372"/>
      <c r="B726" s="372"/>
      <c r="C726" s="372"/>
      <c r="D726" s="372"/>
      <c r="E726" s="372"/>
      <c r="F726" s="372"/>
      <c r="G726" s="372"/>
      <c r="H726" s="372"/>
    </row>
    <row r="727" spans="1:8" x14ac:dyDescent="0.2">
      <c r="A727" s="372"/>
      <c r="B727" s="372"/>
      <c r="C727" s="372"/>
      <c r="D727" s="372"/>
      <c r="E727" s="372"/>
      <c r="F727" s="372"/>
      <c r="G727" s="372"/>
      <c r="H727" s="372"/>
    </row>
    <row r="728" spans="1:8" x14ac:dyDescent="0.2">
      <c r="A728" s="372"/>
      <c r="B728" s="372"/>
      <c r="C728" s="372"/>
      <c r="D728" s="372"/>
      <c r="E728" s="372"/>
      <c r="F728" s="372"/>
      <c r="G728" s="372"/>
      <c r="H728" s="372"/>
    </row>
    <row r="729" spans="1:8" x14ac:dyDescent="0.2">
      <c r="A729" s="372"/>
      <c r="B729" s="372"/>
      <c r="C729" s="372"/>
      <c r="D729" s="372"/>
      <c r="E729" s="372"/>
      <c r="F729" s="372"/>
      <c r="G729" s="372"/>
      <c r="H729" s="372"/>
    </row>
    <row r="730" spans="1:8" x14ac:dyDescent="0.2">
      <c r="A730" s="372"/>
      <c r="B730" s="372"/>
      <c r="C730" s="372"/>
      <c r="D730" s="372"/>
      <c r="E730" s="372"/>
      <c r="F730" s="372"/>
      <c r="G730" s="372"/>
      <c r="H730" s="372"/>
    </row>
    <row r="731" spans="1:8" x14ac:dyDescent="0.2">
      <c r="A731" s="372"/>
      <c r="B731" s="372"/>
      <c r="C731" s="372"/>
      <c r="D731" s="372"/>
      <c r="E731" s="372"/>
      <c r="F731" s="372"/>
      <c r="G731" s="372"/>
      <c r="H731" s="372"/>
    </row>
    <row r="732" spans="1:8" x14ac:dyDescent="0.2">
      <c r="A732" s="372"/>
      <c r="B732" s="372"/>
      <c r="C732" s="372"/>
      <c r="D732" s="372"/>
      <c r="E732" s="372"/>
      <c r="F732" s="372"/>
      <c r="G732" s="372"/>
      <c r="H732" s="372"/>
    </row>
    <row r="733" spans="1:8" x14ac:dyDescent="0.2">
      <c r="A733" s="372"/>
      <c r="B733" s="372"/>
      <c r="C733" s="372"/>
      <c r="D733" s="372"/>
      <c r="E733" s="372"/>
      <c r="F733" s="372"/>
      <c r="G733" s="372"/>
      <c r="H733" s="372"/>
    </row>
    <row r="734" spans="1:8" x14ac:dyDescent="0.2">
      <c r="A734" s="372"/>
      <c r="B734" s="372"/>
      <c r="C734" s="372"/>
      <c r="D734" s="372"/>
      <c r="E734" s="372"/>
      <c r="F734" s="372"/>
      <c r="G734" s="372"/>
      <c r="H734" s="372"/>
    </row>
    <row r="735" spans="1:8" x14ac:dyDescent="0.2">
      <c r="A735" s="372"/>
      <c r="B735" s="372"/>
      <c r="C735" s="372"/>
      <c r="D735" s="372"/>
      <c r="E735" s="372"/>
      <c r="F735" s="372"/>
      <c r="G735" s="372"/>
      <c r="H735" s="372"/>
    </row>
    <row r="736" spans="1:8" x14ac:dyDescent="0.2">
      <c r="A736" s="372"/>
      <c r="B736" s="372"/>
      <c r="C736" s="372"/>
      <c r="D736" s="372"/>
      <c r="E736" s="372"/>
      <c r="F736" s="372"/>
      <c r="G736" s="372"/>
      <c r="H736" s="372"/>
    </row>
    <row r="737" spans="1:8" x14ac:dyDescent="0.2">
      <c r="A737" s="372"/>
      <c r="B737" s="372"/>
      <c r="C737" s="372"/>
      <c r="D737" s="372"/>
      <c r="E737" s="372"/>
      <c r="F737" s="372"/>
      <c r="G737" s="372"/>
      <c r="H737" s="372"/>
    </row>
    <row r="738" spans="1:8" x14ac:dyDescent="0.2">
      <c r="A738" s="372"/>
      <c r="B738" s="372"/>
      <c r="C738" s="372"/>
      <c r="D738" s="372"/>
      <c r="E738" s="372"/>
      <c r="F738" s="372"/>
      <c r="G738" s="372"/>
      <c r="H738" s="372"/>
    </row>
    <row r="739" spans="1:8" x14ac:dyDescent="0.2">
      <c r="A739" s="372"/>
      <c r="B739" s="372"/>
      <c r="C739" s="372"/>
      <c r="D739" s="372"/>
      <c r="E739" s="372"/>
      <c r="F739" s="372"/>
      <c r="G739" s="372"/>
      <c r="H739" s="372"/>
    </row>
    <row r="740" spans="1:8" x14ac:dyDescent="0.2">
      <c r="A740" s="372"/>
      <c r="B740" s="372"/>
      <c r="C740" s="372"/>
      <c r="D740" s="372"/>
      <c r="E740" s="372"/>
      <c r="F740" s="372"/>
      <c r="G740" s="372"/>
      <c r="H740" s="372"/>
    </row>
    <row r="741" spans="1:8" x14ac:dyDescent="0.2">
      <c r="A741" s="372"/>
      <c r="B741" s="372"/>
      <c r="C741" s="372"/>
      <c r="D741" s="372"/>
      <c r="E741" s="372"/>
      <c r="F741" s="372"/>
      <c r="G741" s="372"/>
      <c r="H741" s="372"/>
    </row>
    <row r="742" spans="1:8" x14ac:dyDescent="0.2">
      <c r="A742" s="372"/>
      <c r="B742" s="372"/>
      <c r="C742" s="372"/>
      <c r="D742" s="372"/>
      <c r="E742" s="372"/>
      <c r="F742" s="372"/>
      <c r="G742" s="372"/>
      <c r="H742" s="372"/>
    </row>
    <row r="743" spans="1:8" x14ac:dyDescent="0.2">
      <c r="A743" s="372"/>
      <c r="B743" s="372"/>
      <c r="C743" s="372"/>
      <c r="D743" s="372"/>
      <c r="E743" s="372"/>
      <c r="F743" s="372"/>
      <c r="G743" s="372"/>
      <c r="H743" s="372"/>
    </row>
    <row r="744" spans="1:8" x14ac:dyDescent="0.2">
      <c r="A744" s="372"/>
      <c r="B744" s="372"/>
      <c r="C744" s="372"/>
      <c r="D744" s="372"/>
      <c r="E744" s="372"/>
      <c r="F744" s="372"/>
      <c r="G744" s="372"/>
      <c r="H744" s="372"/>
    </row>
    <row r="745" spans="1:8" x14ac:dyDescent="0.2">
      <c r="A745" s="372"/>
      <c r="B745" s="372"/>
      <c r="C745" s="372"/>
      <c r="D745" s="372"/>
      <c r="E745" s="372"/>
      <c r="F745" s="372"/>
      <c r="G745" s="372"/>
      <c r="H745" s="372"/>
    </row>
    <row r="746" spans="1:8" x14ac:dyDescent="0.2">
      <c r="A746" s="372"/>
      <c r="B746" s="372"/>
      <c r="C746" s="372"/>
      <c r="D746" s="372"/>
      <c r="E746" s="372"/>
      <c r="F746" s="372"/>
      <c r="G746" s="372"/>
      <c r="H746" s="372"/>
    </row>
    <row r="747" spans="1:8" x14ac:dyDescent="0.2">
      <c r="A747" s="372"/>
      <c r="B747" s="372"/>
      <c r="C747" s="372"/>
      <c r="D747" s="372"/>
      <c r="E747" s="372"/>
      <c r="F747" s="372"/>
      <c r="G747" s="372"/>
      <c r="H747" s="372"/>
    </row>
    <row r="748" spans="1:8" x14ac:dyDescent="0.2">
      <c r="A748" s="372"/>
      <c r="B748" s="372"/>
      <c r="C748" s="372"/>
      <c r="D748" s="372"/>
      <c r="E748" s="372"/>
      <c r="F748" s="372"/>
      <c r="G748" s="372"/>
      <c r="H748" s="372"/>
    </row>
    <row r="749" spans="1:8" x14ac:dyDescent="0.2">
      <c r="A749" s="372"/>
      <c r="B749" s="372"/>
      <c r="C749" s="372"/>
      <c r="D749" s="372"/>
      <c r="E749" s="372"/>
      <c r="F749" s="372"/>
      <c r="G749" s="372"/>
      <c r="H749" s="372"/>
    </row>
    <row r="750" spans="1:8" x14ac:dyDescent="0.2">
      <c r="A750" s="372"/>
      <c r="B750" s="372"/>
      <c r="C750" s="372"/>
      <c r="D750" s="372"/>
      <c r="E750" s="372"/>
      <c r="F750" s="372"/>
      <c r="G750" s="372"/>
      <c r="H750" s="372"/>
    </row>
    <row r="751" spans="1:8" x14ac:dyDescent="0.2">
      <c r="A751" s="372"/>
      <c r="B751" s="372"/>
      <c r="C751" s="372"/>
      <c r="D751" s="372"/>
      <c r="E751" s="372"/>
      <c r="F751" s="372"/>
      <c r="G751" s="372"/>
      <c r="H751" s="372"/>
    </row>
    <row r="752" spans="1:8" x14ac:dyDescent="0.2">
      <c r="A752" s="372"/>
      <c r="B752" s="372"/>
      <c r="C752" s="372"/>
      <c r="D752" s="372"/>
      <c r="E752" s="372"/>
      <c r="F752" s="372"/>
      <c r="G752" s="372"/>
      <c r="H752" s="372"/>
    </row>
    <row r="753" spans="1:8" x14ac:dyDescent="0.2">
      <c r="A753" s="372"/>
      <c r="B753" s="372"/>
      <c r="C753" s="372"/>
      <c r="D753" s="372"/>
      <c r="E753" s="372"/>
      <c r="F753" s="372"/>
      <c r="G753" s="372"/>
      <c r="H753" s="372"/>
    </row>
    <row r="754" spans="1:8" x14ac:dyDescent="0.2">
      <c r="A754" s="372"/>
      <c r="B754" s="372"/>
      <c r="C754" s="372"/>
      <c r="D754" s="372"/>
      <c r="E754" s="372"/>
      <c r="F754" s="372"/>
      <c r="G754" s="372"/>
      <c r="H754" s="372"/>
    </row>
    <row r="755" spans="1:8" x14ac:dyDescent="0.2">
      <c r="A755" s="372"/>
      <c r="B755" s="372"/>
      <c r="C755" s="372"/>
      <c r="D755" s="372"/>
      <c r="E755" s="372"/>
      <c r="F755" s="372"/>
      <c r="G755" s="372"/>
      <c r="H755" s="372"/>
    </row>
    <row r="756" spans="1:8" x14ac:dyDescent="0.2">
      <c r="A756" s="372"/>
      <c r="B756" s="372"/>
      <c r="C756" s="372"/>
      <c r="D756" s="372"/>
      <c r="E756" s="372"/>
      <c r="F756" s="372"/>
      <c r="G756" s="372"/>
      <c r="H756" s="372"/>
    </row>
    <row r="757" spans="1:8" x14ac:dyDescent="0.2">
      <c r="A757" s="372"/>
      <c r="B757" s="372"/>
      <c r="C757" s="372"/>
      <c r="D757" s="372"/>
      <c r="E757" s="372"/>
      <c r="F757" s="372"/>
      <c r="G757" s="372"/>
      <c r="H757" s="372"/>
    </row>
    <row r="758" spans="1:8" x14ac:dyDescent="0.2">
      <c r="A758" s="372"/>
      <c r="B758" s="372"/>
      <c r="C758" s="372"/>
      <c r="D758" s="372"/>
      <c r="E758" s="372"/>
      <c r="F758" s="372"/>
      <c r="G758" s="372"/>
      <c r="H758" s="372"/>
    </row>
    <row r="759" spans="1:8" x14ac:dyDescent="0.2">
      <c r="A759" s="372"/>
      <c r="B759" s="372"/>
      <c r="C759" s="372"/>
      <c r="D759" s="372"/>
      <c r="E759" s="372"/>
      <c r="F759" s="372"/>
      <c r="G759" s="372"/>
      <c r="H759" s="372"/>
    </row>
    <row r="760" spans="1:8" x14ac:dyDescent="0.2">
      <c r="A760" s="372"/>
      <c r="B760" s="372"/>
      <c r="C760" s="372"/>
      <c r="D760" s="372"/>
      <c r="E760" s="372"/>
      <c r="F760" s="372"/>
      <c r="G760" s="372"/>
      <c r="H760" s="372"/>
    </row>
    <row r="761" spans="1:8" x14ac:dyDescent="0.2">
      <c r="A761" s="372"/>
      <c r="B761" s="372"/>
      <c r="C761" s="372"/>
      <c r="D761" s="372"/>
      <c r="E761" s="372"/>
      <c r="F761" s="372"/>
      <c r="G761" s="372"/>
      <c r="H761" s="372"/>
    </row>
    <row r="762" spans="1:8" x14ac:dyDescent="0.2">
      <c r="A762" s="372"/>
      <c r="B762" s="372"/>
      <c r="C762" s="372"/>
      <c r="D762" s="372"/>
      <c r="E762" s="372"/>
      <c r="F762" s="372"/>
      <c r="G762" s="372"/>
      <c r="H762" s="372"/>
    </row>
    <row r="763" spans="1:8" x14ac:dyDescent="0.2">
      <c r="A763" s="372"/>
      <c r="B763" s="372"/>
      <c r="C763" s="372"/>
      <c r="D763" s="372"/>
      <c r="E763" s="372"/>
      <c r="F763" s="372"/>
      <c r="G763" s="372"/>
      <c r="H763" s="372"/>
    </row>
    <row r="764" spans="1:8" x14ac:dyDescent="0.2">
      <c r="A764" s="372"/>
      <c r="B764" s="372"/>
      <c r="C764" s="372"/>
      <c r="D764" s="372"/>
      <c r="E764" s="372"/>
      <c r="F764" s="372"/>
      <c r="G764" s="372"/>
      <c r="H764" s="372"/>
    </row>
    <row r="765" spans="1:8" x14ac:dyDescent="0.2">
      <c r="A765" s="372"/>
      <c r="B765" s="372"/>
      <c r="C765" s="372"/>
      <c r="D765" s="372"/>
      <c r="E765" s="372"/>
      <c r="F765" s="372"/>
      <c r="G765" s="372"/>
      <c r="H765" s="372"/>
    </row>
    <row r="766" spans="1:8" x14ac:dyDescent="0.2">
      <c r="A766" s="372"/>
      <c r="B766" s="372"/>
      <c r="C766" s="372"/>
      <c r="D766" s="372"/>
      <c r="E766" s="372"/>
      <c r="F766" s="372"/>
      <c r="G766" s="372"/>
      <c r="H766" s="372"/>
    </row>
    <row r="767" spans="1:8" x14ac:dyDescent="0.2">
      <c r="A767" s="372"/>
      <c r="B767" s="372"/>
      <c r="C767" s="372"/>
      <c r="D767" s="372"/>
      <c r="E767" s="372"/>
      <c r="F767" s="372"/>
      <c r="G767" s="372"/>
      <c r="H767" s="372"/>
    </row>
    <row r="768" spans="1:8" x14ac:dyDescent="0.2">
      <c r="A768" s="372"/>
      <c r="B768" s="372"/>
      <c r="C768" s="372"/>
      <c r="D768" s="372"/>
      <c r="E768" s="372"/>
      <c r="F768" s="372"/>
      <c r="G768" s="372"/>
      <c r="H768" s="372"/>
    </row>
    <row r="769" spans="1:8" x14ac:dyDescent="0.2">
      <c r="A769" s="372"/>
      <c r="B769" s="372"/>
      <c r="C769" s="372"/>
      <c r="D769" s="372"/>
      <c r="E769" s="372"/>
      <c r="F769" s="372"/>
      <c r="G769" s="372"/>
      <c r="H769" s="372"/>
    </row>
    <row r="770" spans="1:8" x14ac:dyDescent="0.2">
      <c r="A770" s="372"/>
      <c r="B770" s="372"/>
      <c r="C770" s="372"/>
      <c r="D770" s="372"/>
      <c r="E770" s="372"/>
      <c r="F770" s="372"/>
      <c r="G770" s="372"/>
      <c r="H770" s="372"/>
    </row>
    <row r="771" spans="1:8" x14ac:dyDescent="0.2">
      <c r="A771" s="372"/>
      <c r="B771" s="372"/>
      <c r="C771" s="372"/>
      <c r="D771" s="372"/>
      <c r="E771" s="372"/>
      <c r="F771" s="372"/>
      <c r="G771" s="372"/>
      <c r="H771" s="372"/>
    </row>
    <row r="772" spans="1:8" x14ac:dyDescent="0.2">
      <c r="A772" s="372"/>
      <c r="B772" s="372"/>
      <c r="C772" s="372"/>
      <c r="D772" s="372"/>
      <c r="E772" s="372"/>
      <c r="F772" s="372"/>
      <c r="G772" s="372"/>
      <c r="H772" s="372"/>
    </row>
    <row r="773" spans="1:8" x14ac:dyDescent="0.2">
      <c r="A773" s="372"/>
      <c r="B773" s="372"/>
      <c r="C773" s="372"/>
      <c r="D773" s="372"/>
      <c r="E773" s="372"/>
      <c r="F773" s="372"/>
      <c r="G773" s="372"/>
      <c r="H773" s="372"/>
    </row>
    <row r="774" spans="1:8" x14ac:dyDescent="0.2">
      <c r="A774" s="372"/>
      <c r="B774" s="372"/>
      <c r="C774" s="372"/>
      <c r="D774" s="372"/>
      <c r="E774" s="372"/>
      <c r="F774" s="372"/>
      <c r="G774" s="372"/>
      <c r="H774" s="372"/>
    </row>
    <row r="775" spans="1:8" x14ac:dyDescent="0.2">
      <c r="A775" s="372"/>
      <c r="B775" s="372"/>
      <c r="C775" s="372"/>
      <c r="D775" s="372"/>
      <c r="E775" s="372"/>
      <c r="F775" s="372"/>
      <c r="G775" s="372"/>
      <c r="H775" s="372"/>
    </row>
    <row r="776" spans="1:8" x14ac:dyDescent="0.2">
      <c r="A776" s="372"/>
      <c r="B776" s="372"/>
      <c r="C776" s="372"/>
      <c r="D776" s="372"/>
      <c r="E776" s="372"/>
      <c r="F776" s="372"/>
      <c r="G776" s="372"/>
      <c r="H776" s="372"/>
    </row>
    <row r="777" spans="1:8" x14ac:dyDescent="0.2">
      <c r="A777" s="372"/>
      <c r="B777" s="372"/>
      <c r="C777" s="372"/>
      <c r="D777" s="372"/>
      <c r="E777" s="372"/>
      <c r="F777" s="372"/>
      <c r="G777" s="372"/>
      <c r="H777" s="372"/>
    </row>
    <row r="778" spans="1:8" x14ac:dyDescent="0.2">
      <c r="A778" s="372"/>
      <c r="B778" s="372"/>
      <c r="C778" s="372"/>
      <c r="D778" s="372"/>
      <c r="E778" s="372"/>
      <c r="F778" s="372"/>
      <c r="G778" s="372"/>
      <c r="H778" s="372"/>
    </row>
    <row r="779" spans="1:8" x14ac:dyDescent="0.2">
      <c r="A779" s="372"/>
      <c r="B779" s="372"/>
      <c r="C779" s="372"/>
      <c r="D779" s="372"/>
      <c r="E779" s="372"/>
      <c r="F779" s="372"/>
      <c r="G779" s="372"/>
      <c r="H779" s="372"/>
    </row>
    <row r="780" spans="1:8" x14ac:dyDescent="0.2">
      <c r="A780" s="372"/>
      <c r="B780" s="372"/>
      <c r="C780" s="372"/>
      <c r="D780" s="372"/>
      <c r="E780" s="372"/>
      <c r="F780" s="372"/>
      <c r="G780" s="372"/>
      <c r="H780" s="372"/>
    </row>
    <row r="781" spans="1:8" x14ac:dyDescent="0.2">
      <c r="A781" s="372"/>
      <c r="B781" s="372"/>
      <c r="C781" s="372"/>
      <c r="D781" s="372"/>
      <c r="E781" s="372"/>
      <c r="F781" s="372"/>
      <c r="G781" s="372"/>
      <c r="H781" s="372"/>
    </row>
    <row r="782" spans="1:8" x14ac:dyDescent="0.2">
      <c r="A782" s="372"/>
      <c r="B782" s="372"/>
      <c r="C782" s="372"/>
      <c r="D782" s="372"/>
      <c r="E782" s="372"/>
      <c r="F782" s="372"/>
      <c r="G782" s="372"/>
      <c r="H782" s="372"/>
    </row>
    <row r="783" spans="1:8" x14ac:dyDescent="0.2">
      <c r="A783" s="372"/>
      <c r="B783" s="372"/>
      <c r="C783" s="372"/>
      <c r="D783" s="372"/>
      <c r="E783" s="372"/>
      <c r="F783" s="372"/>
      <c r="G783" s="372"/>
      <c r="H783" s="372"/>
    </row>
    <row r="784" spans="1:8" x14ac:dyDescent="0.2">
      <c r="A784" s="372"/>
      <c r="B784" s="372"/>
      <c r="C784" s="372"/>
      <c r="D784" s="372"/>
      <c r="E784" s="372"/>
      <c r="F784" s="372"/>
      <c r="G784" s="372"/>
      <c r="H784" s="372"/>
    </row>
    <row r="785" spans="1:8" x14ac:dyDescent="0.2">
      <c r="A785" s="372"/>
      <c r="B785" s="372"/>
      <c r="C785" s="372"/>
      <c r="D785" s="372"/>
      <c r="E785" s="372"/>
      <c r="F785" s="372"/>
      <c r="G785" s="372"/>
      <c r="H785" s="372"/>
    </row>
    <row r="786" spans="1:8" x14ac:dyDescent="0.2">
      <c r="A786" s="372"/>
      <c r="B786" s="372"/>
      <c r="C786" s="372"/>
      <c r="D786" s="372"/>
      <c r="E786" s="372"/>
      <c r="F786" s="372"/>
      <c r="G786" s="372"/>
      <c r="H786" s="372"/>
    </row>
    <row r="787" spans="1:8" x14ac:dyDescent="0.2">
      <c r="A787" s="372"/>
      <c r="B787" s="372"/>
      <c r="C787" s="372"/>
      <c r="D787" s="372"/>
      <c r="E787" s="372"/>
      <c r="F787" s="372"/>
      <c r="G787" s="372"/>
      <c r="H787" s="372"/>
    </row>
    <row r="788" spans="1:8" x14ac:dyDescent="0.2">
      <c r="A788" s="372"/>
      <c r="B788" s="372"/>
      <c r="C788" s="372"/>
      <c r="D788" s="372"/>
      <c r="E788" s="372"/>
      <c r="F788" s="372"/>
      <c r="G788" s="372"/>
      <c r="H788" s="372"/>
    </row>
    <row r="789" spans="1:8" x14ac:dyDescent="0.2">
      <c r="A789" s="372"/>
      <c r="B789" s="372"/>
      <c r="C789" s="372"/>
      <c r="D789" s="372"/>
      <c r="E789" s="372"/>
      <c r="F789" s="372"/>
      <c r="G789" s="372"/>
      <c r="H789" s="372"/>
    </row>
    <row r="790" spans="1:8" x14ac:dyDescent="0.2">
      <c r="A790" s="372"/>
      <c r="B790" s="372"/>
      <c r="C790" s="372"/>
      <c r="D790" s="372"/>
      <c r="E790" s="372"/>
      <c r="F790" s="372"/>
      <c r="G790" s="372"/>
      <c r="H790" s="372"/>
    </row>
    <row r="791" spans="1:8" x14ac:dyDescent="0.2">
      <c r="A791" s="372"/>
      <c r="B791" s="372"/>
      <c r="C791" s="372"/>
      <c r="D791" s="372"/>
      <c r="E791" s="372"/>
      <c r="F791" s="372"/>
      <c r="G791" s="372"/>
      <c r="H791" s="372"/>
    </row>
    <row r="792" spans="1:8" x14ac:dyDescent="0.2">
      <c r="A792" s="372"/>
      <c r="B792" s="372"/>
      <c r="C792" s="372"/>
      <c r="D792" s="372"/>
      <c r="E792" s="372"/>
      <c r="F792" s="372"/>
      <c r="G792" s="372"/>
      <c r="H792" s="372"/>
    </row>
    <row r="793" spans="1:8" x14ac:dyDescent="0.2">
      <c r="A793" s="372"/>
      <c r="B793" s="372"/>
      <c r="C793" s="372"/>
      <c r="D793" s="372"/>
      <c r="E793" s="372"/>
      <c r="F793" s="372"/>
      <c r="G793" s="372"/>
      <c r="H793" s="372"/>
    </row>
    <row r="794" spans="1:8" x14ac:dyDescent="0.2">
      <c r="A794" s="372"/>
      <c r="B794" s="372"/>
      <c r="C794" s="372"/>
      <c r="D794" s="372"/>
      <c r="E794" s="372"/>
      <c r="F794" s="372"/>
      <c r="G794" s="372"/>
      <c r="H794" s="372"/>
    </row>
    <row r="795" spans="1:8" x14ac:dyDescent="0.2">
      <c r="A795" s="372"/>
      <c r="B795" s="372"/>
      <c r="C795" s="372"/>
      <c r="D795" s="372"/>
      <c r="E795" s="372"/>
      <c r="F795" s="372"/>
      <c r="G795" s="372"/>
      <c r="H795" s="372"/>
    </row>
    <row r="796" spans="1:8" x14ac:dyDescent="0.2">
      <c r="A796" s="372"/>
      <c r="B796" s="372"/>
      <c r="C796" s="372"/>
      <c r="D796" s="372"/>
      <c r="E796" s="372"/>
      <c r="F796" s="372"/>
      <c r="G796" s="372"/>
      <c r="H796" s="372"/>
    </row>
    <row r="797" spans="1:8" x14ac:dyDescent="0.2">
      <c r="A797" s="372"/>
      <c r="B797" s="372"/>
      <c r="C797" s="372"/>
      <c r="D797" s="372"/>
      <c r="E797" s="372"/>
      <c r="F797" s="372"/>
      <c r="G797" s="372"/>
      <c r="H797" s="372"/>
    </row>
    <row r="798" spans="1:8" x14ac:dyDescent="0.2">
      <c r="A798" s="372"/>
      <c r="B798" s="372"/>
      <c r="C798" s="372"/>
      <c r="D798" s="372"/>
      <c r="E798" s="372"/>
      <c r="F798" s="372"/>
      <c r="G798" s="372"/>
      <c r="H798" s="372"/>
    </row>
    <row r="799" spans="1:8" x14ac:dyDescent="0.2">
      <c r="A799" s="372"/>
      <c r="B799" s="372"/>
      <c r="C799" s="372"/>
      <c r="D799" s="372"/>
      <c r="E799" s="372"/>
      <c r="F799" s="372"/>
      <c r="G799" s="372"/>
      <c r="H799" s="372"/>
    </row>
    <row r="800" spans="1:8" x14ac:dyDescent="0.2">
      <c r="A800" s="372"/>
      <c r="B800" s="372"/>
      <c r="C800" s="372"/>
      <c r="D800" s="372"/>
      <c r="E800" s="372"/>
      <c r="F800" s="372"/>
      <c r="G800" s="372"/>
      <c r="H800" s="372"/>
    </row>
    <row r="801" spans="1:8" x14ac:dyDescent="0.2">
      <c r="A801" s="372"/>
      <c r="B801" s="372"/>
      <c r="C801" s="372"/>
      <c r="D801" s="372"/>
      <c r="E801" s="372"/>
      <c r="F801" s="372"/>
      <c r="G801" s="372"/>
      <c r="H801" s="372"/>
    </row>
    <row r="802" spans="1:8" x14ac:dyDescent="0.2">
      <c r="A802" s="372"/>
      <c r="B802" s="372"/>
      <c r="C802" s="372"/>
      <c r="D802" s="372"/>
      <c r="E802" s="372"/>
      <c r="F802" s="372"/>
      <c r="G802" s="372"/>
      <c r="H802" s="372"/>
    </row>
    <row r="803" spans="1:8" x14ac:dyDescent="0.2">
      <c r="A803" s="372"/>
      <c r="B803" s="372"/>
      <c r="C803" s="372"/>
      <c r="D803" s="372"/>
      <c r="E803" s="372"/>
      <c r="F803" s="372"/>
      <c r="G803" s="372"/>
      <c r="H803" s="372"/>
    </row>
    <row r="804" spans="1:8" x14ac:dyDescent="0.2">
      <c r="A804" s="372"/>
      <c r="B804" s="372"/>
      <c r="C804" s="372"/>
      <c r="D804" s="372"/>
      <c r="E804" s="372"/>
      <c r="F804" s="372"/>
      <c r="G804" s="372"/>
      <c r="H804" s="372"/>
    </row>
    <row r="805" spans="1:8" x14ac:dyDescent="0.2">
      <c r="A805" s="372"/>
      <c r="B805" s="372"/>
      <c r="C805" s="372"/>
      <c r="D805" s="372"/>
      <c r="E805" s="372"/>
      <c r="F805" s="372"/>
      <c r="G805" s="372"/>
      <c r="H805" s="372"/>
    </row>
    <row r="806" spans="1:8" x14ac:dyDescent="0.2">
      <c r="A806" s="372"/>
      <c r="B806" s="372"/>
      <c r="C806" s="372"/>
      <c r="D806" s="372"/>
      <c r="E806" s="372"/>
      <c r="F806" s="372"/>
      <c r="G806" s="372"/>
      <c r="H806" s="372"/>
    </row>
    <row r="807" spans="1:8" x14ac:dyDescent="0.2">
      <c r="A807" s="372"/>
      <c r="B807" s="372"/>
      <c r="C807" s="372"/>
      <c r="D807" s="372"/>
      <c r="E807" s="372"/>
      <c r="F807" s="372"/>
      <c r="G807" s="372"/>
      <c r="H807" s="372"/>
    </row>
    <row r="808" spans="1:8" x14ac:dyDescent="0.2">
      <c r="A808" s="372"/>
      <c r="B808" s="372"/>
      <c r="C808" s="372"/>
      <c r="D808" s="372"/>
      <c r="E808" s="372"/>
      <c r="F808" s="372"/>
      <c r="G808" s="372"/>
      <c r="H808" s="372"/>
    </row>
    <row r="809" spans="1:8" x14ac:dyDescent="0.2">
      <c r="A809" s="372"/>
      <c r="B809" s="372"/>
      <c r="C809" s="372"/>
      <c r="D809" s="372"/>
      <c r="E809" s="372"/>
      <c r="F809" s="372"/>
      <c r="G809" s="372"/>
      <c r="H809" s="372"/>
    </row>
    <row r="810" spans="1:8" x14ac:dyDescent="0.2">
      <c r="A810" s="372"/>
      <c r="B810" s="372"/>
      <c r="C810" s="372"/>
      <c r="D810" s="372"/>
      <c r="E810" s="372"/>
      <c r="F810" s="372"/>
      <c r="G810" s="372"/>
      <c r="H810" s="372"/>
    </row>
    <row r="811" spans="1:8" x14ac:dyDescent="0.2">
      <c r="A811" s="372"/>
      <c r="B811" s="372"/>
      <c r="C811" s="372"/>
      <c r="D811" s="372"/>
      <c r="E811" s="372"/>
      <c r="F811" s="372"/>
      <c r="G811" s="372"/>
      <c r="H811" s="372"/>
    </row>
    <row r="812" spans="1:8" x14ac:dyDescent="0.2">
      <c r="A812" s="372"/>
      <c r="B812" s="372"/>
      <c r="C812" s="372"/>
      <c r="D812" s="372"/>
      <c r="E812" s="372"/>
      <c r="F812" s="372"/>
      <c r="G812" s="372"/>
      <c r="H812" s="372"/>
    </row>
    <row r="813" spans="1:8" x14ac:dyDescent="0.2">
      <c r="A813" s="372"/>
      <c r="B813" s="372"/>
      <c r="C813" s="372"/>
      <c r="D813" s="372"/>
      <c r="E813" s="372"/>
      <c r="F813" s="372"/>
      <c r="G813" s="372"/>
      <c r="H813" s="372"/>
    </row>
    <row r="814" spans="1:8" x14ac:dyDescent="0.2">
      <c r="A814" s="372"/>
      <c r="B814" s="372"/>
      <c r="C814" s="372"/>
      <c r="D814" s="372"/>
      <c r="E814" s="372"/>
      <c r="F814" s="372"/>
      <c r="G814" s="372"/>
      <c r="H814" s="372"/>
    </row>
    <row r="815" spans="1:8" x14ac:dyDescent="0.2">
      <c r="A815" s="372"/>
      <c r="B815" s="372"/>
      <c r="C815" s="372"/>
      <c r="D815" s="372"/>
      <c r="E815" s="372"/>
      <c r="F815" s="372"/>
      <c r="G815" s="372"/>
      <c r="H815" s="372"/>
    </row>
    <row r="816" spans="1:8" x14ac:dyDescent="0.2">
      <c r="A816" s="372"/>
      <c r="B816" s="372"/>
      <c r="C816" s="372"/>
      <c r="D816" s="372"/>
      <c r="E816" s="372"/>
      <c r="F816" s="372"/>
      <c r="G816" s="372"/>
      <c r="H816" s="372"/>
    </row>
    <row r="817" spans="1:8" x14ac:dyDescent="0.2">
      <c r="A817" s="372"/>
      <c r="B817" s="372"/>
      <c r="C817" s="372"/>
      <c r="D817" s="372"/>
      <c r="E817" s="372"/>
      <c r="F817" s="372"/>
      <c r="G817" s="372"/>
      <c r="H817" s="372"/>
    </row>
    <row r="818" spans="1:8" x14ac:dyDescent="0.2">
      <c r="A818" s="372"/>
      <c r="B818" s="372"/>
      <c r="C818" s="372"/>
      <c r="D818" s="372"/>
      <c r="E818" s="372"/>
      <c r="F818" s="372"/>
      <c r="G818" s="372"/>
      <c r="H818" s="372"/>
    </row>
    <row r="819" spans="1:8" x14ac:dyDescent="0.2">
      <c r="A819" s="372"/>
      <c r="B819" s="372"/>
      <c r="C819" s="372"/>
      <c r="D819" s="372"/>
      <c r="E819" s="372"/>
      <c r="F819" s="372"/>
      <c r="G819" s="372"/>
      <c r="H819" s="372"/>
    </row>
    <row r="820" spans="1:8" x14ac:dyDescent="0.2">
      <c r="A820" s="372"/>
      <c r="B820" s="372"/>
      <c r="C820" s="372"/>
      <c r="D820" s="372"/>
      <c r="E820" s="372"/>
      <c r="F820" s="372"/>
      <c r="G820" s="372"/>
      <c r="H820" s="372"/>
    </row>
    <row r="821" spans="1:8" x14ac:dyDescent="0.2">
      <c r="A821" s="372"/>
      <c r="B821" s="372"/>
      <c r="C821" s="372"/>
      <c r="D821" s="372"/>
      <c r="E821" s="372"/>
      <c r="F821" s="372"/>
      <c r="G821" s="372"/>
      <c r="H821" s="372"/>
    </row>
    <row r="822" spans="1:8" x14ac:dyDescent="0.2">
      <c r="A822" s="372"/>
      <c r="B822" s="372"/>
      <c r="C822" s="372"/>
      <c r="D822" s="372"/>
      <c r="E822" s="372"/>
      <c r="F822" s="372"/>
      <c r="G822" s="372"/>
      <c r="H822" s="372"/>
    </row>
    <row r="823" spans="1:8" x14ac:dyDescent="0.2">
      <c r="A823" s="372"/>
      <c r="B823" s="372"/>
      <c r="C823" s="372"/>
      <c r="D823" s="372"/>
      <c r="E823" s="372"/>
      <c r="F823" s="372"/>
      <c r="G823" s="372"/>
      <c r="H823" s="372"/>
    </row>
    <row r="824" spans="1:8" x14ac:dyDescent="0.2">
      <c r="A824" s="372"/>
      <c r="B824" s="372"/>
      <c r="C824" s="372"/>
      <c r="D824" s="372"/>
      <c r="E824" s="372"/>
      <c r="F824" s="372"/>
      <c r="G824" s="372"/>
      <c r="H824" s="372"/>
    </row>
    <row r="825" spans="1:8" x14ac:dyDescent="0.2">
      <c r="A825" s="372"/>
      <c r="B825" s="372"/>
      <c r="C825" s="372"/>
      <c r="D825" s="372"/>
      <c r="E825" s="372"/>
      <c r="F825" s="372"/>
      <c r="G825" s="372"/>
      <c r="H825" s="372"/>
    </row>
    <row r="826" spans="1:8" x14ac:dyDescent="0.2">
      <c r="A826" s="372"/>
      <c r="B826" s="372"/>
      <c r="C826" s="372"/>
      <c r="D826" s="372"/>
      <c r="E826" s="372"/>
      <c r="F826" s="372"/>
      <c r="G826" s="372"/>
      <c r="H826" s="372"/>
    </row>
    <row r="827" spans="1:8" x14ac:dyDescent="0.2">
      <c r="A827" s="372"/>
      <c r="B827" s="372"/>
      <c r="C827" s="372"/>
      <c r="D827" s="372"/>
      <c r="E827" s="372"/>
      <c r="F827" s="372"/>
      <c r="G827" s="372"/>
      <c r="H827" s="372"/>
    </row>
    <row r="828" spans="1:8" x14ac:dyDescent="0.2">
      <c r="A828" s="372"/>
      <c r="B828" s="372"/>
      <c r="C828" s="372"/>
      <c r="D828" s="372"/>
      <c r="E828" s="372"/>
      <c r="F828" s="372"/>
      <c r="G828" s="372"/>
      <c r="H828" s="372"/>
    </row>
    <row r="829" spans="1:8" x14ac:dyDescent="0.2">
      <c r="A829" s="372"/>
      <c r="B829" s="372"/>
      <c r="C829" s="372"/>
      <c r="D829" s="372"/>
      <c r="E829" s="372"/>
      <c r="F829" s="372"/>
      <c r="G829" s="372"/>
      <c r="H829" s="372"/>
    </row>
    <row r="830" spans="1:8" x14ac:dyDescent="0.2">
      <c r="A830" s="372"/>
      <c r="B830" s="372"/>
      <c r="C830" s="372"/>
      <c r="D830" s="372"/>
      <c r="E830" s="372"/>
      <c r="F830" s="372"/>
      <c r="G830" s="372"/>
      <c r="H830" s="372"/>
    </row>
    <row r="831" spans="1:8" x14ac:dyDescent="0.2">
      <c r="A831" s="372"/>
      <c r="B831" s="372"/>
      <c r="C831" s="372"/>
      <c r="D831" s="372"/>
      <c r="E831" s="372"/>
      <c r="F831" s="372"/>
      <c r="G831" s="372"/>
      <c r="H831" s="372"/>
    </row>
    <row r="832" spans="1:8" x14ac:dyDescent="0.2">
      <c r="A832" s="372"/>
      <c r="B832" s="372"/>
      <c r="C832" s="372"/>
      <c r="D832" s="372"/>
      <c r="E832" s="372"/>
      <c r="F832" s="372"/>
      <c r="G832" s="372"/>
      <c r="H832" s="372"/>
    </row>
    <row r="833" spans="1:8" x14ac:dyDescent="0.2">
      <c r="A833" s="372"/>
      <c r="B833" s="372"/>
      <c r="C833" s="372"/>
      <c r="D833" s="372"/>
      <c r="E833" s="372"/>
      <c r="F833" s="372"/>
      <c r="G833" s="372"/>
      <c r="H833" s="372"/>
    </row>
    <row r="834" spans="1:8" x14ac:dyDescent="0.2">
      <c r="A834" s="372"/>
      <c r="B834" s="372"/>
      <c r="C834" s="372"/>
      <c r="D834" s="372"/>
      <c r="E834" s="372"/>
      <c r="F834" s="372"/>
      <c r="G834" s="372"/>
      <c r="H834" s="372"/>
    </row>
    <row r="835" spans="1:8" x14ac:dyDescent="0.2">
      <c r="A835" s="372"/>
      <c r="B835" s="372"/>
      <c r="C835" s="372"/>
      <c r="D835" s="372"/>
      <c r="E835" s="372"/>
      <c r="F835" s="372"/>
      <c r="G835" s="372"/>
      <c r="H835" s="372"/>
    </row>
    <row r="836" spans="1:8" x14ac:dyDescent="0.2">
      <c r="A836" s="372"/>
      <c r="B836" s="372"/>
      <c r="C836" s="372"/>
      <c r="D836" s="372"/>
      <c r="E836" s="372"/>
      <c r="F836" s="372"/>
      <c r="G836" s="372"/>
      <c r="H836" s="372"/>
    </row>
    <row r="837" spans="1:8" x14ac:dyDescent="0.2">
      <c r="A837" s="372"/>
      <c r="B837" s="372"/>
      <c r="C837" s="372"/>
      <c r="D837" s="372"/>
      <c r="E837" s="372"/>
      <c r="F837" s="372"/>
      <c r="G837" s="372"/>
      <c r="H837" s="372"/>
    </row>
    <row r="838" spans="1:8" x14ac:dyDescent="0.2">
      <c r="A838" s="372"/>
      <c r="B838" s="372"/>
      <c r="C838" s="372"/>
      <c r="D838" s="372"/>
      <c r="E838" s="372"/>
      <c r="F838" s="372"/>
      <c r="G838" s="372"/>
      <c r="H838" s="372"/>
    </row>
    <row r="839" spans="1:8" x14ac:dyDescent="0.2">
      <c r="A839" s="372"/>
      <c r="B839" s="372"/>
      <c r="C839" s="372"/>
      <c r="D839" s="372"/>
      <c r="E839" s="372"/>
      <c r="F839" s="372"/>
      <c r="G839" s="372"/>
      <c r="H839" s="372"/>
    </row>
    <row r="840" spans="1:8" x14ac:dyDescent="0.2">
      <c r="A840" s="372"/>
      <c r="B840" s="372"/>
      <c r="C840" s="372"/>
      <c r="D840" s="372"/>
      <c r="E840" s="372"/>
      <c r="F840" s="372"/>
      <c r="G840" s="372"/>
      <c r="H840" s="372"/>
    </row>
    <row r="841" spans="1:8" x14ac:dyDescent="0.2">
      <c r="A841" s="372"/>
      <c r="B841" s="372"/>
      <c r="C841" s="372"/>
      <c r="D841" s="372"/>
      <c r="E841" s="372"/>
      <c r="F841" s="372"/>
      <c r="G841" s="372"/>
      <c r="H841" s="372"/>
    </row>
    <row r="842" spans="1:8" x14ac:dyDescent="0.2">
      <c r="A842" s="372"/>
      <c r="B842" s="372"/>
      <c r="C842" s="372"/>
      <c r="D842" s="372"/>
      <c r="E842" s="372"/>
      <c r="F842" s="372"/>
      <c r="G842" s="372"/>
      <c r="H842" s="372"/>
    </row>
    <row r="843" spans="1:8" x14ac:dyDescent="0.2">
      <c r="A843" s="372"/>
      <c r="B843" s="372"/>
      <c r="C843" s="372"/>
      <c r="D843" s="372"/>
      <c r="E843" s="372"/>
      <c r="F843" s="372"/>
      <c r="G843" s="372"/>
      <c r="H843" s="372"/>
    </row>
    <row r="844" spans="1:8" x14ac:dyDescent="0.2">
      <c r="A844" s="372"/>
      <c r="B844" s="372"/>
      <c r="C844" s="372"/>
      <c r="D844" s="372"/>
      <c r="E844" s="372"/>
      <c r="F844" s="372"/>
      <c r="G844" s="372"/>
      <c r="H844" s="372"/>
    </row>
    <row r="845" spans="1:8" x14ac:dyDescent="0.2">
      <c r="A845" s="372"/>
      <c r="B845" s="372"/>
      <c r="C845" s="372"/>
      <c r="D845" s="372"/>
      <c r="E845" s="372"/>
      <c r="F845" s="372"/>
      <c r="G845" s="372"/>
      <c r="H845" s="372"/>
    </row>
    <row r="846" spans="1:8" x14ac:dyDescent="0.2">
      <c r="A846" s="372"/>
      <c r="B846" s="372"/>
      <c r="C846" s="372"/>
      <c r="D846" s="372"/>
      <c r="E846" s="372"/>
      <c r="F846" s="372"/>
      <c r="G846" s="372"/>
      <c r="H846" s="372"/>
    </row>
    <row r="847" spans="1:8" x14ac:dyDescent="0.2">
      <c r="A847" s="372"/>
      <c r="B847" s="372"/>
      <c r="C847" s="372"/>
      <c r="D847" s="372"/>
      <c r="E847" s="372"/>
      <c r="F847" s="372"/>
      <c r="G847" s="372"/>
      <c r="H847" s="372"/>
    </row>
    <row r="848" spans="1:8" x14ac:dyDescent="0.2">
      <c r="A848" s="372"/>
      <c r="B848" s="372"/>
      <c r="C848" s="372"/>
      <c r="D848" s="372"/>
      <c r="E848" s="372"/>
      <c r="F848" s="372"/>
      <c r="G848" s="372"/>
      <c r="H848" s="372"/>
    </row>
    <row r="849" spans="1:8" x14ac:dyDescent="0.2">
      <c r="A849" s="372"/>
      <c r="B849" s="372"/>
      <c r="C849" s="372"/>
      <c r="D849" s="372"/>
      <c r="E849" s="372"/>
      <c r="F849" s="372"/>
      <c r="G849" s="372"/>
      <c r="H849" s="372"/>
    </row>
    <row r="850" spans="1:8" x14ac:dyDescent="0.2">
      <c r="A850" s="372"/>
      <c r="B850" s="372"/>
      <c r="C850" s="372"/>
      <c r="D850" s="372"/>
      <c r="E850" s="372"/>
      <c r="F850" s="372"/>
      <c r="G850" s="372"/>
      <c r="H850" s="372"/>
    </row>
    <row r="851" spans="1:8" x14ac:dyDescent="0.2">
      <c r="A851" s="372"/>
      <c r="B851" s="372"/>
      <c r="C851" s="372"/>
      <c r="D851" s="372"/>
      <c r="E851" s="372"/>
      <c r="F851" s="372"/>
      <c r="G851" s="372"/>
      <c r="H851" s="372"/>
    </row>
    <row r="852" spans="1:8" x14ac:dyDescent="0.2">
      <c r="A852" s="372"/>
      <c r="B852" s="372"/>
      <c r="C852" s="372"/>
      <c r="D852" s="372"/>
      <c r="E852" s="372"/>
      <c r="F852" s="372"/>
      <c r="G852" s="372"/>
      <c r="H852" s="372"/>
    </row>
    <row r="853" spans="1:8" x14ac:dyDescent="0.2">
      <c r="A853" s="372"/>
      <c r="B853" s="372"/>
      <c r="C853" s="372"/>
      <c r="D853" s="372"/>
      <c r="E853" s="372"/>
      <c r="F853" s="372"/>
      <c r="G853" s="372"/>
      <c r="H853" s="372"/>
    </row>
    <row r="854" spans="1:8" x14ac:dyDescent="0.2">
      <c r="A854" s="372"/>
      <c r="B854" s="372"/>
      <c r="C854" s="372"/>
      <c r="D854" s="372"/>
      <c r="E854" s="372"/>
      <c r="F854" s="372"/>
      <c r="G854" s="372"/>
      <c r="H854" s="372"/>
    </row>
    <row r="855" spans="1:8" x14ac:dyDescent="0.2">
      <c r="A855" s="372"/>
      <c r="B855" s="372"/>
      <c r="C855" s="372"/>
      <c r="D855" s="372"/>
      <c r="E855" s="372"/>
      <c r="F855" s="372"/>
      <c r="G855" s="372"/>
      <c r="H855" s="372"/>
    </row>
    <row r="856" spans="1:8" x14ac:dyDescent="0.2">
      <c r="A856" s="372"/>
      <c r="B856" s="372"/>
      <c r="C856" s="372"/>
      <c r="D856" s="372"/>
      <c r="E856" s="372"/>
      <c r="F856" s="372"/>
      <c r="G856" s="372"/>
      <c r="H856" s="372"/>
    </row>
    <row r="857" spans="1:8" x14ac:dyDescent="0.2">
      <c r="A857" s="372"/>
      <c r="B857" s="372"/>
      <c r="C857" s="372"/>
      <c r="D857" s="372"/>
      <c r="E857" s="372"/>
      <c r="F857" s="372"/>
      <c r="G857" s="372"/>
      <c r="H857" s="372"/>
    </row>
    <row r="858" spans="1:8" x14ac:dyDescent="0.2">
      <c r="A858" s="372"/>
      <c r="B858" s="372"/>
      <c r="C858" s="372"/>
      <c r="D858" s="372"/>
      <c r="E858" s="372"/>
      <c r="F858" s="372"/>
      <c r="G858" s="372"/>
      <c r="H858" s="372"/>
    </row>
    <row r="859" spans="1:8" x14ac:dyDescent="0.2">
      <c r="A859" s="372"/>
      <c r="B859" s="372"/>
      <c r="C859" s="372"/>
      <c r="D859" s="372"/>
      <c r="E859" s="372"/>
      <c r="F859" s="372"/>
      <c r="G859" s="372"/>
      <c r="H859" s="372"/>
    </row>
    <row r="860" spans="1:8" x14ac:dyDescent="0.2">
      <c r="A860" s="372"/>
      <c r="B860" s="372"/>
      <c r="C860" s="372"/>
      <c r="D860" s="372"/>
      <c r="E860" s="372"/>
      <c r="F860" s="372"/>
      <c r="G860" s="372"/>
      <c r="H860" s="372"/>
    </row>
    <row r="861" spans="1:8" x14ac:dyDescent="0.2">
      <c r="A861" s="372"/>
      <c r="B861" s="372"/>
      <c r="C861" s="372"/>
      <c r="D861" s="372"/>
      <c r="E861" s="372"/>
      <c r="F861" s="372"/>
      <c r="G861" s="372"/>
      <c r="H861" s="372"/>
    </row>
    <row r="862" spans="1:8" x14ac:dyDescent="0.2">
      <c r="A862" s="372"/>
      <c r="B862" s="372"/>
      <c r="C862" s="372"/>
      <c r="D862" s="372"/>
      <c r="E862" s="372"/>
      <c r="F862" s="372"/>
      <c r="G862" s="372"/>
      <c r="H862" s="372"/>
    </row>
    <row r="863" spans="1:8" x14ac:dyDescent="0.2">
      <c r="A863" s="372"/>
      <c r="B863" s="372"/>
      <c r="C863" s="372"/>
      <c r="D863" s="372"/>
      <c r="E863" s="372"/>
      <c r="F863" s="372"/>
      <c r="G863" s="372"/>
      <c r="H863" s="372"/>
    </row>
    <row r="864" spans="1:8" x14ac:dyDescent="0.2">
      <c r="A864" s="372"/>
      <c r="B864" s="372"/>
      <c r="C864" s="372"/>
      <c r="D864" s="372"/>
      <c r="E864" s="372"/>
      <c r="F864" s="372"/>
      <c r="G864" s="372"/>
      <c r="H864" s="372"/>
    </row>
    <row r="865" spans="1:8" x14ac:dyDescent="0.2">
      <c r="A865" s="372"/>
      <c r="B865" s="372"/>
      <c r="C865" s="372"/>
      <c r="D865" s="372"/>
      <c r="E865" s="372"/>
      <c r="F865" s="372"/>
      <c r="G865" s="372"/>
      <c r="H865" s="372"/>
    </row>
    <row r="866" spans="1:8" x14ac:dyDescent="0.2">
      <c r="A866" s="372"/>
      <c r="B866" s="372"/>
      <c r="C866" s="372"/>
      <c r="D866" s="372"/>
      <c r="E866" s="372"/>
      <c r="F866" s="372"/>
      <c r="G866" s="372"/>
      <c r="H866" s="372"/>
    </row>
    <row r="867" spans="1:8" x14ac:dyDescent="0.2">
      <c r="A867" s="372"/>
      <c r="B867" s="372"/>
      <c r="C867" s="372"/>
      <c r="D867" s="372"/>
      <c r="E867" s="372"/>
      <c r="F867" s="372"/>
      <c r="G867" s="372"/>
      <c r="H867" s="372"/>
    </row>
    <row r="868" spans="1:8" x14ac:dyDescent="0.2">
      <c r="A868" s="372"/>
      <c r="B868" s="372"/>
      <c r="C868" s="372"/>
      <c r="D868" s="372"/>
      <c r="E868" s="372"/>
      <c r="F868" s="372"/>
      <c r="G868" s="372"/>
      <c r="H868" s="372"/>
    </row>
    <row r="869" spans="1:8" x14ac:dyDescent="0.2">
      <c r="A869" s="372"/>
      <c r="B869" s="372"/>
      <c r="C869" s="372"/>
      <c r="D869" s="372"/>
      <c r="E869" s="372"/>
      <c r="F869" s="372"/>
      <c r="G869" s="372"/>
      <c r="H869" s="372"/>
    </row>
    <row r="870" spans="1:8" x14ac:dyDescent="0.2">
      <c r="A870" s="372"/>
      <c r="B870" s="372"/>
      <c r="C870" s="372"/>
      <c r="D870" s="372"/>
      <c r="E870" s="372"/>
      <c r="F870" s="372"/>
      <c r="G870" s="372"/>
      <c r="H870" s="372"/>
    </row>
    <row r="871" spans="1:8" x14ac:dyDescent="0.2">
      <c r="A871" s="372"/>
      <c r="B871" s="372"/>
      <c r="C871" s="372"/>
      <c r="D871" s="372"/>
      <c r="E871" s="372"/>
      <c r="F871" s="372"/>
      <c r="G871" s="372"/>
      <c r="H871" s="372"/>
    </row>
    <row r="872" spans="1:8" x14ac:dyDescent="0.2">
      <c r="A872" s="372"/>
      <c r="B872" s="372"/>
      <c r="C872" s="372"/>
      <c r="D872" s="372"/>
      <c r="E872" s="372"/>
      <c r="F872" s="372"/>
      <c r="G872" s="372"/>
      <c r="H872" s="372"/>
    </row>
    <row r="873" spans="1:8" x14ac:dyDescent="0.2">
      <c r="A873" s="372"/>
      <c r="B873" s="372"/>
      <c r="C873" s="372"/>
      <c r="D873" s="372"/>
      <c r="E873" s="372"/>
      <c r="F873" s="372"/>
      <c r="G873" s="372"/>
      <c r="H873" s="372"/>
    </row>
    <row r="874" spans="1:8" x14ac:dyDescent="0.2">
      <c r="A874" s="372"/>
      <c r="B874" s="372"/>
      <c r="C874" s="372"/>
      <c r="D874" s="372"/>
      <c r="E874" s="372"/>
      <c r="F874" s="372"/>
      <c r="G874" s="372"/>
      <c r="H874" s="372"/>
    </row>
    <row r="875" spans="1:8" x14ac:dyDescent="0.2">
      <c r="A875" s="372"/>
      <c r="B875" s="372"/>
      <c r="C875" s="372"/>
      <c r="D875" s="372"/>
      <c r="E875" s="372"/>
      <c r="F875" s="372"/>
      <c r="G875" s="372"/>
      <c r="H875" s="372"/>
    </row>
    <row r="876" spans="1:8" x14ac:dyDescent="0.2">
      <c r="A876" s="372"/>
      <c r="B876" s="372"/>
      <c r="C876" s="372"/>
      <c r="D876" s="372"/>
      <c r="E876" s="372"/>
      <c r="F876" s="372"/>
      <c r="G876" s="372"/>
      <c r="H876" s="372"/>
    </row>
    <row r="877" spans="1:8" x14ac:dyDescent="0.2">
      <c r="A877" s="372"/>
      <c r="B877" s="372"/>
      <c r="C877" s="372"/>
      <c r="D877" s="372"/>
      <c r="E877" s="372"/>
      <c r="F877" s="372"/>
      <c r="G877" s="372"/>
      <c r="H877" s="372"/>
    </row>
    <row r="878" spans="1:8" x14ac:dyDescent="0.2">
      <c r="A878" s="372"/>
      <c r="B878" s="372"/>
      <c r="C878" s="372"/>
      <c r="D878" s="372"/>
      <c r="E878" s="372"/>
      <c r="F878" s="372"/>
      <c r="G878" s="372"/>
      <c r="H878" s="372"/>
    </row>
    <row r="879" spans="1:8" x14ac:dyDescent="0.2">
      <c r="A879" s="372"/>
      <c r="B879" s="372"/>
      <c r="C879" s="372"/>
      <c r="D879" s="372"/>
      <c r="E879" s="372"/>
      <c r="F879" s="372"/>
      <c r="G879" s="372"/>
      <c r="H879" s="372"/>
    </row>
    <row r="880" spans="1:8" x14ac:dyDescent="0.2">
      <c r="A880" s="372"/>
      <c r="B880" s="372"/>
      <c r="C880" s="372"/>
      <c r="D880" s="372"/>
      <c r="E880" s="372"/>
      <c r="F880" s="372"/>
      <c r="G880" s="372"/>
      <c r="H880" s="372"/>
    </row>
    <row r="881" spans="1:8" x14ac:dyDescent="0.2">
      <c r="A881" s="372"/>
      <c r="B881" s="372"/>
      <c r="C881" s="372"/>
      <c r="D881" s="372"/>
      <c r="E881" s="372"/>
      <c r="F881" s="372"/>
      <c r="G881" s="372"/>
      <c r="H881" s="372"/>
    </row>
    <row r="882" spans="1:8" x14ac:dyDescent="0.2">
      <c r="A882" s="372"/>
      <c r="B882" s="372"/>
      <c r="C882" s="372"/>
      <c r="D882" s="372"/>
      <c r="E882" s="372"/>
      <c r="F882" s="372"/>
      <c r="G882" s="372"/>
      <c r="H882" s="372"/>
    </row>
    <row r="883" spans="1:8" x14ac:dyDescent="0.2">
      <c r="A883" s="372"/>
      <c r="B883" s="372"/>
      <c r="C883" s="372"/>
      <c r="D883" s="372"/>
      <c r="E883" s="372"/>
      <c r="F883" s="372"/>
      <c r="G883" s="372"/>
      <c r="H883" s="372"/>
    </row>
    <row r="884" spans="1:8" x14ac:dyDescent="0.2">
      <c r="A884" s="372"/>
      <c r="B884" s="372"/>
      <c r="C884" s="372"/>
      <c r="D884" s="372"/>
      <c r="E884" s="372"/>
      <c r="F884" s="372"/>
      <c r="G884" s="372"/>
      <c r="H884" s="372"/>
    </row>
    <row r="885" spans="1:8" x14ac:dyDescent="0.2">
      <c r="A885" s="372"/>
      <c r="B885" s="372"/>
      <c r="C885" s="372"/>
      <c r="D885" s="372"/>
      <c r="E885" s="372"/>
      <c r="F885" s="372"/>
      <c r="G885" s="372"/>
      <c r="H885" s="372"/>
    </row>
    <row r="886" spans="1:8" x14ac:dyDescent="0.2">
      <c r="A886" s="372"/>
      <c r="B886" s="372"/>
      <c r="C886" s="372"/>
      <c r="D886" s="372"/>
      <c r="E886" s="372"/>
      <c r="F886" s="372"/>
      <c r="G886" s="372"/>
      <c r="H886" s="372"/>
    </row>
    <row r="887" spans="1:8" x14ac:dyDescent="0.2">
      <c r="A887" s="372"/>
      <c r="B887" s="372"/>
      <c r="C887" s="372"/>
      <c r="D887" s="372"/>
      <c r="E887" s="372"/>
      <c r="F887" s="372"/>
      <c r="G887" s="372"/>
      <c r="H887" s="372"/>
    </row>
    <row r="888" spans="1:8" x14ac:dyDescent="0.2">
      <c r="A888" s="372"/>
      <c r="B888" s="372"/>
      <c r="C888" s="372"/>
      <c r="D888" s="372"/>
      <c r="E888" s="372"/>
      <c r="F888" s="372"/>
      <c r="G888" s="372"/>
      <c r="H888" s="372"/>
    </row>
    <row r="889" spans="1:8" x14ac:dyDescent="0.2">
      <c r="A889" s="372"/>
      <c r="B889" s="372"/>
      <c r="C889" s="372"/>
      <c r="D889" s="372"/>
      <c r="E889" s="372"/>
      <c r="F889" s="372"/>
      <c r="G889" s="372"/>
      <c r="H889" s="372"/>
    </row>
    <row r="890" spans="1:8" x14ac:dyDescent="0.2">
      <c r="A890" s="372"/>
      <c r="B890" s="372"/>
      <c r="C890" s="372"/>
      <c r="D890" s="372"/>
      <c r="E890" s="372"/>
      <c r="F890" s="372"/>
      <c r="G890" s="372"/>
      <c r="H890" s="372"/>
    </row>
    <row r="891" spans="1:8" x14ac:dyDescent="0.2">
      <c r="A891" s="372"/>
      <c r="B891" s="372"/>
      <c r="C891" s="372"/>
      <c r="D891" s="372"/>
      <c r="E891" s="372"/>
      <c r="F891" s="372"/>
      <c r="G891" s="372"/>
      <c r="H891" s="372"/>
    </row>
    <row r="892" spans="1:8" x14ac:dyDescent="0.2">
      <c r="A892" s="372"/>
      <c r="B892" s="372"/>
      <c r="C892" s="372"/>
      <c r="D892" s="372"/>
      <c r="E892" s="372"/>
      <c r="F892" s="372"/>
      <c r="G892" s="372"/>
      <c r="H892" s="372"/>
    </row>
    <row r="893" spans="1:8" x14ac:dyDescent="0.2">
      <c r="A893" s="372"/>
      <c r="B893" s="372"/>
      <c r="C893" s="372"/>
      <c r="D893" s="372"/>
      <c r="E893" s="372"/>
      <c r="F893" s="372"/>
      <c r="G893" s="372"/>
      <c r="H893" s="372"/>
    </row>
    <row r="894" spans="1:8" x14ac:dyDescent="0.2">
      <c r="A894" s="372"/>
      <c r="B894" s="372"/>
      <c r="C894" s="372"/>
      <c r="D894" s="372"/>
      <c r="E894" s="372"/>
      <c r="F894" s="372"/>
      <c r="G894" s="372"/>
      <c r="H894" s="372"/>
    </row>
    <row r="895" spans="1:8" x14ac:dyDescent="0.2">
      <c r="A895" s="372"/>
      <c r="B895" s="372"/>
      <c r="C895" s="372"/>
      <c r="D895" s="372"/>
      <c r="E895" s="372"/>
      <c r="F895" s="372"/>
      <c r="G895" s="372"/>
      <c r="H895" s="372"/>
    </row>
    <row r="896" spans="1:8" x14ac:dyDescent="0.2">
      <c r="A896" s="372"/>
      <c r="B896" s="372"/>
      <c r="C896" s="372"/>
      <c r="D896" s="372"/>
      <c r="E896" s="372"/>
      <c r="F896" s="372"/>
      <c r="G896" s="372"/>
      <c r="H896" s="372"/>
    </row>
    <row r="897" spans="1:8" x14ac:dyDescent="0.2">
      <c r="A897" s="372"/>
      <c r="B897" s="372"/>
      <c r="C897" s="372"/>
      <c r="D897" s="372"/>
      <c r="E897" s="372"/>
      <c r="F897" s="372"/>
      <c r="G897" s="372"/>
      <c r="H897" s="372"/>
    </row>
    <row r="898" spans="1:8" x14ac:dyDescent="0.2">
      <c r="A898" s="372"/>
      <c r="B898" s="372"/>
      <c r="C898" s="372"/>
      <c r="D898" s="372"/>
      <c r="E898" s="372"/>
      <c r="F898" s="372"/>
      <c r="G898" s="372"/>
      <c r="H898" s="372"/>
    </row>
    <row r="899" spans="1:8" x14ac:dyDescent="0.2">
      <c r="A899" s="372"/>
      <c r="B899" s="372"/>
      <c r="C899" s="372"/>
      <c r="D899" s="372"/>
      <c r="E899" s="372"/>
      <c r="F899" s="372"/>
      <c r="G899" s="372"/>
      <c r="H899" s="372"/>
    </row>
    <row r="900" spans="1:8" x14ac:dyDescent="0.2">
      <c r="A900" s="372"/>
      <c r="B900" s="372"/>
      <c r="C900" s="372"/>
      <c r="D900" s="372"/>
      <c r="E900" s="372"/>
      <c r="F900" s="372"/>
      <c r="G900" s="372"/>
      <c r="H900" s="372"/>
    </row>
    <row r="901" spans="1:8" x14ac:dyDescent="0.2">
      <c r="A901" s="372"/>
      <c r="B901" s="372"/>
      <c r="C901" s="372"/>
      <c r="D901" s="372"/>
      <c r="E901" s="372"/>
      <c r="F901" s="372"/>
      <c r="G901" s="372"/>
      <c r="H901" s="372"/>
    </row>
    <row r="902" spans="1:8" x14ac:dyDescent="0.2">
      <c r="A902" s="372"/>
      <c r="B902" s="372"/>
      <c r="C902" s="372"/>
      <c r="D902" s="372"/>
      <c r="E902" s="372"/>
      <c r="F902" s="372"/>
      <c r="G902" s="372"/>
      <c r="H902" s="372"/>
    </row>
    <row r="903" spans="1:8" x14ac:dyDescent="0.2">
      <c r="A903" s="372"/>
      <c r="B903" s="372"/>
      <c r="C903" s="372"/>
      <c r="D903" s="372"/>
      <c r="E903" s="372"/>
      <c r="F903" s="372"/>
      <c r="G903" s="372"/>
      <c r="H903" s="372"/>
    </row>
    <row r="904" spans="1:8" x14ac:dyDescent="0.2">
      <c r="A904" s="372"/>
      <c r="B904" s="372"/>
      <c r="C904" s="372"/>
      <c r="D904" s="372"/>
      <c r="E904" s="372"/>
      <c r="F904" s="372"/>
      <c r="G904" s="372"/>
      <c r="H904" s="372"/>
    </row>
    <row r="905" spans="1:8" x14ac:dyDescent="0.2">
      <c r="A905" s="372"/>
      <c r="B905" s="372"/>
      <c r="C905" s="372"/>
      <c r="D905" s="372"/>
      <c r="E905" s="372"/>
      <c r="F905" s="372"/>
      <c r="G905" s="372"/>
      <c r="H905" s="372"/>
    </row>
    <row r="906" spans="1:8" x14ac:dyDescent="0.2">
      <c r="A906" s="372"/>
      <c r="B906" s="372"/>
      <c r="C906" s="372"/>
      <c r="D906" s="372"/>
      <c r="E906" s="372"/>
      <c r="F906" s="372"/>
      <c r="G906" s="372"/>
      <c r="H906" s="372"/>
    </row>
    <row r="907" spans="1:8" x14ac:dyDescent="0.2">
      <c r="A907" s="372"/>
      <c r="B907" s="372"/>
      <c r="C907" s="372"/>
      <c r="D907" s="372"/>
      <c r="E907" s="372"/>
      <c r="F907" s="372"/>
      <c r="G907" s="372"/>
      <c r="H907" s="372"/>
    </row>
    <row r="908" spans="1:8" x14ac:dyDescent="0.2">
      <c r="A908" s="372"/>
      <c r="B908" s="372"/>
      <c r="C908" s="372"/>
      <c r="D908" s="372"/>
      <c r="E908" s="372"/>
      <c r="F908" s="372"/>
      <c r="G908" s="372"/>
      <c r="H908" s="372"/>
    </row>
    <row r="909" spans="1:8" x14ac:dyDescent="0.2">
      <c r="A909" s="372"/>
      <c r="B909" s="372"/>
      <c r="C909" s="372"/>
      <c r="D909" s="372"/>
      <c r="E909" s="372"/>
      <c r="F909" s="372"/>
      <c r="G909" s="372"/>
      <c r="H909" s="372"/>
    </row>
    <row r="910" spans="1:8" x14ac:dyDescent="0.2">
      <c r="A910" s="372"/>
      <c r="B910" s="372"/>
      <c r="C910" s="372"/>
      <c r="D910" s="372"/>
      <c r="E910" s="372"/>
      <c r="F910" s="372"/>
      <c r="G910" s="372"/>
      <c r="H910" s="372"/>
    </row>
    <row r="911" spans="1:8" x14ac:dyDescent="0.2">
      <c r="A911" s="372"/>
      <c r="B911" s="372"/>
      <c r="C911" s="372"/>
      <c r="D911" s="372"/>
      <c r="E911" s="372"/>
      <c r="F911" s="372"/>
      <c r="G911" s="372"/>
      <c r="H911" s="372"/>
    </row>
    <row r="912" spans="1:8" x14ac:dyDescent="0.2">
      <c r="A912" s="372"/>
      <c r="B912" s="372"/>
      <c r="C912" s="372"/>
      <c r="D912" s="372"/>
      <c r="E912" s="372"/>
      <c r="F912" s="372"/>
      <c r="G912" s="372"/>
      <c r="H912" s="372"/>
    </row>
    <row r="913" spans="1:8" x14ac:dyDescent="0.2">
      <c r="A913" s="372"/>
      <c r="B913" s="372"/>
      <c r="C913" s="372"/>
      <c r="D913" s="372"/>
      <c r="E913" s="372"/>
      <c r="F913" s="372"/>
      <c r="G913" s="372"/>
      <c r="H913" s="372"/>
    </row>
    <row r="914" spans="1:8" x14ac:dyDescent="0.2">
      <c r="A914" s="372"/>
      <c r="B914" s="372"/>
      <c r="C914" s="372"/>
      <c r="D914" s="372"/>
      <c r="E914" s="372"/>
      <c r="F914" s="372"/>
      <c r="G914" s="372"/>
      <c r="H914" s="372"/>
    </row>
    <row r="915" spans="1:8" x14ac:dyDescent="0.2">
      <c r="A915" s="372"/>
      <c r="B915" s="372"/>
      <c r="C915" s="372"/>
      <c r="D915" s="372"/>
      <c r="E915" s="372"/>
      <c r="F915" s="372"/>
      <c r="G915" s="372"/>
      <c r="H915" s="372"/>
    </row>
    <row r="916" spans="1:8" x14ac:dyDescent="0.2">
      <c r="A916" s="372"/>
      <c r="B916" s="372"/>
      <c r="C916" s="372"/>
      <c r="D916" s="372"/>
      <c r="E916" s="372"/>
      <c r="F916" s="372"/>
      <c r="G916" s="372"/>
      <c r="H916" s="372"/>
    </row>
    <row r="917" spans="1:8" x14ac:dyDescent="0.2">
      <c r="A917" s="372"/>
      <c r="B917" s="372"/>
      <c r="C917" s="372"/>
      <c r="D917" s="372"/>
      <c r="E917" s="372"/>
      <c r="F917" s="372"/>
      <c r="G917" s="372"/>
      <c r="H917" s="372"/>
    </row>
    <row r="918" spans="1:8" x14ac:dyDescent="0.2">
      <c r="B918" s="372"/>
      <c r="C918" s="372"/>
      <c r="D918" s="372"/>
      <c r="E918" s="372"/>
      <c r="F918" s="372"/>
      <c r="G918" s="372"/>
      <c r="H918" s="372"/>
    </row>
    <row r="919" spans="1:8" x14ac:dyDescent="0.2">
      <c r="B919" s="372"/>
      <c r="C919" s="372"/>
      <c r="D919" s="372"/>
      <c r="E919" s="372"/>
      <c r="F919" s="372"/>
      <c r="G919" s="372"/>
      <c r="H919" s="372"/>
    </row>
    <row r="920" spans="1:8" x14ac:dyDescent="0.2">
      <c r="B920" s="372"/>
      <c r="C920" s="372"/>
      <c r="D920" s="372"/>
      <c r="E920" s="372"/>
      <c r="F920" s="372"/>
      <c r="G920" s="372"/>
      <c r="H920" s="372"/>
    </row>
    <row r="921" spans="1:8" x14ac:dyDescent="0.2">
      <c r="B921" s="372"/>
      <c r="C921" s="372"/>
      <c r="D921" s="372"/>
      <c r="E921" s="372"/>
      <c r="F921" s="372"/>
      <c r="G921" s="372"/>
      <c r="H921" s="372"/>
    </row>
    <row r="922" spans="1:8" x14ac:dyDescent="0.2">
      <c r="B922" s="372"/>
      <c r="C922" s="372"/>
      <c r="D922" s="372"/>
      <c r="E922" s="372"/>
      <c r="F922" s="372"/>
      <c r="G922" s="372"/>
      <c r="H922" s="372"/>
    </row>
    <row r="923" spans="1:8" x14ac:dyDescent="0.2">
      <c r="B923" s="372"/>
      <c r="C923" s="372"/>
      <c r="D923" s="372"/>
      <c r="E923" s="372"/>
      <c r="F923" s="372"/>
      <c r="G923" s="372"/>
      <c r="H923" s="372"/>
    </row>
    <row r="924" spans="1:8" x14ac:dyDescent="0.2">
      <c r="B924" s="372"/>
      <c r="C924" s="372"/>
      <c r="D924" s="372"/>
      <c r="E924" s="372"/>
      <c r="F924" s="372"/>
      <c r="G924" s="372"/>
      <c r="H924" s="372"/>
    </row>
    <row r="925" spans="1:8" x14ac:dyDescent="0.2">
      <c r="B925" s="372"/>
      <c r="C925" s="372"/>
      <c r="D925" s="372"/>
      <c r="E925" s="372"/>
      <c r="F925" s="372"/>
      <c r="G925" s="372"/>
      <c r="H925" s="372"/>
    </row>
    <row r="926" spans="1:8" x14ac:dyDescent="0.2">
      <c r="B926" s="372"/>
      <c r="C926" s="372"/>
      <c r="D926" s="372"/>
      <c r="E926" s="372"/>
      <c r="F926" s="372"/>
      <c r="G926" s="372"/>
      <c r="H926" s="372"/>
    </row>
    <row r="927" spans="1:8" x14ac:dyDescent="0.2">
      <c r="B927" s="372"/>
      <c r="C927" s="372"/>
      <c r="D927" s="372"/>
      <c r="E927" s="372"/>
      <c r="F927" s="372"/>
      <c r="G927" s="372"/>
      <c r="H927" s="372"/>
    </row>
    <row r="928" spans="1:8" x14ac:dyDescent="0.2">
      <c r="B928" s="372"/>
      <c r="C928" s="372"/>
      <c r="D928" s="372"/>
      <c r="E928" s="372"/>
      <c r="F928" s="372"/>
      <c r="G928" s="372"/>
      <c r="H928" s="372"/>
    </row>
    <row r="929" spans="2:8" x14ac:dyDescent="0.2">
      <c r="B929" s="372"/>
      <c r="C929" s="372"/>
      <c r="D929" s="372"/>
      <c r="E929" s="372"/>
      <c r="F929" s="372"/>
      <c r="G929" s="372"/>
      <c r="H929" s="372"/>
    </row>
    <row r="930" spans="2:8" x14ac:dyDescent="0.2">
      <c r="B930" s="372"/>
      <c r="C930" s="372"/>
      <c r="D930" s="372"/>
      <c r="E930" s="372"/>
      <c r="F930" s="372"/>
      <c r="G930" s="372"/>
      <c r="H930" s="372"/>
    </row>
    <row r="931" spans="2:8" x14ac:dyDescent="0.2">
      <c r="B931" s="372"/>
      <c r="C931" s="372"/>
      <c r="D931" s="372"/>
      <c r="E931" s="372"/>
      <c r="F931" s="372"/>
      <c r="G931" s="372"/>
      <c r="H931" s="372"/>
    </row>
    <row r="932" spans="2:8" x14ac:dyDescent="0.2">
      <c r="B932" s="372"/>
      <c r="C932" s="372"/>
      <c r="D932" s="372"/>
      <c r="E932" s="372"/>
      <c r="F932" s="372"/>
      <c r="G932" s="372"/>
      <c r="H932" s="372"/>
    </row>
    <row r="933" spans="2:8" x14ac:dyDescent="0.2">
      <c r="B933" s="372"/>
      <c r="C933" s="372"/>
      <c r="D933" s="372"/>
      <c r="E933" s="372"/>
      <c r="F933" s="372"/>
      <c r="G933" s="372"/>
      <c r="H933" s="372"/>
    </row>
    <row r="934" spans="2:8" x14ac:dyDescent="0.2">
      <c r="B934" s="372"/>
      <c r="C934" s="372"/>
      <c r="D934" s="372"/>
      <c r="E934" s="372"/>
      <c r="F934" s="372"/>
      <c r="G934" s="372"/>
      <c r="H934" s="372"/>
    </row>
    <row r="935" spans="2:8" x14ac:dyDescent="0.2">
      <c r="B935" s="372"/>
      <c r="C935" s="372"/>
      <c r="D935" s="372"/>
      <c r="E935" s="372"/>
      <c r="F935" s="372"/>
      <c r="G935" s="372"/>
      <c r="H935" s="372"/>
    </row>
    <row r="936" spans="2:8" x14ac:dyDescent="0.2">
      <c r="B936" s="372"/>
      <c r="C936" s="372"/>
      <c r="D936" s="372"/>
      <c r="E936" s="372"/>
      <c r="F936" s="372"/>
      <c r="G936" s="372"/>
      <c r="H936" s="372"/>
    </row>
    <row r="937" spans="2:8" x14ac:dyDescent="0.2">
      <c r="B937" s="372"/>
      <c r="C937" s="372"/>
      <c r="D937" s="372"/>
      <c r="E937" s="372"/>
      <c r="F937" s="372"/>
      <c r="G937" s="372"/>
      <c r="H937" s="372"/>
    </row>
    <row r="938" spans="2:8" x14ac:dyDescent="0.2">
      <c r="B938" s="372"/>
      <c r="C938" s="372"/>
      <c r="D938" s="372"/>
      <c r="E938" s="372"/>
      <c r="F938" s="372"/>
      <c r="G938" s="372"/>
      <c r="H938" s="372"/>
    </row>
    <row r="939" spans="2:8" x14ac:dyDescent="0.2">
      <c r="B939" s="372"/>
      <c r="C939" s="372"/>
      <c r="D939" s="372"/>
      <c r="E939" s="372"/>
      <c r="F939" s="372"/>
      <c r="G939" s="372"/>
      <c r="H939" s="372"/>
    </row>
    <row r="940" spans="2:8" x14ac:dyDescent="0.2">
      <c r="B940" s="372"/>
      <c r="C940" s="372"/>
      <c r="D940" s="372"/>
      <c r="E940" s="372"/>
      <c r="F940" s="372"/>
      <c r="G940" s="372"/>
      <c r="H940" s="372"/>
    </row>
    <row r="941" spans="2:8" x14ac:dyDescent="0.2">
      <c r="B941" s="372"/>
      <c r="C941" s="372"/>
      <c r="D941" s="372"/>
      <c r="E941" s="372"/>
      <c r="F941" s="372"/>
      <c r="G941" s="372"/>
      <c r="H941" s="372"/>
    </row>
    <row r="942" spans="2:8" x14ac:dyDescent="0.2">
      <c r="B942" s="372"/>
      <c r="C942" s="372"/>
      <c r="D942" s="372"/>
      <c r="E942" s="372"/>
      <c r="F942" s="372"/>
      <c r="G942" s="372"/>
      <c r="H942" s="372"/>
    </row>
    <row r="943" spans="2:8" x14ac:dyDescent="0.2">
      <c r="B943" s="372"/>
      <c r="C943" s="372"/>
      <c r="D943" s="372"/>
      <c r="E943" s="372"/>
      <c r="F943" s="372"/>
      <c r="G943" s="372"/>
      <c r="H943" s="372"/>
    </row>
    <row r="944" spans="2:8" x14ac:dyDescent="0.2">
      <c r="B944" s="372"/>
      <c r="C944" s="372"/>
      <c r="D944" s="372"/>
      <c r="E944" s="372"/>
      <c r="F944" s="372"/>
      <c r="G944" s="372"/>
      <c r="H944" s="372"/>
    </row>
    <row r="945" spans="2:8" x14ac:dyDescent="0.2">
      <c r="B945" s="372"/>
      <c r="C945" s="372"/>
      <c r="D945" s="372"/>
      <c r="E945" s="372"/>
      <c r="F945" s="372"/>
      <c r="G945" s="372"/>
      <c r="H945" s="372"/>
    </row>
    <row r="946" spans="2:8" x14ac:dyDescent="0.2">
      <c r="B946" s="372"/>
      <c r="C946" s="372"/>
      <c r="D946" s="372"/>
      <c r="E946" s="372"/>
      <c r="F946" s="372"/>
      <c r="G946" s="372"/>
      <c r="H946" s="372"/>
    </row>
    <row r="947" spans="2:8" x14ac:dyDescent="0.2">
      <c r="B947" s="372"/>
      <c r="C947" s="372"/>
      <c r="D947" s="372"/>
      <c r="E947" s="372"/>
      <c r="F947" s="372"/>
      <c r="G947" s="372"/>
      <c r="H947" s="372"/>
    </row>
    <row r="948" spans="2:8" x14ac:dyDescent="0.2">
      <c r="B948" s="372"/>
      <c r="C948" s="372"/>
      <c r="D948" s="372"/>
      <c r="E948" s="372"/>
      <c r="F948" s="372"/>
      <c r="G948" s="372"/>
      <c r="H948" s="372"/>
    </row>
    <row r="949" spans="2:8" x14ac:dyDescent="0.2">
      <c r="B949" s="372"/>
      <c r="C949" s="372"/>
      <c r="D949" s="372"/>
      <c r="E949" s="372"/>
      <c r="F949" s="372"/>
      <c r="G949" s="372"/>
      <c r="H949" s="372"/>
    </row>
    <row r="950" spans="2:8" x14ac:dyDescent="0.2">
      <c r="B950" s="372"/>
      <c r="C950" s="372"/>
      <c r="D950" s="372"/>
      <c r="E950" s="372"/>
      <c r="F950" s="372"/>
      <c r="G950" s="372"/>
      <c r="H950" s="372"/>
    </row>
    <row r="951" spans="2:8" x14ac:dyDescent="0.2">
      <c r="B951" s="372"/>
      <c r="C951" s="372"/>
      <c r="D951" s="372"/>
      <c r="E951" s="372"/>
      <c r="F951" s="372"/>
      <c r="G951" s="372"/>
      <c r="H951" s="372"/>
    </row>
    <row r="952" spans="2:8" x14ac:dyDescent="0.2">
      <c r="B952" s="372"/>
      <c r="C952" s="372"/>
      <c r="D952" s="372"/>
      <c r="E952" s="372"/>
      <c r="F952" s="372"/>
      <c r="G952" s="372"/>
      <c r="H952" s="372"/>
    </row>
    <row r="953" spans="2:8" x14ac:dyDescent="0.2">
      <c r="B953" s="372"/>
      <c r="C953" s="372"/>
      <c r="D953" s="372"/>
      <c r="E953" s="372"/>
      <c r="F953" s="372"/>
      <c r="G953" s="372"/>
      <c r="H953" s="372"/>
    </row>
    <row r="954" spans="2:8" x14ac:dyDescent="0.2">
      <c r="B954" s="372"/>
      <c r="C954" s="372"/>
      <c r="D954" s="372"/>
      <c r="E954" s="372"/>
      <c r="F954" s="372"/>
      <c r="G954" s="372"/>
      <c r="H954" s="372"/>
    </row>
    <row r="955" spans="2:8" x14ac:dyDescent="0.2">
      <c r="B955" s="372"/>
      <c r="C955" s="372"/>
      <c r="D955" s="372"/>
      <c r="E955" s="372"/>
      <c r="F955" s="372"/>
      <c r="G955" s="372"/>
      <c r="H955" s="372"/>
    </row>
    <row r="956" spans="2:8" x14ac:dyDescent="0.2">
      <c r="B956" s="372"/>
      <c r="C956" s="372"/>
      <c r="D956" s="372"/>
      <c r="E956" s="372"/>
      <c r="F956" s="372"/>
      <c r="G956" s="372"/>
      <c r="H956" s="372"/>
    </row>
    <row r="957" spans="2:8" x14ac:dyDescent="0.2">
      <c r="B957" s="372"/>
      <c r="C957" s="372"/>
      <c r="D957" s="372"/>
      <c r="E957" s="372"/>
      <c r="F957" s="372"/>
      <c r="G957" s="372"/>
      <c r="H957" s="372"/>
    </row>
    <row r="958" spans="2:8" x14ac:dyDescent="0.2">
      <c r="B958" s="372"/>
      <c r="C958" s="372"/>
      <c r="D958" s="372"/>
      <c r="E958" s="372"/>
      <c r="F958" s="372"/>
      <c r="G958" s="372"/>
      <c r="H958" s="372"/>
    </row>
    <row r="959" spans="2:8" x14ac:dyDescent="0.2">
      <c r="B959" s="372"/>
      <c r="C959" s="372"/>
      <c r="D959" s="372"/>
      <c r="E959" s="372"/>
      <c r="F959" s="372"/>
      <c r="G959" s="372"/>
      <c r="H959" s="372"/>
    </row>
    <row r="960" spans="2:8" x14ac:dyDescent="0.2">
      <c r="B960" s="372"/>
      <c r="C960" s="372"/>
      <c r="D960" s="372"/>
      <c r="E960" s="372"/>
      <c r="F960" s="372"/>
      <c r="G960" s="372"/>
      <c r="H960" s="372"/>
    </row>
    <row r="961" spans="2:8" x14ac:dyDescent="0.2">
      <c r="B961" s="372"/>
      <c r="C961" s="372"/>
      <c r="D961" s="372"/>
      <c r="E961" s="372"/>
      <c r="F961" s="372"/>
      <c r="G961" s="372"/>
      <c r="H961" s="372"/>
    </row>
    <row r="962" spans="2:8" x14ac:dyDescent="0.2">
      <c r="B962" s="372"/>
      <c r="C962" s="372"/>
      <c r="D962" s="372"/>
      <c r="E962" s="372"/>
      <c r="F962" s="372"/>
      <c r="G962" s="372"/>
      <c r="H962" s="372"/>
    </row>
    <row r="963" spans="2:8" x14ac:dyDescent="0.2">
      <c r="B963" s="372"/>
      <c r="C963" s="372"/>
      <c r="D963" s="372"/>
      <c r="E963" s="372"/>
      <c r="F963" s="372"/>
      <c r="G963" s="372"/>
      <c r="H963" s="372"/>
    </row>
    <row r="964" spans="2:8" x14ac:dyDescent="0.2">
      <c r="B964" s="372"/>
      <c r="C964" s="372"/>
      <c r="D964" s="372"/>
      <c r="E964" s="372"/>
      <c r="F964" s="372"/>
      <c r="G964" s="372"/>
    </row>
    <row r="965" spans="2:8" x14ac:dyDescent="0.2">
      <c r="B965" s="372"/>
      <c r="C965" s="372"/>
      <c r="D965" s="372"/>
      <c r="E965" s="372"/>
      <c r="F965" s="372"/>
      <c r="G965" s="372"/>
    </row>
    <row r="966" spans="2:8" x14ac:dyDescent="0.2">
      <c r="B966" s="372"/>
      <c r="C966" s="372"/>
      <c r="D966" s="372"/>
      <c r="E966" s="372"/>
      <c r="F966" s="372"/>
      <c r="G966" s="372"/>
    </row>
    <row r="967" spans="2:8" x14ac:dyDescent="0.2">
      <c r="B967" s="372"/>
      <c r="C967" s="372"/>
      <c r="D967" s="372"/>
      <c r="E967" s="372"/>
      <c r="F967" s="372"/>
      <c r="G967" s="372"/>
    </row>
    <row r="968" spans="2:8" x14ac:dyDescent="0.2">
      <c r="B968" s="372"/>
      <c r="C968" s="372"/>
      <c r="D968" s="372"/>
      <c r="E968" s="372"/>
      <c r="F968" s="372"/>
      <c r="G968" s="372"/>
    </row>
    <row r="969" spans="2:8" x14ac:dyDescent="0.2">
      <c r="B969" s="372"/>
      <c r="C969" s="372"/>
      <c r="D969" s="372"/>
      <c r="E969" s="372"/>
      <c r="F969" s="372"/>
      <c r="G969" s="372"/>
    </row>
    <row r="970" spans="2:8" x14ac:dyDescent="0.2">
      <c r="B970" s="372"/>
      <c r="C970" s="372"/>
      <c r="D970" s="372"/>
      <c r="E970" s="372"/>
      <c r="F970" s="372"/>
      <c r="G970" s="372"/>
    </row>
    <row r="971" spans="2:8" x14ac:dyDescent="0.2">
      <c r="B971" s="372"/>
      <c r="C971" s="372"/>
      <c r="D971" s="372"/>
      <c r="E971" s="372"/>
      <c r="F971" s="372"/>
      <c r="G971" s="372"/>
    </row>
    <row r="972" spans="2:8" x14ac:dyDescent="0.2">
      <c r="B972" s="372"/>
      <c r="C972" s="372"/>
      <c r="D972" s="372"/>
      <c r="E972" s="372"/>
      <c r="F972" s="372"/>
      <c r="G972" s="372"/>
    </row>
    <row r="973" spans="2:8" x14ac:dyDescent="0.2">
      <c r="B973" s="372"/>
      <c r="C973" s="372"/>
      <c r="D973" s="372"/>
      <c r="E973" s="372"/>
      <c r="F973" s="372"/>
      <c r="G973" s="372"/>
    </row>
    <row r="974" spans="2:8" x14ac:dyDescent="0.2">
      <c r="B974" s="372"/>
      <c r="C974" s="372"/>
      <c r="D974" s="372"/>
      <c r="E974" s="372"/>
      <c r="F974" s="372"/>
      <c r="G974" s="372"/>
    </row>
    <row r="975" spans="2:8" x14ac:dyDescent="0.2">
      <c r="B975" s="372"/>
      <c r="C975" s="372"/>
      <c r="D975" s="372"/>
      <c r="E975" s="372"/>
      <c r="F975" s="372"/>
      <c r="G975" s="372"/>
    </row>
    <row r="976" spans="2:8" x14ac:dyDescent="0.2">
      <c r="B976" s="372"/>
      <c r="C976" s="372"/>
      <c r="D976" s="372"/>
      <c r="E976" s="372"/>
      <c r="F976" s="372"/>
      <c r="G976" s="372"/>
    </row>
    <row r="977" spans="2:7" x14ac:dyDescent="0.2">
      <c r="B977" s="372"/>
      <c r="C977" s="372"/>
      <c r="D977" s="372"/>
      <c r="E977" s="372"/>
      <c r="F977" s="372"/>
      <c r="G977" s="372"/>
    </row>
    <row r="978" spans="2:7" x14ac:dyDescent="0.2">
      <c r="B978" s="372"/>
      <c r="C978" s="372"/>
      <c r="D978" s="372"/>
      <c r="E978" s="372"/>
      <c r="F978" s="372"/>
      <c r="G978" s="372"/>
    </row>
    <row r="979" spans="2:7" x14ac:dyDescent="0.2">
      <c r="B979" s="372"/>
      <c r="C979" s="372"/>
      <c r="D979" s="372"/>
      <c r="E979" s="372"/>
      <c r="F979" s="372"/>
      <c r="G979" s="372"/>
    </row>
  </sheetData>
  <mergeCells count="70">
    <mergeCell ref="B1:C1"/>
    <mergeCell ref="A2:H2"/>
    <mergeCell ref="A3:A4"/>
    <mergeCell ref="B3:B4"/>
    <mergeCell ref="C3:C4"/>
    <mergeCell ref="D3:D4"/>
    <mergeCell ref="E3:H3"/>
    <mergeCell ref="A5:H5"/>
    <mergeCell ref="A8:A9"/>
    <mergeCell ref="B8:B9"/>
    <mergeCell ref="A15:H15"/>
    <mergeCell ref="A17:A18"/>
    <mergeCell ref="B17:B18"/>
    <mergeCell ref="A19:A20"/>
    <mergeCell ref="B19:B20"/>
    <mergeCell ref="A27:H27"/>
    <mergeCell ref="A28:A29"/>
    <mergeCell ref="B28:B29"/>
    <mergeCell ref="C28:F28"/>
    <mergeCell ref="G28:H28"/>
    <mergeCell ref="C29:F29"/>
    <mergeCell ref="G29:H29"/>
    <mergeCell ref="C30:F30"/>
    <mergeCell ref="G30:H30"/>
    <mergeCell ref="C31:F31"/>
    <mergeCell ref="G31:H31"/>
    <mergeCell ref="C32:F32"/>
    <mergeCell ref="G32:H32"/>
    <mergeCell ref="C33:F33"/>
    <mergeCell ref="G33:H33"/>
    <mergeCell ref="C34:F34"/>
    <mergeCell ref="G34:H34"/>
    <mergeCell ref="C35:F35"/>
    <mergeCell ref="G35:H35"/>
    <mergeCell ref="C36:F36"/>
    <mergeCell ref="G36:H36"/>
    <mergeCell ref="C37:F37"/>
    <mergeCell ref="G37:H37"/>
    <mergeCell ref="C38:F38"/>
    <mergeCell ref="G38:H38"/>
    <mergeCell ref="C39:F39"/>
    <mergeCell ref="A40:H40"/>
    <mergeCell ref="C41:F41"/>
    <mergeCell ref="G41:H41"/>
    <mergeCell ref="C42:F42"/>
    <mergeCell ref="G42:H42"/>
    <mergeCell ref="C43:F43"/>
    <mergeCell ref="G43:H43"/>
    <mergeCell ref="C44:F44"/>
    <mergeCell ref="G44:H44"/>
    <mergeCell ref="C45:F45"/>
    <mergeCell ref="G45:H45"/>
    <mergeCell ref="C46:F46"/>
    <mergeCell ref="G46:H46"/>
    <mergeCell ref="A47:H47"/>
    <mergeCell ref="C48:F48"/>
    <mergeCell ref="G48:H48"/>
    <mergeCell ref="C49:F49"/>
    <mergeCell ref="G49:H49"/>
    <mergeCell ref="C50:F50"/>
    <mergeCell ref="G50:H50"/>
    <mergeCell ref="C51:F51"/>
    <mergeCell ref="G51:H51"/>
    <mergeCell ref="A55:H55"/>
    <mergeCell ref="C52:F52"/>
    <mergeCell ref="G52:H52"/>
    <mergeCell ref="C53:F53"/>
    <mergeCell ref="G53:H53"/>
    <mergeCell ref="C54:F54"/>
    <mergeCell ref="G54:H54"/>
  </mergeCells>
  <conditionalFormatting sqref="G13 G19 G21:G22 G26">
    <cfRule type="cellIs" dxfId="23" priority="30" operator="greaterThan">
      <formula>100</formula>
    </cfRule>
  </conditionalFormatting>
  <conditionalFormatting sqref="G13 G19 G21:G22 G26">
    <cfRule type="cellIs" dxfId="22" priority="29" operator="lessThan">
      <formula>100</formula>
    </cfRule>
  </conditionalFormatting>
  <conditionalFormatting sqref="G13 G19 G21:G22 G26">
    <cfRule type="cellIs" dxfId="21" priority="28" operator="equal">
      <formula>100</formula>
    </cfRule>
  </conditionalFormatting>
  <conditionalFormatting sqref="G12">
    <cfRule type="cellIs" dxfId="20" priority="27" operator="greaterThan">
      <formula>100</formula>
    </cfRule>
  </conditionalFormatting>
  <conditionalFormatting sqref="G12">
    <cfRule type="cellIs" dxfId="19" priority="26" operator="lessThan">
      <formula>100</formula>
    </cfRule>
  </conditionalFormatting>
  <conditionalFormatting sqref="G12">
    <cfRule type="cellIs" dxfId="18" priority="25" operator="equal">
      <formula>100</formula>
    </cfRule>
  </conditionalFormatting>
  <conditionalFormatting sqref="G14">
    <cfRule type="cellIs" dxfId="17" priority="24" operator="greaterThan">
      <formula>100</formula>
    </cfRule>
  </conditionalFormatting>
  <conditionalFormatting sqref="G14">
    <cfRule type="cellIs" dxfId="16" priority="23" operator="lessThan">
      <formula>100</formula>
    </cfRule>
  </conditionalFormatting>
  <conditionalFormatting sqref="G14">
    <cfRule type="cellIs" dxfId="15" priority="22" operator="equal">
      <formula>100</formula>
    </cfRule>
  </conditionalFormatting>
  <conditionalFormatting sqref="G16:H26 G8:H8 H9 G10:H14 G9">
    <cfRule type="cellIs" dxfId="14" priority="15" operator="greaterThan">
      <formula>100</formula>
    </cfRule>
  </conditionalFormatting>
  <conditionalFormatting sqref="G16:H26 G8:H8 H9 G10:H14 G9">
    <cfRule type="cellIs" dxfId="13" priority="14" operator="lessThan">
      <formula>100</formula>
    </cfRule>
  </conditionalFormatting>
  <conditionalFormatting sqref="G16:H26 G8:H8 H9 G10:H14 G9">
    <cfRule type="cellIs" dxfId="12" priority="13" operator="equal">
      <formula>100</formula>
    </cfRule>
  </conditionalFormatting>
  <conditionalFormatting sqref="G20">
    <cfRule type="cellIs" dxfId="11" priority="12" operator="greaterThan">
      <formula>100</formula>
    </cfRule>
  </conditionalFormatting>
  <conditionalFormatting sqref="G20">
    <cfRule type="cellIs" dxfId="10" priority="11" operator="lessThan">
      <formula>100</formula>
    </cfRule>
  </conditionalFormatting>
  <conditionalFormatting sqref="G20">
    <cfRule type="cellIs" dxfId="9" priority="10" operator="equal">
      <formula>100</formula>
    </cfRule>
  </conditionalFormatting>
  <conditionalFormatting sqref="G23">
    <cfRule type="cellIs" dxfId="8" priority="9" operator="greaterThan">
      <formula>100</formula>
    </cfRule>
  </conditionalFormatting>
  <conditionalFormatting sqref="G23">
    <cfRule type="cellIs" dxfId="7" priority="8" operator="lessThan">
      <formula>100</formula>
    </cfRule>
  </conditionalFormatting>
  <conditionalFormatting sqref="G23">
    <cfRule type="cellIs" dxfId="6" priority="7" operator="equal">
      <formula>100</formula>
    </cfRule>
  </conditionalFormatting>
  <conditionalFormatting sqref="G24:G25">
    <cfRule type="cellIs" dxfId="5" priority="6" operator="greaterThan">
      <formula>100</formula>
    </cfRule>
  </conditionalFormatting>
  <conditionalFormatting sqref="G24:G25">
    <cfRule type="cellIs" dxfId="4" priority="5" operator="lessThan">
      <formula>100</formula>
    </cfRule>
  </conditionalFormatting>
  <conditionalFormatting sqref="G24:G25">
    <cfRule type="cellIs" dxfId="3" priority="4" operator="equal">
      <formula>100</formula>
    </cfRule>
  </conditionalFormatting>
  <conditionalFormatting sqref="G7:H7">
    <cfRule type="cellIs" dxfId="2" priority="3" operator="greaterThan">
      <formula>100</formula>
    </cfRule>
  </conditionalFormatting>
  <conditionalFormatting sqref="G7:H7">
    <cfRule type="cellIs" dxfId="1" priority="2" operator="lessThan">
      <formula>100</formula>
    </cfRule>
  </conditionalFormatting>
  <conditionalFormatting sqref="G7:H7">
    <cfRule type="cellIs" dxfId="0" priority="1" operator="equal">
      <formula>100</formula>
    </cfRule>
  </conditionalFormatting>
  <pageMargins left="0.70866141732283472" right="0.70866141732283472" top="0" bottom="0" header="0.31496062992125984" footer="0.31496062992125984"/>
  <pageSetup paperSize="9" scale="53" firstPageNumber="2147483648" fitToHeight="2"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0078740157480324" right="0.70078740157480324" top="0.75196850393700787" bottom="0.75196850393700787" header="0.3" footer="0.3"/>
  <pageSetup paperSize="9" firstPageNumber="2147483648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0078740157480324" right="0.70078740157480324" top="0.75196850393700787" bottom="0.75196850393700787" header="0.3" footer="0.3"/>
  <pageSetup paperSize="9" firstPageNumber="2147483648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16</vt:i4>
      </vt:variant>
      <vt:variant>
        <vt:lpstr>Именованные диапазоны</vt:lpstr>
      </vt:variant>
      <vt:variant>
        <vt:i4>7</vt:i4>
      </vt:variant>
    </vt:vector>
  </HeadingPairs>
  <TitlesOfParts>
    <vt:vector size="23" baseType="lpstr">
      <vt:lpstr>Доска объявлений</vt:lpstr>
      <vt:lpstr>Подуш</vt:lpstr>
      <vt:lpstr>к среднему по РА</vt:lpstr>
      <vt:lpstr>коэффициенты</vt:lpstr>
      <vt:lpstr>Ранги</vt:lpstr>
      <vt:lpstr>РАСЧЕТ</vt:lpstr>
      <vt:lpstr>РАСЧЕТ без СХ(ст)</vt:lpstr>
      <vt:lpstr>Свод рангов</vt:lpstr>
      <vt:lpstr>Лист5</vt:lpstr>
      <vt:lpstr>РАСЧЕТ без СХ</vt:lpstr>
      <vt:lpstr>Мониторинг согласования</vt:lpstr>
      <vt:lpstr>Лист1</vt:lpstr>
      <vt:lpstr>Лист2</vt:lpstr>
      <vt:lpstr>Майма</vt:lpstr>
      <vt:lpstr>Лист3</vt:lpstr>
      <vt:lpstr>Лист4</vt:lpstr>
      <vt:lpstr>Ранги!Print_Titles</vt:lpstr>
      <vt:lpstr>Майма!Область_печати</vt:lpstr>
      <vt:lpstr>'Мониторинг согласования'!Область_печати</vt:lpstr>
      <vt:lpstr>Ранги!Область_печати</vt:lpstr>
      <vt:lpstr>РАСЧЕТ!Область_печати</vt:lpstr>
      <vt:lpstr>'РАСЧЕТ без СХ'!Область_печати</vt:lpstr>
      <vt:lpstr>'РАСЧЕТ без СХ(ст)'!Область_печати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Baeva</dc:creator>
  <cp:keywords/>
  <dc:description/>
  <cp:lastModifiedBy>0215Bazai</cp:lastModifiedBy>
  <cp:revision>65</cp:revision>
  <dcterms:created xsi:type="dcterms:W3CDTF">2017-07-25T10:17:23Z</dcterms:created>
  <dcterms:modified xsi:type="dcterms:W3CDTF">2022-07-22T04:05:47Z</dcterms:modified>
  <cp:category/>
  <cp:contentStatus/>
</cp:coreProperties>
</file>